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9.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0.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2.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3.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4.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6.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対流熱伝達\熱流動解析\簡易熱流動解析.Ver.2.0\"/>
    </mc:Choice>
  </mc:AlternateContent>
  <xr:revisionPtr revIDLastSave="0" documentId="13_ncr:1_{9742845D-0888-46BD-AC45-F11206C0E5B4}" xr6:coauthVersionLast="47" xr6:coauthVersionMax="47" xr10:uidLastSave="{00000000-0000-0000-0000-000000000000}"/>
  <bookViews>
    <workbookView xWindow="39180" yWindow="780" windowWidth="28800" windowHeight="15285" firstSheet="2" activeTab="2" xr2:uid="{397A3AB3-F830-4A0C-BAC2-CA904FBFA9FA}"/>
  </bookViews>
  <sheets>
    <sheet name="自然対流表紙" sheetId="37" r:id="rId1"/>
    <sheet name="ソフトの使い方" sheetId="38" r:id="rId2"/>
    <sheet name="円柱自然対流" sheetId="30" r:id="rId3"/>
    <sheet name="球自然対流" sheetId="29" r:id="rId4"/>
    <sheet name="鉛直平板自然対流" sheetId="33" r:id="rId5"/>
    <sheet name="単独水平平板自然対流" sheetId="42" r:id="rId6"/>
    <sheet name="矩形容器内自然対流" sheetId="35" r:id="rId7"/>
    <sheet name="水平平板間自然対流" sheetId="36" r:id="rId8"/>
    <sheet name="常圧空気" sheetId="1" r:id="rId9"/>
    <sheet name="常圧水" sheetId="3" r:id="rId10"/>
    <sheet name="その他の流体" sheetId="20" r:id="rId11"/>
    <sheet name="水素" sheetId="21" r:id="rId12"/>
    <sheet name="メタン" sheetId="22" r:id="rId13"/>
    <sheet name="高温水蒸気" sheetId="23" r:id="rId14"/>
    <sheet name="メタノール" sheetId="24" r:id="rId15"/>
    <sheet name="エタノール" sheetId="26" r:id="rId16"/>
    <sheet name="オクタン" sheetId="25" r:id="rId17"/>
    <sheet name="エンジンオイル" sheetId="39" r:id="rId18"/>
    <sheet name="グリセリン" sheetId="40" r:id="rId19"/>
  </sheets>
  <definedNames>
    <definedName name="_xlnm._FilterDatabase" localSheetId="2" hidden="1">円柱自然対流!$A$18:$D$20</definedName>
    <definedName name="円柱断面">INDIRECT(#REF!)</definedName>
    <definedName name="円柱流線1">#REF!</definedName>
    <definedName name="円柱流線2">#REF!</definedName>
    <definedName name="円柱流線3">#REF!</definedName>
    <definedName name="円柱流線4">#REF!</definedName>
    <definedName name="円柱流線図">#REF!</definedName>
    <definedName name="球断面図">INDIRECT(#REF!)</definedName>
    <definedName name="球流線1">#REF!</definedName>
    <definedName name="球流線2">#REF!</definedName>
    <definedName name="球流線3">#REF!</definedName>
    <definedName name="球流線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36" l="1"/>
  <c r="C19" i="35"/>
  <c r="C31" i="35"/>
  <c r="Y7" i="30"/>
  <c r="C24" i="36"/>
  <c r="O12" i="42"/>
  <c r="Q24" i="42"/>
  <c r="Q23" i="42"/>
  <c r="G23" i="42"/>
  <c r="C7" i="42"/>
  <c r="O11" i="42" s="1"/>
  <c r="BB118" i="42" l="1"/>
  <c r="BB117" i="42"/>
  <c r="BB116" i="42"/>
  <c r="BB115" i="42"/>
  <c r="BB114" i="42"/>
  <c r="BB113" i="42"/>
  <c r="BB112" i="42"/>
  <c r="BB111" i="42"/>
  <c r="BB110" i="42"/>
  <c r="BB109" i="42"/>
  <c r="BB108" i="42"/>
  <c r="BB107" i="42"/>
  <c r="BB106" i="42"/>
  <c r="BB105" i="42"/>
  <c r="BB104" i="42"/>
  <c r="BB103" i="42"/>
  <c r="BB102" i="42"/>
  <c r="BB101" i="42"/>
  <c r="BB100" i="42"/>
  <c r="BB56" i="42"/>
  <c r="BB55" i="42"/>
  <c r="BB54" i="42"/>
  <c r="BB53" i="42"/>
  <c r="BB52" i="42"/>
  <c r="BB51" i="42"/>
  <c r="BB50" i="42"/>
  <c r="BB49" i="42"/>
  <c r="BB48" i="42"/>
  <c r="BB47" i="42"/>
  <c r="BB46" i="42"/>
  <c r="BB45" i="42"/>
  <c r="BB44" i="42"/>
  <c r="BB43" i="42"/>
  <c r="BB42" i="42"/>
  <c r="BB41" i="42"/>
  <c r="BB40" i="42"/>
  <c r="BB39" i="42"/>
  <c r="BB38" i="42"/>
  <c r="BB37" i="42"/>
  <c r="BB36" i="42"/>
  <c r="BB35" i="42"/>
  <c r="BB34" i="42"/>
  <c r="BB33" i="42"/>
  <c r="BB32" i="42"/>
  <c r="BB31" i="42"/>
  <c r="BB30" i="42"/>
  <c r="BB29" i="42"/>
  <c r="BB28" i="42"/>
  <c r="BB27" i="42"/>
  <c r="BB26" i="42"/>
  <c r="BB25" i="42"/>
  <c r="BB24" i="42"/>
  <c r="BB23" i="42"/>
  <c r="BB22" i="42"/>
  <c r="BB21" i="42"/>
  <c r="BB20" i="42"/>
  <c r="BB19" i="42"/>
  <c r="BB18" i="42"/>
  <c r="BB17" i="42"/>
  <c r="BB16" i="42"/>
  <c r="BB15" i="42"/>
  <c r="BB14" i="42"/>
  <c r="BB13" i="42"/>
  <c r="BB12" i="42"/>
  <c r="BB11" i="42"/>
  <c r="BB10" i="42"/>
  <c r="BB9" i="42"/>
  <c r="BB8" i="42"/>
  <c r="BB7" i="42"/>
  <c r="AY91" i="42"/>
  <c r="AY92" i="42"/>
  <c r="AY93" i="42"/>
  <c r="AY94" i="42"/>
  <c r="AY95" i="42"/>
  <c r="AY96" i="42"/>
  <c r="AY97" i="42"/>
  <c r="AY98" i="42"/>
  <c r="AY99" i="42"/>
  <c r="AY57" i="42"/>
  <c r="AY58" i="42"/>
  <c r="AY59" i="42"/>
  <c r="AY60" i="42"/>
  <c r="AY61" i="42"/>
  <c r="AY62" i="42"/>
  <c r="AY63" i="42"/>
  <c r="AY64" i="42"/>
  <c r="AY65" i="42"/>
  <c r="AY66" i="42"/>
  <c r="AY67" i="42"/>
  <c r="AY68" i="42"/>
  <c r="AY69" i="42"/>
  <c r="AY70" i="42"/>
  <c r="AY71" i="42"/>
  <c r="AY72" i="42"/>
  <c r="AY73" i="42"/>
  <c r="AY74" i="42"/>
  <c r="AY75" i="42"/>
  <c r="AY76" i="42"/>
  <c r="AY77" i="42"/>
  <c r="AY78" i="42"/>
  <c r="AY79" i="42"/>
  <c r="AY80" i="42"/>
  <c r="AY81" i="42"/>
  <c r="AY82" i="42"/>
  <c r="AY83" i="42"/>
  <c r="AY84" i="42"/>
  <c r="AY85" i="42"/>
  <c r="AY86" i="42"/>
  <c r="AY87" i="42"/>
  <c r="AY88" i="42"/>
  <c r="AY89" i="42"/>
  <c r="AY90" i="42"/>
  <c r="C10" i="42"/>
  <c r="L12" i="42" s="1"/>
  <c r="AS36" i="42" a="1"/>
  <c r="AS36" i="42" s="1"/>
  <c r="AR36" i="42" a="1"/>
  <c r="AR36" i="42" s="1"/>
  <c r="AQ36" i="42" a="1"/>
  <c r="AQ36" i="42" s="1"/>
  <c r="AP36" i="42" a="1"/>
  <c r="AP36" i="42" s="1"/>
  <c r="AO36" i="42" a="1"/>
  <c r="AO36" i="42" s="1"/>
  <c r="AS35" i="42" a="1"/>
  <c r="AS35" i="42" s="1"/>
  <c r="AR35" i="42" a="1"/>
  <c r="AR35" i="42" s="1"/>
  <c r="AQ35" i="42" a="1"/>
  <c r="AQ35" i="42" s="1"/>
  <c r="AP35" i="42" a="1"/>
  <c r="AP35" i="42" s="1"/>
  <c r="AO35" i="42" a="1"/>
  <c r="AO35" i="42" s="1"/>
  <c r="AS34" i="42" a="1"/>
  <c r="AS34" i="42" s="1"/>
  <c r="AR34" i="42" a="1"/>
  <c r="AR34" i="42" s="1"/>
  <c r="AQ34" i="42" a="1"/>
  <c r="AQ34" i="42" s="1"/>
  <c r="AP34" i="42" a="1"/>
  <c r="AP34" i="42" s="1"/>
  <c r="AO34" i="42" a="1"/>
  <c r="AO34" i="42" s="1"/>
  <c r="AS33" i="42" a="1"/>
  <c r="AS33" i="42" s="1"/>
  <c r="AR33" i="42" a="1"/>
  <c r="AR33" i="42" s="1"/>
  <c r="AQ33" i="42" a="1"/>
  <c r="AQ33" i="42" s="1"/>
  <c r="AP33" i="42" a="1"/>
  <c r="AP33" i="42" s="1"/>
  <c r="AO33" i="42" a="1"/>
  <c r="AO33" i="42" s="1"/>
  <c r="AS32" i="42" a="1"/>
  <c r="AS32" i="42" s="1"/>
  <c r="AR32" i="42" a="1"/>
  <c r="AR32" i="42" s="1"/>
  <c r="AQ32" i="42" a="1"/>
  <c r="AQ32" i="42" s="1"/>
  <c r="AP32" i="42" a="1"/>
  <c r="AP32" i="42" s="1"/>
  <c r="AO32" i="42" a="1"/>
  <c r="AO32" i="42" s="1"/>
  <c r="AS31" i="42" a="1"/>
  <c r="AS31" i="42" s="1"/>
  <c r="AR31" i="42" a="1"/>
  <c r="AR31" i="42" s="1"/>
  <c r="AQ31" i="42" a="1"/>
  <c r="AQ31" i="42" s="1"/>
  <c r="AP31" i="42" a="1"/>
  <c r="AP31" i="42" s="1"/>
  <c r="AO31" i="42" a="1"/>
  <c r="AO31" i="42" s="1"/>
  <c r="AS30" i="42" a="1"/>
  <c r="AS30" i="42" s="1"/>
  <c r="AR30" i="42" a="1"/>
  <c r="AR30" i="42" s="1"/>
  <c r="AQ30" i="42" a="1"/>
  <c r="AQ30" i="42" s="1"/>
  <c r="AP30" i="42" a="1"/>
  <c r="AP30" i="42" s="1"/>
  <c r="AO30" i="42" a="1"/>
  <c r="AO30" i="42" s="1"/>
  <c r="AS29" i="42" a="1"/>
  <c r="AS29" i="42" s="1"/>
  <c r="AR29" i="42" a="1"/>
  <c r="AR29" i="42" s="1"/>
  <c r="AQ29" i="42" a="1"/>
  <c r="AQ29" i="42" s="1"/>
  <c r="AP29" i="42" a="1"/>
  <c r="AP29" i="42" s="1"/>
  <c r="AO29" i="42" a="1"/>
  <c r="AO29" i="42" s="1"/>
  <c r="C29" i="42"/>
  <c r="AS28" i="42" a="1"/>
  <c r="AS28" i="42" s="1"/>
  <c r="AR28" i="42" a="1"/>
  <c r="AR28" i="42" s="1"/>
  <c r="AQ28" i="42" a="1"/>
  <c r="AQ28" i="42" s="1"/>
  <c r="AP28" i="42" a="1"/>
  <c r="AP28" i="42" s="1"/>
  <c r="AO28" i="42" a="1"/>
  <c r="AO28" i="42" s="1"/>
  <c r="AS27" i="42" a="1"/>
  <c r="AS27" i="42" s="1"/>
  <c r="AR27" i="42" a="1"/>
  <c r="AR27" i="42" s="1"/>
  <c r="AQ27" i="42" a="1"/>
  <c r="AQ27" i="42" s="1"/>
  <c r="AP27" i="42" a="1"/>
  <c r="AP27" i="42" s="1"/>
  <c r="AO27" i="42" a="1"/>
  <c r="AO27" i="42" s="1"/>
  <c r="AS26" i="42" a="1"/>
  <c r="AS26" i="42" s="1"/>
  <c r="AR26" i="42" a="1"/>
  <c r="AR26" i="42" s="1"/>
  <c r="AQ26" i="42" a="1"/>
  <c r="AQ26" i="42" s="1"/>
  <c r="AP26" i="42" a="1"/>
  <c r="AP26" i="42" s="1"/>
  <c r="AO26" i="42" a="1"/>
  <c r="AO26" i="42" s="1"/>
  <c r="AS25" i="42" a="1"/>
  <c r="AS25" i="42" s="1"/>
  <c r="AR25" i="42" a="1"/>
  <c r="AR25" i="42" s="1"/>
  <c r="AQ25" i="42" a="1"/>
  <c r="AQ25" i="42" s="1"/>
  <c r="AP25" i="42" a="1"/>
  <c r="AP25" i="42" s="1"/>
  <c r="AO25" i="42" a="1"/>
  <c r="AO25" i="42" s="1"/>
  <c r="AS24" i="42"/>
  <c r="AS24" i="42" a="1"/>
  <c r="AR24" i="42" a="1"/>
  <c r="AR24" i="42" s="1"/>
  <c r="AQ24" i="42" a="1"/>
  <c r="AQ24" i="42" s="1"/>
  <c r="AP24" i="42" a="1"/>
  <c r="AP24" i="42" s="1"/>
  <c r="AO24" i="42" a="1"/>
  <c r="AO24" i="42" s="1"/>
  <c r="AS23" i="42" a="1"/>
  <c r="AS23" i="42" s="1"/>
  <c r="AR23" i="42" a="1"/>
  <c r="AR23" i="42" s="1"/>
  <c r="AQ23" i="42" a="1"/>
  <c r="AQ23" i="42" s="1"/>
  <c r="AP23" i="42" a="1"/>
  <c r="AP23" i="42" s="1"/>
  <c r="AO23" i="42" a="1"/>
  <c r="AO23" i="42" s="1"/>
  <c r="AS22" i="42" a="1"/>
  <c r="AS22" i="42" s="1"/>
  <c r="AR22" i="42" a="1"/>
  <c r="AR22" i="42" s="1"/>
  <c r="AQ22" i="42" a="1"/>
  <c r="AQ22" i="42" s="1"/>
  <c r="AP22" i="42" a="1"/>
  <c r="AP22" i="42" s="1"/>
  <c r="AO22" i="42" a="1"/>
  <c r="AO22" i="42" s="1"/>
  <c r="K23" i="42"/>
  <c r="AS21" i="42" a="1"/>
  <c r="AS21" i="42" s="1"/>
  <c r="AR21" i="42" a="1"/>
  <c r="AR21" i="42" s="1"/>
  <c r="AQ21" i="42" a="1"/>
  <c r="AQ21" i="42" s="1"/>
  <c r="AP21" i="42" a="1"/>
  <c r="AP21" i="42" s="1"/>
  <c r="AO21" i="42" a="1"/>
  <c r="AO21" i="42" s="1"/>
  <c r="AS20" i="42" a="1"/>
  <c r="AS20" i="42" s="1"/>
  <c r="AR20" i="42" a="1"/>
  <c r="AR20" i="42" s="1"/>
  <c r="AQ20" i="42" a="1"/>
  <c r="AQ20" i="42" s="1"/>
  <c r="AP20" i="42" a="1"/>
  <c r="AP20" i="42" s="1"/>
  <c r="AO20" i="42" a="1"/>
  <c r="AO20" i="42" s="1"/>
  <c r="AS19" i="42" a="1"/>
  <c r="AS19" i="42" s="1"/>
  <c r="AR19" i="42" a="1"/>
  <c r="AR19" i="42" s="1"/>
  <c r="AQ19" i="42" a="1"/>
  <c r="AQ19" i="42" s="1"/>
  <c r="AP19" i="42" a="1"/>
  <c r="AP19" i="42" s="1"/>
  <c r="AO19" i="42" a="1"/>
  <c r="AO19" i="42" s="1"/>
  <c r="L11" i="42"/>
  <c r="D19" i="42" a="1"/>
  <c r="D19" i="42" s="1"/>
  <c r="AS18" i="42" a="1"/>
  <c r="AS18" i="42" s="1"/>
  <c r="AR18" i="42" a="1"/>
  <c r="AR18" i="42" s="1"/>
  <c r="AQ18" i="42" a="1"/>
  <c r="AQ18" i="42" s="1"/>
  <c r="AP18" i="42" a="1"/>
  <c r="AP18" i="42" s="1"/>
  <c r="AO18" i="42" a="1"/>
  <c r="AO18" i="42" s="1"/>
  <c r="G10" i="42"/>
  <c r="AS17" i="42" a="1"/>
  <c r="AS17" i="42" s="1"/>
  <c r="AR17" i="42" a="1"/>
  <c r="AR17" i="42" s="1"/>
  <c r="AQ17" i="42" a="1"/>
  <c r="AQ17" i="42" s="1"/>
  <c r="AP17" i="42" a="1"/>
  <c r="AP17" i="42" s="1"/>
  <c r="AO17" i="42" a="1"/>
  <c r="AO17" i="42" s="1"/>
  <c r="AS16" i="42" a="1"/>
  <c r="AS16" i="42" s="1"/>
  <c r="AR16" i="42" a="1"/>
  <c r="AR16" i="42" s="1"/>
  <c r="AQ16" i="42" a="1"/>
  <c r="AQ16" i="42" s="1"/>
  <c r="AP16" i="42" a="1"/>
  <c r="AP16" i="42" s="1"/>
  <c r="AO16" i="42" a="1"/>
  <c r="AO16" i="42" s="1"/>
  <c r="AS15" i="42" a="1"/>
  <c r="AS15" i="42" s="1"/>
  <c r="AR15" i="42" a="1"/>
  <c r="AR15" i="42" s="1"/>
  <c r="AQ15" i="42" a="1"/>
  <c r="AQ15" i="42" s="1"/>
  <c r="AP15" i="42" a="1"/>
  <c r="AP15" i="42" s="1"/>
  <c r="AO15" i="42" a="1"/>
  <c r="AO15" i="42" s="1"/>
  <c r="AS14" i="42" a="1"/>
  <c r="AS14" i="42" s="1"/>
  <c r="AR14" i="42" a="1"/>
  <c r="AR14" i="42" s="1"/>
  <c r="AQ14" i="42" a="1"/>
  <c r="AQ14" i="42" s="1"/>
  <c r="AP14" i="42" a="1"/>
  <c r="AP14" i="42" s="1"/>
  <c r="AO14" i="42" a="1"/>
  <c r="AO14" i="42" s="1"/>
  <c r="B15" i="42"/>
  <c r="AS13" i="42" a="1"/>
  <c r="AS13" i="42" s="1"/>
  <c r="AR13" i="42" a="1"/>
  <c r="AR13" i="42" s="1"/>
  <c r="AQ13" i="42" a="1"/>
  <c r="AQ13" i="42" s="1"/>
  <c r="AP13" i="42" a="1"/>
  <c r="AP13" i="42" s="1"/>
  <c r="AO13" i="42" a="1"/>
  <c r="AO13" i="42" s="1"/>
  <c r="AS12" i="42" a="1"/>
  <c r="AS12" i="42" s="1"/>
  <c r="AR12" i="42" a="1"/>
  <c r="AR12" i="42" s="1"/>
  <c r="AQ12" i="42" a="1"/>
  <c r="AQ12" i="42" s="1"/>
  <c r="AP12" i="42" a="1"/>
  <c r="AP12" i="42" s="1"/>
  <c r="AO12" i="42" a="1"/>
  <c r="AO12" i="42" s="1"/>
  <c r="D13" i="42"/>
  <c r="B13" i="42"/>
  <c r="AS11" i="42" a="1"/>
  <c r="AS11" i="42" s="1"/>
  <c r="AR11" i="42" a="1"/>
  <c r="AR11" i="42" s="1"/>
  <c r="AQ11" i="42" a="1"/>
  <c r="AQ11" i="42" s="1"/>
  <c r="AP11" i="42" a="1"/>
  <c r="AP11" i="42" s="1"/>
  <c r="AO11" i="42" a="1"/>
  <c r="AO11" i="42" s="1"/>
  <c r="AS10" i="42" a="1"/>
  <c r="AS10" i="42" s="1"/>
  <c r="AR10" i="42" a="1"/>
  <c r="AR10" i="42" s="1"/>
  <c r="AQ10" i="42" a="1"/>
  <c r="AQ10" i="42" s="1"/>
  <c r="AP10" i="42" a="1"/>
  <c r="AP10" i="42" s="1"/>
  <c r="AO10" i="42" a="1"/>
  <c r="AO10" i="42" s="1"/>
  <c r="AS9" i="42" a="1"/>
  <c r="AS9" i="42" s="1"/>
  <c r="AR9" i="42" a="1"/>
  <c r="AR9" i="42" s="1"/>
  <c r="AQ9" i="42" a="1"/>
  <c r="AQ9" i="42" s="1"/>
  <c r="AP9" i="42" a="1"/>
  <c r="AP9" i="42" s="1"/>
  <c r="AO9" i="42" a="1"/>
  <c r="AO9" i="42" s="1"/>
  <c r="AS8" i="42" a="1"/>
  <c r="AS8" i="42" s="1"/>
  <c r="AR8" i="42" a="1"/>
  <c r="AR8" i="42" s="1"/>
  <c r="AQ8" i="42" a="1"/>
  <c r="AQ8" i="42" s="1"/>
  <c r="AP8" i="42" a="1"/>
  <c r="AP8" i="42" s="1"/>
  <c r="AO8" i="42" a="1"/>
  <c r="AO8" i="42" s="1"/>
  <c r="Z7" i="42"/>
  <c r="G6" i="42"/>
  <c r="Z9" i="36" a="1"/>
  <c r="Z9" i="36" s="1"/>
  <c r="AA9" i="36" a="1"/>
  <c r="AA9" i="36" s="1"/>
  <c r="AB9" i="36" a="1"/>
  <c r="AB9" i="36" s="1"/>
  <c r="AC9" i="36" a="1"/>
  <c r="AC9" i="36" s="1"/>
  <c r="AD9" i="36" a="1"/>
  <c r="AD9" i="36" s="1"/>
  <c r="Z10" i="36" a="1"/>
  <c r="Z10" i="36" s="1"/>
  <c r="AA10" i="36" a="1"/>
  <c r="AA10" i="36" s="1"/>
  <c r="AB10" i="36" a="1"/>
  <c r="AB10" i="36" s="1"/>
  <c r="AC10" i="36" a="1"/>
  <c r="AC10" i="36" s="1"/>
  <c r="AD10" i="36" a="1"/>
  <c r="AD10" i="36" s="1"/>
  <c r="Z11" i="36" a="1"/>
  <c r="Z11" i="36" s="1"/>
  <c r="AA11" i="36" a="1"/>
  <c r="AA11" i="36" s="1"/>
  <c r="AB11" i="36" a="1"/>
  <c r="AB11" i="36" s="1"/>
  <c r="AC11" i="36" a="1"/>
  <c r="AC11" i="36" s="1"/>
  <c r="AD11" i="36" a="1"/>
  <c r="AD11" i="36" s="1"/>
  <c r="Z12" i="36" a="1"/>
  <c r="Z12" i="36" s="1"/>
  <c r="AA12" i="36" a="1"/>
  <c r="AA12" i="36" s="1"/>
  <c r="AB12" i="36" a="1"/>
  <c r="AB12" i="36" s="1"/>
  <c r="AC12" i="36" a="1"/>
  <c r="AC12" i="36" s="1"/>
  <c r="AD12" i="36" a="1"/>
  <c r="AD12" i="36" s="1"/>
  <c r="Z13" i="36" a="1"/>
  <c r="Z13" i="36" s="1"/>
  <c r="AA13" i="36" a="1"/>
  <c r="AA13" i="36" s="1"/>
  <c r="AB13" i="36" a="1"/>
  <c r="AB13" i="36" s="1"/>
  <c r="AC13" i="36" a="1"/>
  <c r="AC13" i="36" s="1"/>
  <c r="AD13" i="36" a="1"/>
  <c r="AD13" i="36" s="1"/>
  <c r="Z14" i="36" a="1"/>
  <c r="Z14" i="36" s="1"/>
  <c r="AA14" i="36" a="1"/>
  <c r="AA14" i="36" s="1"/>
  <c r="AB14" i="36" a="1"/>
  <c r="AB14" i="36" s="1"/>
  <c r="AC14" i="36" a="1"/>
  <c r="AC14" i="36" s="1"/>
  <c r="AD14" i="36" a="1"/>
  <c r="AD14" i="36" s="1"/>
  <c r="Z15" i="36" a="1"/>
  <c r="Z15" i="36" s="1"/>
  <c r="AA15" i="36" a="1"/>
  <c r="AA15" i="36" s="1"/>
  <c r="AB15" i="36" a="1"/>
  <c r="AB15" i="36" s="1"/>
  <c r="AC15" i="36" a="1"/>
  <c r="AC15" i="36" s="1"/>
  <c r="AD15" i="36" a="1"/>
  <c r="AD15" i="36" s="1"/>
  <c r="Z16" i="36" a="1"/>
  <c r="Z16" i="36" s="1"/>
  <c r="AA16" i="36" a="1"/>
  <c r="AA16" i="36" s="1"/>
  <c r="AB16" i="36" a="1"/>
  <c r="AB16" i="36" s="1"/>
  <c r="AC16" i="36" a="1"/>
  <c r="AC16" i="36" s="1"/>
  <c r="AD16" i="36" a="1"/>
  <c r="AD16" i="36" s="1"/>
  <c r="Z17" i="36" a="1"/>
  <c r="Z17" i="36" s="1"/>
  <c r="AA17" i="36" a="1"/>
  <c r="AA17" i="36" s="1"/>
  <c r="AB17" i="36" a="1"/>
  <c r="AB17" i="36" s="1"/>
  <c r="AC17" i="36" a="1"/>
  <c r="AC17" i="36" s="1"/>
  <c r="AD17" i="36" a="1"/>
  <c r="AD17" i="36" s="1"/>
  <c r="Z18" i="36" a="1"/>
  <c r="Z18" i="36" s="1"/>
  <c r="AA18" i="36" a="1"/>
  <c r="AA18" i="36" s="1"/>
  <c r="AB18" i="36" a="1"/>
  <c r="AB18" i="36" s="1"/>
  <c r="AC18" i="36" a="1"/>
  <c r="AC18" i="36" s="1"/>
  <c r="AD18" i="36" a="1"/>
  <c r="AD18" i="36" s="1"/>
  <c r="Z19" i="36" a="1"/>
  <c r="Z19" i="36" s="1"/>
  <c r="AA19" i="36" a="1"/>
  <c r="AA19" i="36" s="1"/>
  <c r="AB19" i="36" a="1"/>
  <c r="AB19" i="36" s="1"/>
  <c r="AC19" i="36" a="1"/>
  <c r="AC19" i="36" s="1"/>
  <c r="AD19" i="36" a="1"/>
  <c r="AD19" i="36" s="1"/>
  <c r="Z20" i="36" a="1"/>
  <c r="Z20" i="36" s="1"/>
  <c r="AA20" i="36" a="1"/>
  <c r="AA20" i="36" s="1"/>
  <c r="AB20" i="36" a="1"/>
  <c r="AB20" i="36" s="1"/>
  <c r="AC20" i="36" a="1"/>
  <c r="AC20" i="36" s="1"/>
  <c r="AD20" i="36" a="1"/>
  <c r="AD20" i="36" s="1"/>
  <c r="Z21" i="36" a="1"/>
  <c r="Z21" i="36" s="1"/>
  <c r="AA21" i="36" a="1"/>
  <c r="AA21" i="36" s="1"/>
  <c r="AB21" i="36" a="1"/>
  <c r="AB21" i="36" s="1"/>
  <c r="AC21" i="36" a="1"/>
  <c r="AC21" i="36" s="1"/>
  <c r="AD21" i="36" a="1"/>
  <c r="AD21" i="36" s="1"/>
  <c r="Z22" i="36" a="1"/>
  <c r="Z22" i="36" s="1"/>
  <c r="AA22" i="36" a="1"/>
  <c r="AA22" i="36" s="1"/>
  <c r="AB22" i="36" a="1"/>
  <c r="AB22" i="36" s="1"/>
  <c r="AC22" i="36" a="1"/>
  <c r="AC22" i="36" s="1"/>
  <c r="AD22" i="36" a="1"/>
  <c r="AD22" i="36" s="1"/>
  <c r="Z23" i="36" a="1"/>
  <c r="Z23" i="36" s="1"/>
  <c r="AA23" i="36" a="1"/>
  <c r="AA23" i="36" s="1"/>
  <c r="AB23" i="36" a="1"/>
  <c r="AB23" i="36" s="1"/>
  <c r="AC23" i="36" a="1"/>
  <c r="AC23" i="36" s="1"/>
  <c r="AD23" i="36" a="1"/>
  <c r="AD23" i="36" s="1"/>
  <c r="Z24" i="36" a="1"/>
  <c r="Z24" i="36" s="1"/>
  <c r="AA24" i="36" a="1"/>
  <c r="AA24" i="36" s="1"/>
  <c r="AB24" i="36" a="1"/>
  <c r="AB24" i="36" s="1"/>
  <c r="AC24" i="36" a="1"/>
  <c r="AC24" i="36" s="1"/>
  <c r="AD24" i="36" a="1"/>
  <c r="AD24" i="36" s="1"/>
  <c r="Z25" i="36" a="1"/>
  <c r="Z25" i="36" s="1"/>
  <c r="AA25" i="36" a="1"/>
  <c r="AA25" i="36" s="1"/>
  <c r="AB25" i="36" a="1"/>
  <c r="AB25" i="36" s="1"/>
  <c r="AC25" i="36" a="1"/>
  <c r="AC25" i="36" s="1"/>
  <c r="AD25" i="36" a="1"/>
  <c r="AD25" i="36" s="1"/>
  <c r="Z26" i="36" a="1"/>
  <c r="Z26" i="36" s="1"/>
  <c r="AA26" i="36" a="1"/>
  <c r="AA26" i="36" s="1"/>
  <c r="AB26" i="36" a="1"/>
  <c r="AB26" i="36" s="1"/>
  <c r="AC26" i="36" a="1"/>
  <c r="AC26" i="36" s="1"/>
  <c r="AD26" i="36" a="1"/>
  <c r="AD26" i="36" s="1"/>
  <c r="Z27" i="36" a="1"/>
  <c r="Z27" i="36" s="1"/>
  <c r="AA27" i="36" a="1"/>
  <c r="AA27" i="36" s="1"/>
  <c r="AB27" i="36" a="1"/>
  <c r="AB27" i="36" s="1"/>
  <c r="AC27" i="36" a="1"/>
  <c r="AC27" i="36" s="1"/>
  <c r="AD27" i="36" a="1"/>
  <c r="AD27" i="36" s="1"/>
  <c r="Z28" i="36" a="1"/>
  <c r="Z28" i="36" s="1"/>
  <c r="AA28" i="36" a="1"/>
  <c r="AA28" i="36" s="1"/>
  <c r="AB28" i="36" a="1"/>
  <c r="AB28" i="36" s="1"/>
  <c r="AC28" i="36" a="1"/>
  <c r="AC28" i="36" s="1"/>
  <c r="AD28" i="36" a="1"/>
  <c r="AD28" i="36" s="1"/>
  <c r="Z29" i="36" a="1"/>
  <c r="Z29" i="36" s="1"/>
  <c r="AA29" i="36" a="1"/>
  <c r="AA29" i="36" s="1"/>
  <c r="AB29" i="36" a="1"/>
  <c r="AB29" i="36" s="1"/>
  <c r="AC29" i="36" a="1"/>
  <c r="AC29" i="36" s="1"/>
  <c r="AD29" i="36" a="1"/>
  <c r="AD29" i="36" s="1"/>
  <c r="Z30" i="36" a="1"/>
  <c r="Z30" i="36" s="1"/>
  <c r="AA30" i="36" a="1"/>
  <c r="AA30" i="36" s="1"/>
  <c r="AB30" i="36" a="1"/>
  <c r="AB30" i="36" s="1"/>
  <c r="AC30" i="36" a="1"/>
  <c r="AC30" i="36" s="1"/>
  <c r="AD30" i="36" a="1"/>
  <c r="AD30" i="36" s="1"/>
  <c r="Z31" i="36" a="1"/>
  <c r="Z31" i="36" s="1"/>
  <c r="AA31" i="36" a="1"/>
  <c r="AA31" i="36" s="1"/>
  <c r="AB31" i="36" a="1"/>
  <c r="AB31" i="36" s="1"/>
  <c r="AC31" i="36" a="1"/>
  <c r="AC31" i="36" s="1"/>
  <c r="AD31" i="36" a="1"/>
  <c r="AD31" i="36" s="1"/>
  <c r="Z32" i="36" a="1"/>
  <c r="Z32" i="36" s="1"/>
  <c r="AA32" i="36" a="1"/>
  <c r="AA32" i="36" s="1"/>
  <c r="AB32" i="36" a="1"/>
  <c r="AB32" i="36" s="1"/>
  <c r="AC32" i="36" a="1"/>
  <c r="AC32" i="36" s="1"/>
  <c r="AD32" i="36" a="1"/>
  <c r="AD32" i="36"/>
  <c r="Z33" i="36" a="1"/>
  <c r="Z33" i="36" s="1"/>
  <c r="AA33" i="36" a="1"/>
  <c r="AA33" i="36" s="1"/>
  <c r="AB33" i="36" a="1"/>
  <c r="AB33" i="36" s="1"/>
  <c r="AC33" i="36" a="1"/>
  <c r="AC33" i="36" s="1"/>
  <c r="AD33" i="36" a="1"/>
  <c r="AD33" i="36" s="1"/>
  <c r="Z34" i="36" a="1"/>
  <c r="Z34" i="36" s="1"/>
  <c r="AA34" i="36" a="1"/>
  <c r="AA34" i="36" s="1"/>
  <c r="AB34" i="36" a="1"/>
  <c r="AB34" i="36" s="1"/>
  <c r="AC34" i="36" a="1"/>
  <c r="AC34" i="36" s="1"/>
  <c r="AD34" i="36" a="1"/>
  <c r="AD34" i="36" s="1"/>
  <c r="Z35" i="36" a="1"/>
  <c r="Z35" i="36" s="1"/>
  <c r="AA35" i="36" a="1"/>
  <c r="AA35" i="36" s="1"/>
  <c r="AB35" i="36" a="1"/>
  <c r="AB35" i="36" s="1"/>
  <c r="AC35" i="36" a="1"/>
  <c r="AC35" i="36" s="1"/>
  <c r="AD35" i="36" a="1"/>
  <c r="AD35" i="36" s="1"/>
  <c r="Z36" i="36" a="1"/>
  <c r="Z36" i="36" s="1"/>
  <c r="AA36" i="36" a="1"/>
  <c r="AA36" i="36" s="1"/>
  <c r="AB36" i="36" a="1"/>
  <c r="AB36" i="36" s="1"/>
  <c r="AC36" i="36" a="1"/>
  <c r="AC36" i="36" s="1"/>
  <c r="AD36" i="36" a="1"/>
  <c r="AD36" i="36" s="1"/>
  <c r="AD8" i="36" a="1"/>
  <c r="AD8" i="36" s="1"/>
  <c r="AC8" i="36" a="1"/>
  <c r="AC8" i="36" s="1"/>
  <c r="AB8" i="36" a="1"/>
  <c r="AB8" i="36" s="1"/>
  <c r="AA8" i="36" a="1"/>
  <c r="AA8" i="36" s="1"/>
  <c r="Z8" i="36" a="1"/>
  <c r="Z8" i="36" s="1"/>
  <c r="D18" i="36" a="1"/>
  <c r="D18" i="36" s="1"/>
  <c r="Y9" i="35" a="1"/>
  <c r="Y9" i="35" s="1"/>
  <c r="Z9" i="35" a="1"/>
  <c r="Z9" i="35" s="1"/>
  <c r="AA9" i="35" a="1"/>
  <c r="AA9" i="35" s="1"/>
  <c r="AB9" i="35" a="1"/>
  <c r="AB9" i="35" s="1"/>
  <c r="AC9" i="35" a="1"/>
  <c r="AC9" i="35" s="1"/>
  <c r="Y10" i="35" a="1"/>
  <c r="Y10" i="35" s="1"/>
  <c r="Z10" i="35" a="1"/>
  <c r="Z10" i="35" s="1"/>
  <c r="AA10" i="35" a="1"/>
  <c r="AA10" i="35" s="1"/>
  <c r="AB10" i="35" a="1"/>
  <c r="AB10" i="35" s="1"/>
  <c r="AC10" i="35" a="1"/>
  <c r="AC10" i="35" s="1"/>
  <c r="Y11" i="35" a="1"/>
  <c r="Y11" i="35" s="1"/>
  <c r="Z11" i="35" a="1"/>
  <c r="Z11" i="35" s="1"/>
  <c r="AA11" i="35" a="1"/>
  <c r="AA11" i="35" s="1"/>
  <c r="AB11" i="35" a="1"/>
  <c r="AB11" i="35" s="1"/>
  <c r="AC11" i="35" a="1"/>
  <c r="AC11" i="35" s="1"/>
  <c r="Y12" i="35" a="1"/>
  <c r="Y12" i="35" s="1"/>
  <c r="Z12" i="35" a="1"/>
  <c r="Z12" i="35" s="1"/>
  <c r="AA12" i="35" a="1"/>
  <c r="AA12" i="35" s="1"/>
  <c r="AB12" i="35" a="1"/>
  <c r="AB12" i="35" s="1"/>
  <c r="AC12" i="35" a="1"/>
  <c r="AC12" i="35" s="1"/>
  <c r="Y13" i="35" a="1"/>
  <c r="Y13" i="35" s="1"/>
  <c r="Z13" i="35" a="1"/>
  <c r="Z13" i="35" s="1"/>
  <c r="AA13" i="35" a="1"/>
  <c r="AA13" i="35" s="1"/>
  <c r="AB13" i="35" a="1"/>
  <c r="AB13" i="35" s="1"/>
  <c r="AC13" i="35" a="1"/>
  <c r="AC13" i="35" s="1"/>
  <c r="Y14" i="35" a="1"/>
  <c r="Y14" i="35" s="1"/>
  <c r="Z14" i="35" a="1"/>
  <c r="Z14" i="35" s="1"/>
  <c r="AA14" i="35" a="1"/>
  <c r="AA14" i="35" s="1"/>
  <c r="AB14" i="35" a="1"/>
  <c r="AB14" i="35" s="1"/>
  <c r="AC14" i="35" a="1"/>
  <c r="AC14" i="35" s="1"/>
  <c r="Y15" i="35" a="1"/>
  <c r="Y15" i="35" s="1"/>
  <c r="Z15" i="35" a="1"/>
  <c r="Z15" i="35" s="1"/>
  <c r="AA15" i="35" a="1"/>
  <c r="AA15" i="35" s="1"/>
  <c r="AB15" i="35" a="1"/>
  <c r="AB15" i="35" s="1"/>
  <c r="AC15" i="35" a="1"/>
  <c r="AC15" i="35" s="1"/>
  <c r="Y16" i="35" a="1"/>
  <c r="Y16" i="35" s="1"/>
  <c r="Z16" i="35" a="1"/>
  <c r="Z16" i="35" s="1"/>
  <c r="AA16" i="35" a="1"/>
  <c r="AA16" i="35" s="1"/>
  <c r="AB16" i="35" a="1"/>
  <c r="AB16" i="35" s="1"/>
  <c r="AC16" i="35" a="1"/>
  <c r="AC16" i="35" s="1"/>
  <c r="Y17" i="35" a="1"/>
  <c r="Y17" i="35" s="1"/>
  <c r="Z17" i="35" a="1"/>
  <c r="Z17" i="35" s="1"/>
  <c r="AA17" i="35" a="1"/>
  <c r="AA17" i="35" s="1"/>
  <c r="AB17" i="35" a="1"/>
  <c r="AB17" i="35" s="1"/>
  <c r="AC17" i="35" a="1"/>
  <c r="AC17" i="35" s="1"/>
  <c r="Y18" i="35" a="1"/>
  <c r="Y18" i="35" s="1"/>
  <c r="Z18" i="35" a="1"/>
  <c r="Z18" i="35" s="1"/>
  <c r="AA18" i="35" a="1"/>
  <c r="AA18" i="35" s="1"/>
  <c r="AB18" i="35" a="1"/>
  <c r="AB18" i="35" s="1"/>
  <c r="AC18" i="35" a="1"/>
  <c r="AC18" i="35" s="1"/>
  <c r="Y19" i="35" a="1"/>
  <c r="Y19" i="35" s="1"/>
  <c r="Z19" i="35" a="1"/>
  <c r="Z19" i="35" s="1"/>
  <c r="AA19" i="35" a="1"/>
  <c r="AA19" i="35" s="1"/>
  <c r="AB19" i="35" a="1"/>
  <c r="AB19" i="35" s="1"/>
  <c r="AC19" i="35" a="1"/>
  <c r="AC19" i="35" s="1"/>
  <c r="Y20" i="35" a="1"/>
  <c r="Y20" i="35" s="1"/>
  <c r="Z20" i="35" a="1"/>
  <c r="Z20" i="35" s="1"/>
  <c r="AA20" i="35" a="1"/>
  <c r="AA20" i="35" s="1"/>
  <c r="AB20" i="35" a="1"/>
  <c r="AB20" i="35" s="1"/>
  <c r="AC20" i="35" a="1"/>
  <c r="AC20" i="35" s="1"/>
  <c r="Y21" i="35" a="1"/>
  <c r="Y21" i="35" s="1"/>
  <c r="Z21" i="35" a="1"/>
  <c r="Z21" i="35" s="1"/>
  <c r="AA21" i="35" a="1"/>
  <c r="AA21" i="35" s="1"/>
  <c r="AB21" i="35" a="1"/>
  <c r="AB21" i="35" s="1"/>
  <c r="AC21" i="35" a="1"/>
  <c r="AC21" i="35" s="1"/>
  <c r="Y22" i="35" a="1"/>
  <c r="Y22" i="35" s="1"/>
  <c r="Z22" i="35" a="1"/>
  <c r="Z22" i="35" s="1"/>
  <c r="AA22" i="35" a="1"/>
  <c r="AA22" i="35" s="1"/>
  <c r="AB22" i="35" a="1"/>
  <c r="AB22" i="35" s="1"/>
  <c r="AC22" i="35" a="1"/>
  <c r="AC22" i="35" s="1"/>
  <c r="Y23" i="35" a="1"/>
  <c r="Y23" i="35" s="1"/>
  <c r="Z23" i="35" a="1"/>
  <c r="Z23" i="35" s="1"/>
  <c r="AA23" i="35" a="1"/>
  <c r="AA23" i="35" s="1"/>
  <c r="AB23" i="35" a="1"/>
  <c r="AB23" i="35" s="1"/>
  <c r="AC23" i="35" a="1"/>
  <c r="AC23" i="35" s="1"/>
  <c r="Y24" i="35" a="1"/>
  <c r="Y24" i="35" s="1"/>
  <c r="Z24" i="35" a="1"/>
  <c r="Z24" i="35" s="1"/>
  <c r="AA24" i="35" a="1"/>
  <c r="AA24" i="35" s="1"/>
  <c r="AB24" i="35" a="1"/>
  <c r="AB24" i="35" s="1"/>
  <c r="AC24" i="35" a="1"/>
  <c r="AC24" i="35" s="1"/>
  <c r="Y25" i="35" a="1"/>
  <c r="Y25" i="35" s="1"/>
  <c r="Z25" i="35" a="1"/>
  <c r="Z25" i="35" s="1"/>
  <c r="AA25" i="35" a="1"/>
  <c r="AA25" i="35" s="1"/>
  <c r="AB25" i="35" a="1"/>
  <c r="AB25" i="35" s="1"/>
  <c r="AC25" i="35" a="1"/>
  <c r="AC25" i="35" s="1"/>
  <c r="Y26" i="35" a="1"/>
  <c r="Y26" i="35" s="1"/>
  <c r="Z26" i="35" a="1"/>
  <c r="Z26" i="35" s="1"/>
  <c r="AA26" i="35" a="1"/>
  <c r="AA26" i="35" s="1"/>
  <c r="AB26" i="35" a="1"/>
  <c r="AB26" i="35" s="1"/>
  <c r="AC26" i="35" a="1"/>
  <c r="AC26" i="35" s="1"/>
  <c r="Y27" i="35" a="1"/>
  <c r="Y27" i="35" s="1"/>
  <c r="Z27" i="35" a="1"/>
  <c r="Z27" i="35" s="1"/>
  <c r="AA27" i="35" a="1"/>
  <c r="AA27" i="35" s="1"/>
  <c r="AB27" i="35" a="1"/>
  <c r="AB27" i="35" s="1"/>
  <c r="AC27" i="35" a="1"/>
  <c r="AC27" i="35" s="1"/>
  <c r="Y28" i="35" a="1"/>
  <c r="Y28" i="35" s="1"/>
  <c r="Z28" i="35" a="1"/>
  <c r="Z28" i="35" s="1"/>
  <c r="AA28" i="35" a="1"/>
  <c r="AA28" i="35" s="1"/>
  <c r="AB28" i="35" a="1"/>
  <c r="AB28" i="35" s="1"/>
  <c r="AC28" i="35" a="1"/>
  <c r="AC28" i="35" s="1"/>
  <c r="Y29" i="35" a="1"/>
  <c r="Y29" i="35" s="1"/>
  <c r="Z29" i="35" a="1"/>
  <c r="Z29" i="35" s="1"/>
  <c r="AA29" i="35" a="1"/>
  <c r="AA29" i="35" s="1"/>
  <c r="AB29" i="35" a="1"/>
  <c r="AB29" i="35" s="1"/>
  <c r="AC29" i="35" a="1"/>
  <c r="AC29" i="35" s="1"/>
  <c r="Y30" i="35" a="1"/>
  <c r="Y30" i="35" s="1"/>
  <c r="Z30" i="35" a="1"/>
  <c r="Z30" i="35" s="1"/>
  <c r="AA30" i="35" a="1"/>
  <c r="AA30" i="35" s="1"/>
  <c r="AB30" i="35" a="1"/>
  <c r="AB30" i="35" s="1"/>
  <c r="AC30" i="35" a="1"/>
  <c r="AC30" i="35" s="1"/>
  <c r="Y31" i="35" a="1"/>
  <c r="Y31" i="35" s="1"/>
  <c r="Z31" i="35" a="1"/>
  <c r="Z31" i="35" s="1"/>
  <c r="AA31" i="35" a="1"/>
  <c r="AA31" i="35" s="1"/>
  <c r="AB31" i="35" a="1"/>
  <c r="AB31" i="35" s="1"/>
  <c r="AC31" i="35" a="1"/>
  <c r="AC31" i="35" s="1"/>
  <c r="Y32" i="35" a="1"/>
  <c r="Y32" i="35" s="1"/>
  <c r="Z32" i="35" a="1"/>
  <c r="Z32" i="35" s="1"/>
  <c r="AA32" i="35" a="1"/>
  <c r="AA32" i="35" s="1"/>
  <c r="AB32" i="35" a="1"/>
  <c r="AB32" i="35" s="1"/>
  <c r="AC32" i="35" a="1"/>
  <c r="AC32" i="35" s="1"/>
  <c r="Y33" i="35" a="1"/>
  <c r="Y33" i="35" s="1"/>
  <c r="Z33" i="35" a="1"/>
  <c r="Z33" i="35" s="1"/>
  <c r="AA33" i="35" a="1"/>
  <c r="AA33" i="35" s="1"/>
  <c r="AB33" i="35" a="1"/>
  <c r="AB33" i="35" s="1"/>
  <c r="AC33" i="35" a="1"/>
  <c r="AC33" i="35" s="1"/>
  <c r="Y34" i="35" a="1"/>
  <c r="Y34" i="35" s="1"/>
  <c r="Z34" i="35" a="1"/>
  <c r="Z34" i="35" s="1"/>
  <c r="AA34" i="35" a="1"/>
  <c r="AA34" i="35" s="1"/>
  <c r="AB34" i="35" a="1"/>
  <c r="AB34" i="35" s="1"/>
  <c r="AC34" i="35" a="1"/>
  <c r="AC34" i="35" s="1"/>
  <c r="Y35" i="35" a="1"/>
  <c r="Y35" i="35" s="1"/>
  <c r="Z35" i="35" a="1"/>
  <c r="Z35" i="35" s="1"/>
  <c r="AA35" i="35" a="1"/>
  <c r="AA35" i="35" s="1"/>
  <c r="AB35" i="35" a="1"/>
  <c r="AB35" i="35" s="1"/>
  <c r="AC35" i="35" a="1"/>
  <c r="AC35" i="35" s="1"/>
  <c r="Y36" i="35" a="1"/>
  <c r="Y36" i="35" s="1"/>
  <c r="Z36" i="35" a="1"/>
  <c r="Z36" i="35" s="1"/>
  <c r="AA36" i="35" a="1"/>
  <c r="AA36" i="35" s="1"/>
  <c r="AB36" i="35" a="1"/>
  <c r="AB36" i="35" s="1"/>
  <c r="AC36" i="35" a="1"/>
  <c r="AC36" i="35" s="1"/>
  <c r="AC8" i="35" a="1"/>
  <c r="AC8" i="35" s="1"/>
  <c r="AB8" i="35" a="1"/>
  <c r="AB8" i="35" s="1"/>
  <c r="AA8" i="35" a="1"/>
  <c r="AA8" i="35" s="1"/>
  <c r="Z8" i="35" a="1"/>
  <c r="Z8" i="35" s="1"/>
  <c r="Y8" i="35" a="1"/>
  <c r="Y8" i="35" s="1"/>
  <c r="D18" i="35" a="1"/>
  <c r="D18" i="35" s="1"/>
  <c r="C24" i="35" s="1"/>
  <c r="AS9" i="33" a="1"/>
  <c r="AS9" i="33" s="1"/>
  <c r="AS10" i="33" a="1"/>
  <c r="AS10" i="33" s="1"/>
  <c r="AS11" i="33" a="1"/>
  <c r="AS11" i="33" s="1"/>
  <c r="AS12" i="33" a="1"/>
  <c r="AS12" i="33" s="1"/>
  <c r="AS13" i="33" a="1"/>
  <c r="AS13" i="33" s="1"/>
  <c r="AS14" i="33" a="1"/>
  <c r="AS14" i="33" s="1"/>
  <c r="AS15" i="33" a="1"/>
  <c r="AS15" i="33" s="1"/>
  <c r="AS16" i="33" a="1"/>
  <c r="AS16" i="33" s="1"/>
  <c r="AS17" i="33" a="1"/>
  <c r="AS17" i="33" s="1"/>
  <c r="AS18" i="33" a="1"/>
  <c r="AS18" i="33" s="1"/>
  <c r="AS19" i="33" a="1"/>
  <c r="AS19" i="33" s="1"/>
  <c r="AS20" i="33" a="1"/>
  <c r="AS20" i="33" s="1"/>
  <c r="AS21" i="33" a="1"/>
  <c r="AS21" i="33" s="1"/>
  <c r="AS22" i="33" a="1"/>
  <c r="AS22" i="33" s="1"/>
  <c r="AS23" i="33" a="1"/>
  <c r="AS23" i="33" s="1"/>
  <c r="AS24" i="33" a="1"/>
  <c r="AS24" i="33" s="1"/>
  <c r="AS25" i="33" a="1"/>
  <c r="AS25" i="33" s="1"/>
  <c r="AS26" i="33" a="1"/>
  <c r="AS26" i="33" s="1"/>
  <c r="AS27" i="33" a="1"/>
  <c r="AS27" i="33" s="1"/>
  <c r="AS28" i="33" a="1"/>
  <c r="AS28" i="33" s="1"/>
  <c r="AS29" i="33" a="1"/>
  <c r="AS29" i="33" s="1"/>
  <c r="AS30" i="33" a="1"/>
  <c r="AS30" i="33" s="1"/>
  <c r="AS31" i="33" a="1"/>
  <c r="AS31" i="33" s="1"/>
  <c r="AS32" i="33" a="1"/>
  <c r="AS32" i="33" s="1"/>
  <c r="AS33" i="33" a="1"/>
  <c r="AS33" i="33" s="1"/>
  <c r="AS34" i="33" a="1"/>
  <c r="AS34" i="33" s="1"/>
  <c r="AS35" i="33" a="1"/>
  <c r="AS35" i="33" s="1"/>
  <c r="AS36" i="33" a="1"/>
  <c r="AS36" i="33" s="1"/>
  <c r="AS8" i="33" a="1"/>
  <c r="AS8" i="33" s="1"/>
  <c r="AR26" i="33" a="1"/>
  <c r="AR26" i="33" s="1"/>
  <c r="AR9" i="33" a="1"/>
  <c r="AR9" i="33" s="1"/>
  <c r="AR10" i="33" a="1"/>
  <c r="AR10" i="33" s="1"/>
  <c r="AR11" i="33" a="1"/>
  <c r="AR11" i="33" s="1"/>
  <c r="AR12" i="33" a="1"/>
  <c r="AR12" i="33" s="1"/>
  <c r="AR13" i="33" a="1"/>
  <c r="AR13" i="33" s="1"/>
  <c r="AR14" i="33" a="1"/>
  <c r="AR14" i="33" s="1"/>
  <c r="AR15" i="33" a="1"/>
  <c r="AR15" i="33" s="1"/>
  <c r="AR16" i="33" a="1"/>
  <c r="AR16" i="33" s="1"/>
  <c r="AR17" i="33" a="1"/>
  <c r="AR17" i="33" s="1"/>
  <c r="AR18" i="33" a="1"/>
  <c r="AR18" i="33" s="1"/>
  <c r="AR19" i="33" a="1"/>
  <c r="AR19" i="33" s="1"/>
  <c r="AR20" i="33" a="1"/>
  <c r="AR20" i="33" s="1"/>
  <c r="AR21" i="33" a="1"/>
  <c r="AR21" i="33" s="1"/>
  <c r="AR22" i="33" a="1"/>
  <c r="AR22" i="33" s="1"/>
  <c r="AR23" i="33" a="1"/>
  <c r="AR23" i="33" s="1"/>
  <c r="AR24" i="33" a="1"/>
  <c r="AR24" i="33" s="1"/>
  <c r="AR25" i="33" a="1"/>
  <c r="AR25" i="33" s="1"/>
  <c r="AR27" i="33" a="1"/>
  <c r="AR27" i="33" s="1"/>
  <c r="AR28" i="33" a="1"/>
  <c r="AR28" i="33" s="1"/>
  <c r="AR29" i="33" a="1"/>
  <c r="AR29" i="33" s="1"/>
  <c r="AR30" i="33" a="1"/>
  <c r="AR30" i="33" s="1"/>
  <c r="AR31" i="33" a="1"/>
  <c r="AR31" i="33" s="1"/>
  <c r="AR32" i="33" a="1"/>
  <c r="AR32" i="33" s="1"/>
  <c r="AR33" i="33" a="1"/>
  <c r="AR33" i="33" s="1"/>
  <c r="AR34" i="33" a="1"/>
  <c r="AR34" i="33" s="1"/>
  <c r="AR35" i="33" a="1"/>
  <c r="AR35" i="33" s="1"/>
  <c r="AR36" i="33" a="1"/>
  <c r="AR36" i="33" s="1"/>
  <c r="AR8" i="33" a="1"/>
  <c r="AR8" i="33" s="1"/>
  <c r="AQ9" i="33" a="1"/>
  <c r="AQ9" i="33" s="1"/>
  <c r="AQ10" i="33" a="1"/>
  <c r="AQ10" i="33" s="1"/>
  <c r="AQ11" i="33" a="1"/>
  <c r="AQ11" i="33" s="1"/>
  <c r="AQ12" i="33" a="1"/>
  <c r="AQ12" i="33" s="1"/>
  <c r="AQ13" i="33" a="1"/>
  <c r="AQ13" i="33" s="1"/>
  <c r="AQ14" i="33" a="1"/>
  <c r="AQ14" i="33" s="1"/>
  <c r="AQ15" i="33" a="1"/>
  <c r="AQ15" i="33" s="1"/>
  <c r="AQ16" i="33" a="1"/>
  <c r="AQ16" i="33"/>
  <c r="AQ17" i="33" a="1"/>
  <c r="AQ17" i="33" s="1"/>
  <c r="AQ18" i="33" a="1"/>
  <c r="AQ18" i="33" s="1"/>
  <c r="AQ19" i="33" a="1"/>
  <c r="AQ19" i="33" s="1"/>
  <c r="AQ20" i="33" a="1"/>
  <c r="AQ20" i="33" s="1"/>
  <c r="AQ21" i="33" a="1"/>
  <c r="AQ21" i="33" s="1"/>
  <c r="AQ22" i="33" a="1"/>
  <c r="AQ22" i="33" s="1"/>
  <c r="AQ23" i="33" a="1"/>
  <c r="AQ23" i="33" s="1"/>
  <c r="AQ24" i="33" a="1"/>
  <c r="AQ24" i="33" s="1"/>
  <c r="AQ25" i="33" a="1"/>
  <c r="AQ25" i="33" s="1"/>
  <c r="AQ26" i="33" a="1"/>
  <c r="AQ26" i="33" s="1"/>
  <c r="AQ27" i="33" a="1"/>
  <c r="AQ27" i="33" s="1"/>
  <c r="AQ28" i="33" a="1"/>
  <c r="AQ28" i="33" s="1"/>
  <c r="AQ29" i="33" a="1"/>
  <c r="AQ29" i="33" s="1"/>
  <c r="AQ30" i="33" a="1"/>
  <c r="AQ30" i="33" s="1"/>
  <c r="AQ31" i="33" a="1"/>
  <c r="AQ31" i="33" s="1"/>
  <c r="AQ32" i="33" a="1"/>
  <c r="AQ32" i="33" s="1"/>
  <c r="AQ33" i="33" a="1"/>
  <c r="AQ33" i="33" s="1"/>
  <c r="AQ34" i="33" a="1"/>
  <c r="AQ34" i="33" s="1"/>
  <c r="AQ35" i="33" a="1"/>
  <c r="AQ35" i="33" s="1"/>
  <c r="AQ36" i="33" a="1"/>
  <c r="AQ36" i="33" s="1"/>
  <c r="AQ8" i="33" a="1"/>
  <c r="AQ8" i="33" s="1"/>
  <c r="AP9" i="33" a="1"/>
  <c r="AP9" i="33" s="1"/>
  <c r="AP10" i="33" a="1"/>
  <c r="AP10" i="33" s="1"/>
  <c r="AP11" i="33" a="1"/>
  <c r="AP11" i="33" s="1"/>
  <c r="AP12" i="33" a="1"/>
  <c r="AP12" i="33" s="1"/>
  <c r="AP13" i="33" a="1"/>
  <c r="AP13" i="33" s="1"/>
  <c r="AP14" i="33" a="1"/>
  <c r="AP14" i="33" s="1"/>
  <c r="AP15" i="33" a="1"/>
  <c r="AP15" i="33" s="1"/>
  <c r="AP16" i="33" a="1"/>
  <c r="AP16" i="33" s="1"/>
  <c r="AP17" i="33" a="1"/>
  <c r="AP17" i="33" s="1"/>
  <c r="AP18" i="33" a="1"/>
  <c r="AP18" i="33" s="1"/>
  <c r="AP19" i="33" a="1"/>
  <c r="AP19" i="33" s="1"/>
  <c r="AP20" i="33" a="1"/>
  <c r="AP20" i="33" s="1"/>
  <c r="AP21" i="33" a="1"/>
  <c r="AP21" i="33" s="1"/>
  <c r="AP22" i="33" a="1"/>
  <c r="AP22" i="33"/>
  <c r="AP23" i="33" a="1"/>
  <c r="AP23" i="33" s="1"/>
  <c r="AP24" i="33" a="1"/>
  <c r="AP24" i="33" s="1"/>
  <c r="AP25" i="33" a="1"/>
  <c r="AP25" i="33" s="1"/>
  <c r="AP26" i="33" a="1"/>
  <c r="AP26" i="33" s="1"/>
  <c r="AP27" i="33" a="1"/>
  <c r="AP27" i="33" s="1"/>
  <c r="AP28" i="33" a="1"/>
  <c r="AP28" i="33" s="1"/>
  <c r="AP29" i="33" a="1"/>
  <c r="AP29" i="33" s="1"/>
  <c r="AP30" i="33" a="1"/>
  <c r="AP30" i="33" s="1"/>
  <c r="AP31" i="33" a="1"/>
  <c r="AP31" i="33" s="1"/>
  <c r="AP32" i="33" a="1"/>
  <c r="AP32" i="33" s="1"/>
  <c r="AP33" i="33" a="1"/>
  <c r="AP33" i="33" s="1"/>
  <c r="AP34" i="33" a="1"/>
  <c r="AP34" i="33" s="1"/>
  <c r="AP35" i="33" a="1"/>
  <c r="AP35" i="33" s="1"/>
  <c r="AP36" i="33" a="1"/>
  <c r="AP36" i="33" s="1"/>
  <c r="AP8" i="33" a="1"/>
  <c r="AP8" i="33" s="1"/>
  <c r="AO9" i="33" a="1"/>
  <c r="AO9" i="33" s="1"/>
  <c r="AO10" i="33" a="1"/>
  <c r="AO10" i="33" s="1"/>
  <c r="AO11" i="33" a="1"/>
  <c r="AO11" i="33" s="1"/>
  <c r="AO12" i="33" a="1"/>
  <c r="AO12" i="33" s="1"/>
  <c r="AO13" i="33" a="1"/>
  <c r="AO13" i="33" s="1"/>
  <c r="AO14" i="33" a="1"/>
  <c r="AO14" i="33" s="1"/>
  <c r="AO15" i="33" a="1"/>
  <c r="AO15" i="33" s="1"/>
  <c r="AO16" i="33" a="1"/>
  <c r="AO16" i="33" s="1"/>
  <c r="AO17" i="33" a="1"/>
  <c r="AO17" i="33" s="1"/>
  <c r="AO18" i="33" a="1"/>
  <c r="AO18" i="33" s="1"/>
  <c r="AO19" i="33" a="1"/>
  <c r="AO19" i="33" s="1"/>
  <c r="AO20" i="33" a="1"/>
  <c r="AO20" i="33" s="1"/>
  <c r="AO21" i="33" a="1"/>
  <c r="AO21" i="33" s="1"/>
  <c r="AO22" i="33" a="1"/>
  <c r="AO22" i="33" s="1"/>
  <c r="AO23" i="33" a="1"/>
  <c r="AO23" i="33" s="1"/>
  <c r="AO24" i="33" a="1"/>
  <c r="AO24" i="33" s="1"/>
  <c r="AO25" i="33" a="1"/>
  <c r="AO25" i="33" s="1"/>
  <c r="AO26" i="33" a="1"/>
  <c r="AO26" i="33" s="1"/>
  <c r="AO27" i="33" a="1"/>
  <c r="AO27" i="33" s="1"/>
  <c r="AO28" i="33" a="1"/>
  <c r="AO28" i="33" s="1"/>
  <c r="AO29" i="33" a="1"/>
  <c r="AO29" i="33" s="1"/>
  <c r="AO30" i="33" a="1"/>
  <c r="AO30" i="33" s="1"/>
  <c r="AO31" i="33" a="1"/>
  <c r="AO31" i="33" s="1"/>
  <c r="AO32" i="33" a="1"/>
  <c r="AO32" i="33" s="1"/>
  <c r="AO33" i="33" a="1"/>
  <c r="AO33" i="33" s="1"/>
  <c r="AO34" i="33" a="1"/>
  <c r="AO34" i="33" s="1"/>
  <c r="AO35" i="33" a="1"/>
  <c r="AO35" i="33" s="1"/>
  <c r="AO36" i="33" a="1"/>
  <c r="AO36" i="33" s="1"/>
  <c r="AO8" i="33" a="1"/>
  <c r="AO8" i="33" s="1"/>
  <c r="D19" i="33" a="1"/>
  <c r="D19" i="33" s="1"/>
  <c r="AS9" i="29" a="1"/>
  <c r="AS9" i="29" s="1"/>
  <c r="AS10" i="29" a="1"/>
  <c r="AS10" i="29" s="1"/>
  <c r="AS11" i="29" a="1"/>
  <c r="AS11" i="29"/>
  <c r="AS12" i="29" a="1"/>
  <c r="AS12" i="29" s="1"/>
  <c r="AS13" i="29" a="1"/>
  <c r="AS13" i="29" s="1"/>
  <c r="AS14" i="29" a="1"/>
  <c r="AS14" i="29" s="1"/>
  <c r="AS15" i="29" a="1"/>
  <c r="AS15" i="29" s="1"/>
  <c r="AS16" i="29" a="1"/>
  <c r="AS16" i="29" s="1"/>
  <c r="AS17" i="29" a="1"/>
  <c r="AS17" i="29" s="1"/>
  <c r="AS18" i="29" a="1"/>
  <c r="AS18" i="29" s="1"/>
  <c r="AS19" i="29" a="1"/>
  <c r="AS19" i="29"/>
  <c r="AS20" i="29" a="1"/>
  <c r="AS20" i="29" s="1"/>
  <c r="AS21" i="29" a="1"/>
  <c r="AS21" i="29" s="1"/>
  <c r="AS22" i="29" a="1"/>
  <c r="AS22" i="29" s="1"/>
  <c r="AS23" i="29" a="1"/>
  <c r="AS23" i="29" s="1"/>
  <c r="AS24" i="29" a="1"/>
  <c r="AS24" i="29" s="1"/>
  <c r="AS25" i="29" a="1"/>
  <c r="AS25" i="29" s="1"/>
  <c r="AS26" i="29" a="1"/>
  <c r="AS26" i="29" s="1"/>
  <c r="AS27" i="29" a="1"/>
  <c r="AS27" i="29" s="1"/>
  <c r="AS28" i="29" a="1"/>
  <c r="AS28" i="29"/>
  <c r="AS29" i="29" a="1"/>
  <c r="AS29" i="29" s="1"/>
  <c r="AS30" i="29" a="1"/>
  <c r="AS30" i="29" s="1"/>
  <c r="AS31" i="29" a="1"/>
  <c r="AS31" i="29" s="1"/>
  <c r="AS32" i="29" a="1"/>
  <c r="AS32" i="29" s="1"/>
  <c r="AS33" i="29" a="1"/>
  <c r="AS33" i="29" s="1"/>
  <c r="AS34" i="29" a="1"/>
  <c r="AS34" i="29" s="1"/>
  <c r="AS35" i="29" a="1"/>
  <c r="AS35" i="29"/>
  <c r="AS36" i="29" a="1"/>
  <c r="AS36" i="29" s="1"/>
  <c r="AS8" i="29" a="1"/>
  <c r="AS8" i="29" s="1"/>
  <c r="AR9" i="29" a="1"/>
  <c r="AR9" i="29" s="1"/>
  <c r="AR10" i="29" a="1"/>
  <c r="AR10" i="29" s="1"/>
  <c r="AR11" i="29" a="1"/>
  <c r="AR11" i="29"/>
  <c r="AR12" i="29" a="1"/>
  <c r="AR12" i="29" s="1"/>
  <c r="AR13" i="29" a="1"/>
  <c r="AR13" i="29" s="1"/>
  <c r="AR14" i="29" a="1"/>
  <c r="AR14" i="29" s="1"/>
  <c r="AR15" i="29" a="1"/>
  <c r="AR15" i="29" s="1"/>
  <c r="AR16" i="29" a="1"/>
  <c r="AR16" i="29"/>
  <c r="AR17" i="29" a="1"/>
  <c r="AR17" i="29" s="1"/>
  <c r="AR18" i="29" a="1"/>
  <c r="AR18" i="29" s="1"/>
  <c r="AR19" i="29" a="1"/>
  <c r="AR19" i="29" s="1"/>
  <c r="AR20" i="29" a="1"/>
  <c r="AR20" i="29" s="1"/>
  <c r="AR21" i="29" a="1"/>
  <c r="AR21" i="29" s="1"/>
  <c r="AR22" i="29" a="1"/>
  <c r="AR22" i="29" s="1"/>
  <c r="AR23" i="29" a="1"/>
  <c r="AR23" i="29" s="1"/>
  <c r="AR24" i="29" a="1"/>
  <c r="AR24" i="29" s="1"/>
  <c r="AR25" i="29" a="1"/>
  <c r="AR25" i="29" s="1"/>
  <c r="AR26" i="29" a="1"/>
  <c r="AR26" i="29" s="1"/>
  <c r="AR27" i="29" a="1"/>
  <c r="AR27" i="29" s="1"/>
  <c r="AR28" i="29" a="1"/>
  <c r="AR28" i="29" s="1"/>
  <c r="AR29" i="29" a="1"/>
  <c r="AR29" i="29" s="1"/>
  <c r="AR30" i="29" a="1"/>
  <c r="AR30" i="29" s="1"/>
  <c r="AR31" i="29" a="1"/>
  <c r="AR31" i="29" s="1"/>
  <c r="AR32" i="29" a="1"/>
  <c r="AR32" i="29" s="1"/>
  <c r="AR33" i="29" a="1"/>
  <c r="AR33" i="29" s="1"/>
  <c r="AR34" i="29" a="1"/>
  <c r="AR34" i="29" s="1"/>
  <c r="AR35" i="29" a="1"/>
  <c r="AR35" i="29"/>
  <c r="AR36" i="29" a="1"/>
  <c r="AR36" i="29" s="1"/>
  <c r="AR8" i="29" a="1"/>
  <c r="AR8" i="29" s="1"/>
  <c r="AQ9" i="29" a="1"/>
  <c r="AQ9" i="29" s="1"/>
  <c r="AQ10" i="29" a="1"/>
  <c r="AQ10" i="29" s="1"/>
  <c r="AQ11" i="29" a="1"/>
  <c r="AQ11" i="29" s="1"/>
  <c r="AQ12" i="29" a="1"/>
  <c r="AQ12" i="29" s="1"/>
  <c r="AQ13" i="29" a="1"/>
  <c r="AQ13" i="29"/>
  <c r="AQ14" i="29" a="1"/>
  <c r="AQ14" i="29"/>
  <c r="AQ15" i="29" a="1"/>
  <c r="AQ15" i="29" s="1"/>
  <c r="AQ16" i="29" a="1"/>
  <c r="AQ16" i="29" s="1"/>
  <c r="AQ17" i="29" a="1"/>
  <c r="AQ17" i="29" s="1"/>
  <c r="AQ18" i="29" a="1"/>
  <c r="AQ18" i="29" s="1"/>
  <c r="AQ19" i="29" a="1"/>
  <c r="AQ19" i="29" s="1"/>
  <c r="AQ20" i="29" a="1"/>
  <c r="AQ20" i="29"/>
  <c r="AQ21" i="29" a="1"/>
  <c r="AQ21" i="29" s="1"/>
  <c r="AQ22" i="29" a="1"/>
  <c r="AQ22" i="29"/>
  <c r="AQ23" i="29" a="1"/>
  <c r="AQ23" i="29" s="1"/>
  <c r="AQ24" i="29" a="1"/>
  <c r="AQ24" i="29" s="1"/>
  <c r="AQ25" i="29" a="1"/>
  <c r="AQ25" i="29" s="1"/>
  <c r="AQ26" i="29" a="1"/>
  <c r="AQ26" i="29" s="1"/>
  <c r="AQ27" i="29" a="1"/>
  <c r="AQ27" i="29" s="1"/>
  <c r="AQ28" i="29" a="1"/>
  <c r="AQ28" i="29"/>
  <c r="AQ29" i="29" a="1"/>
  <c r="AQ29" i="29"/>
  <c r="AQ30" i="29" a="1"/>
  <c r="AQ30" i="29" s="1"/>
  <c r="AQ31" i="29" a="1"/>
  <c r="AQ31" i="29" s="1"/>
  <c r="AQ32" i="29" a="1"/>
  <c r="AQ32" i="29" s="1"/>
  <c r="AQ33" i="29" a="1"/>
  <c r="AQ33" i="29" s="1"/>
  <c r="AQ34" i="29" a="1"/>
  <c r="AQ34" i="29" s="1"/>
  <c r="AQ35" i="29" a="1"/>
  <c r="AQ35" i="29" s="1"/>
  <c r="AQ36" i="29" a="1"/>
  <c r="AQ36" i="29" s="1"/>
  <c r="AQ8" i="29" a="1"/>
  <c r="AQ8" i="29" s="1"/>
  <c r="AP8" i="29" a="1"/>
  <c r="AP8" i="29" s="1"/>
  <c r="AP9" i="29" a="1"/>
  <c r="AP9" i="29" s="1"/>
  <c r="AP10" i="29" a="1"/>
  <c r="AP10" i="29" s="1"/>
  <c r="AP11" i="29" a="1"/>
  <c r="AP11" i="29" s="1"/>
  <c r="AP12" i="29" a="1"/>
  <c r="AP12" i="29" s="1"/>
  <c r="AP13" i="29" a="1"/>
  <c r="AP13" i="29" s="1"/>
  <c r="AP14" i="29" a="1"/>
  <c r="AP14" i="29" s="1"/>
  <c r="AP15" i="29" a="1"/>
  <c r="AP15" i="29" s="1"/>
  <c r="AP16" i="29" a="1"/>
  <c r="AP16" i="29" s="1"/>
  <c r="AP17" i="29" a="1"/>
  <c r="AP17" i="29"/>
  <c r="AP18" i="29" a="1"/>
  <c r="AP18" i="29" s="1"/>
  <c r="AP19" i="29" a="1"/>
  <c r="AP19" i="29" s="1"/>
  <c r="AP20" i="29" a="1"/>
  <c r="AP20" i="29" s="1"/>
  <c r="AP21" i="29" a="1"/>
  <c r="AP21" i="29" s="1"/>
  <c r="AP22" i="29" a="1"/>
  <c r="AP22" i="29" s="1"/>
  <c r="AP23" i="29" a="1"/>
  <c r="AP23" i="29" s="1"/>
  <c r="AP24" i="29" a="1"/>
  <c r="AP24" i="29" s="1"/>
  <c r="AP25" i="29" a="1"/>
  <c r="AP25" i="29" s="1"/>
  <c r="AP26" i="29" a="1"/>
  <c r="AP26" i="29" s="1"/>
  <c r="AP27" i="29" a="1"/>
  <c r="AP27" i="29" s="1"/>
  <c r="AP28" i="29" a="1"/>
  <c r="AP28" i="29" s="1"/>
  <c r="AP29" i="29" a="1"/>
  <c r="AP29" i="29" s="1"/>
  <c r="AP30" i="29" a="1"/>
  <c r="AP30" i="29" s="1"/>
  <c r="AP31" i="29" a="1"/>
  <c r="AP31" i="29" s="1"/>
  <c r="AP32" i="29" a="1"/>
  <c r="AP32" i="29" s="1"/>
  <c r="AP33" i="29" a="1"/>
  <c r="AP33" i="29" s="1"/>
  <c r="AP34" i="29" a="1"/>
  <c r="AP34" i="29" s="1"/>
  <c r="AP35" i="29" a="1"/>
  <c r="AP35" i="29" s="1"/>
  <c r="AP36" i="29" a="1"/>
  <c r="AP36" i="29" s="1"/>
  <c r="AO9" i="29" a="1"/>
  <c r="AO9" i="29" s="1"/>
  <c r="AO10" i="29" a="1"/>
  <c r="AO10" i="29" s="1"/>
  <c r="AO11" i="29" a="1"/>
  <c r="AO11" i="29" s="1"/>
  <c r="AO12" i="29" a="1"/>
  <c r="AO12" i="29" s="1"/>
  <c r="AO13" i="29" a="1"/>
  <c r="AO13" i="29" s="1"/>
  <c r="AO14" i="29" a="1"/>
  <c r="AO14" i="29" s="1"/>
  <c r="AO15" i="29" a="1"/>
  <c r="AO15" i="29" s="1"/>
  <c r="AO16" i="29" a="1"/>
  <c r="AO16" i="29" s="1"/>
  <c r="AO17" i="29" a="1"/>
  <c r="AO17" i="29" s="1"/>
  <c r="AO18" i="29" a="1"/>
  <c r="AO18" i="29"/>
  <c r="AO19" i="29" a="1"/>
  <c r="AO19" i="29"/>
  <c r="AO20" i="29" a="1"/>
  <c r="AO20" i="29" s="1"/>
  <c r="AO21" i="29" a="1"/>
  <c r="AO21" i="29" s="1"/>
  <c r="AO22" i="29" a="1"/>
  <c r="AO22" i="29" s="1"/>
  <c r="AO23" i="29" a="1"/>
  <c r="AO23" i="29" s="1"/>
  <c r="AO24" i="29" a="1"/>
  <c r="AO24" i="29" s="1"/>
  <c r="AO25" i="29" a="1"/>
  <c r="AO25" i="29" s="1"/>
  <c r="AO26" i="29" a="1"/>
  <c r="AO26" i="29" s="1"/>
  <c r="AO27" i="29" a="1"/>
  <c r="AO27" i="29"/>
  <c r="AO28" i="29" a="1"/>
  <c r="AO28" i="29" s="1"/>
  <c r="AO29" i="29" a="1"/>
  <c r="AO29" i="29" s="1"/>
  <c r="AO30" i="29" a="1"/>
  <c r="AO30" i="29"/>
  <c r="AO31" i="29" a="1"/>
  <c r="AO31" i="29" s="1"/>
  <c r="AO32" i="29" a="1"/>
  <c r="AO32" i="29" s="1"/>
  <c r="AO33" i="29" a="1"/>
  <c r="AO33" i="29" s="1"/>
  <c r="AO34" i="29" a="1"/>
  <c r="AO34" i="29" s="1"/>
  <c r="AO35" i="29" a="1"/>
  <c r="AO35" i="29" s="1"/>
  <c r="AO36" i="29" a="1"/>
  <c r="AO36" i="29"/>
  <c r="AO8" i="29" a="1"/>
  <c r="AO8" i="29" s="1"/>
  <c r="D17" i="29" a="1"/>
  <c r="D17" i="29" s="1"/>
  <c r="AR9" i="30" a="1"/>
  <c r="AR9" i="30" s="1"/>
  <c r="AR10" i="30" a="1"/>
  <c r="AR10" i="30" s="1"/>
  <c r="AR11" i="30" a="1"/>
  <c r="AR11" i="30" s="1"/>
  <c r="AR12" i="30" a="1"/>
  <c r="AR12" i="30" s="1"/>
  <c r="AR13" i="30" a="1"/>
  <c r="AR13" i="30" s="1"/>
  <c r="AR14" i="30" a="1"/>
  <c r="AR14" i="30" s="1"/>
  <c r="AR15" i="30" a="1"/>
  <c r="AR15" i="30" s="1"/>
  <c r="AR16" i="30" a="1"/>
  <c r="AR16" i="30" s="1"/>
  <c r="AR17" i="30" a="1"/>
  <c r="AR17" i="30" s="1"/>
  <c r="AR18" i="30" a="1"/>
  <c r="AR18" i="30" s="1"/>
  <c r="AR19" i="30" a="1"/>
  <c r="AR19" i="30" s="1"/>
  <c r="AR20" i="30" a="1"/>
  <c r="AR20" i="30" s="1"/>
  <c r="AR21" i="30" a="1"/>
  <c r="AR21" i="30" s="1"/>
  <c r="AR22" i="30" a="1"/>
  <c r="AR22" i="30" s="1"/>
  <c r="AR23" i="30" a="1"/>
  <c r="AR23" i="30" s="1"/>
  <c r="AR24" i="30" a="1"/>
  <c r="AR24" i="30" s="1"/>
  <c r="AR25" i="30" a="1"/>
  <c r="AR25" i="30" s="1"/>
  <c r="AR26" i="30" a="1"/>
  <c r="AR26" i="30" s="1"/>
  <c r="AR27" i="30" a="1"/>
  <c r="AR27" i="30" s="1"/>
  <c r="AR28" i="30" a="1"/>
  <c r="AR28" i="30" s="1"/>
  <c r="AR29" i="30" a="1"/>
  <c r="AR29" i="30" s="1"/>
  <c r="AR30" i="30" a="1"/>
  <c r="AR30" i="30" s="1"/>
  <c r="AR31" i="30" a="1"/>
  <c r="AR31" i="30" s="1"/>
  <c r="AR32" i="30" a="1"/>
  <c r="AR32" i="30" s="1"/>
  <c r="AR33" i="30" a="1"/>
  <c r="AR33" i="30" s="1"/>
  <c r="AR34" i="30" a="1"/>
  <c r="AR34" i="30" s="1"/>
  <c r="AR35" i="30" a="1"/>
  <c r="AR35" i="30" s="1"/>
  <c r="AR36" i="30" a="1"/>
  <c r="AR36" i="30" s="1"/>
  <c r="AS9" i="30" a="1"/>
  <c r="AS9" i="30" s="1"/>
  <c r="AS10" i="30" a="1"/>
  <c r="AS10" i="30" s="1"/>
  <c r="AS11" i="30" a="1"/>
  <c r="AS11" i="30" s="1"/>
  <c r="AS12" i="30" a="1"/>
  <c r="AS12" i="30" s="1"/>
  <c r="AS13" i="30" a="1"/>
  <c r="AS13" i="30" s="1"/>
  <c r="AS14" i="30" a="1"/>
  <c r="AS14" i="30" s="1"/>
  <c r="AS15" i="30" a="1"/>
  <c r="AS15" i="30" s="1"/>
  <c r="AS16" i="30" a="1"/>
  <c r="AS16" i="30" s="1"/>
  <c r="AS17" i="30" a="1"/>
  <c r="AS17" i="30" s="1"/>
  <c r="AS18" i="30" a="1"/>
  <c r="AS18" i="30" s="1"/>
  <c r="AS19" i="30" a="1"/>
  <c r="AS19" i="30" s="1"/>
  <c r="AS20" i="30" a="1"/>
  <c r="AS20" i="30" s="1"/>
  <c r="AS21" i="30" a="1"/>
  <c r="AS21" i="30" s="1"/>
  <c r="AS22" i="30" a="1"/>
  <c r="AS22" i="30" s="1"/>
  <c r="AS23" i="30" a="1"/>
  <c r="AS23" i="30" s="1"/>
  <c r="AS24" i="30" a="1"/>
  <c r="AS24" i="30" s="1"/>
  <c r="AS25" i="30" a="1"/>
  <c r="AS25" i="30" s="1"/>
  <c r="AS26" i="30" a="1"/>
  <c r="AS26" i="30" s="1"/>
  <c r="AS27" i="30" a="1"/>
  <c r="AS27" i="30" s="1"/>
  <c r="AS28" i="30" a="1"/>
  <c r="AS28" i="30" s="1"/>
  <c r="AS29" i="30" a="1"/>
  <c r="AS29" i="30" s="1"/>
  <c r="AS30" i="30" a="1"/>
  <c r="AS30" i="30" s="1"/>
  <c r="AS31" i="30" a="1"/>
  <c r="AS31" i="30" s="1"/>
  <c r="AS32" i="30" a="1"/>
  <c r="AS32" i="30" s="1"/>
  <c r="AS33" i="30" a="1"/>
  <c r="AS33" i="30" s="1"/>
  <c r="AS34" i="30" a="1"/>
  <c r="AS34" i="30" s="1"/>
  <c r="AS35" i="30" a="1"/>
  <c r="AS35" i="30" s="1"/>
  <c r="AS36" i="30" a="1"/>
  <c r="AS36" i="30" s="1"/>
  <c r="AS8" i="30" a="1"/>
  <c r="AS8" i="30" s="1"/>
  <c r="AR8" i="30" a="1"/>
  <c r="AR8" i="30" s="1"/>
  <c r="AQ9" i="30" a="1"/>
  <c r="AQ9" i="30" s="1"/>
  <c r="AQ10" i="30" a="1"/>
  <c r="AQ10" i="30" s="1"/>
  <c r="AQ11" i="30" a="1"/>
  <c r="AQ11" i="30" s="1"/>
  <c r="AQ12" i="30" a="1"/>
  <c r="AQ12" i="30" s="1"/>
  <c r="AQ13" i="30" a="1"/>
  <c r="AQ13" i="30" s="1"/>
  <c r="AQ14" i="30" a="1"/>
  <c r="AQ14" i="30" s="1"/>
  <c r="AQ15" i="30" a="1"/>
  <c r="AQ15" i="30" s="1"/>
  <c r="AQ16" i="30" a="1"/>
  <c r="AQ16" i="30" s="1"/>
  <c r="AQ17" i="30" a="1"/>
  <c r="AQ17" i="30" s="1"/>
  <c r="AQ18" i="30" a="1"/>
  <c r="AQ18" i="30" s="1"/>
  <c r="AQ19" i="30" a="1"/>
  <c r="AQ19" i="30" s="1"/>
  <c r="AQ20" i="30" a="1"/>
  <c r="AQ20" i="30" s="1"/>
  <c r="AQ21" i="30" a="1"/>
  <c r="AQ21" i="30" s="1"/>
  <c r="AQ22" i="30" a="1"/>
  <c r="AQ22" i="30" s="1"/>
  <c r="AQ23" i="30" a="1"/>
  <c r="AQ23" i="30" s="1"/>
  <c r="AQ24" i="30" a="1"/>
  <c r="AQ24" i="30" s="1"/>
  <c r="AQ25" i="30" a="1"/>
  <c r="AQ25" i="30" s="1"/>
  <c r="AQ26" i="30" a="1"/>
  <c r="AQ26" i="30" s="1"/>
  <c r="AQ27" i="30" a="1"/>
  <c r="AQ27" i="30" s="1"/>
  <c r="AQ28" i="30" a="1"/>
  <c r="AQ28" i="30" s="1"/>
  <c r="AQ29" i="30" a="1"/>
  <c r="AQ29" i="30" s="1"/>
  <c r="AQ30" i="30" a="1"/>
  <c r="AQ30" i="30" s="1"/>
  <c r="AQ31" i="30" a="1"/>
  <c r="AQ31" i="30" s="1"/>
  <c r="AQ32" i="30" a="1"/>
  <c r="AQ32" i="30" s="1"/>
  <c r="AQ33" i="30" a="1"/>
  <c r="AQ33" i="30" s="1"/>
  <c r="AQ34" i="30" a="1"/>
  <c r="AQ34" i="30" s="1"/>
  <c r="AQ35" i="30" a="1"/>
  <c r="AQ35" i="30" s="1"/>
  <c r="AQ36" i="30" a="1"/>
  <c r="AQ36" i="30" s="1"/>
  <c r="AQ8" i="30" a="1"/>
  <c r="AQ8" i="30" s="1"/>
  <c r="AP9" i="30" a="1"/>
  <c r="AP9" i="30" s="1"/>
  <c r="AP10" i="30" a="1"/>
  <c r="AP10" i="30" s="1"/>
  <c r="AP11" i="30" a="1"/>
  <c r="AP11" i="30" s="1"/>
  <c r="AP12" i="30" a="1"/>
  <c r="AP12" i="30" s="1"/>
  <c r="AP13" i="30" a="1"/>
  <c r="AP13" i="30" s="1"/>
  <c r="AP14" i="30" a="1"/>
  <c r="AP14" i="30" s="1"/>
  <c r="AP15" i="30" a="1"/>
  <c r="AP15" i="30" s="1"/>
  <c r="AP16" i="30" a="1"/>
  <c r="AP16" i="30" s="1"/>
  <c r="AP17" i="30" a="1"/>
  <c r="AP17" i="30" s="1"/>
  <c r="AP18" i="30" a="1"/>
  <c r="AP18" i="30" s="1"/>
  <c r="AP19" i="30" a="1"/>
  <c r="AP19" i="30" s="1"/>
  <c r="AP20" i="30" a="1"/>
  <c r="AP20" i="30" s="1"/>
  <c r="AP21" i="30" a="1"/>
  <c r="AP21" i="30" s="1"/>
  <c r="AP22" i="30" a="1"/>
  <c r="AP22" i="30" s="1"/>
  <c r="AP23" i="30" a="1"/>
  <c r="AP23" i="30" s="1"/>
  <c r="AP24" i="30" a="1"/>
  <c r="AP24" i="30" s="1"/>
  <c r="AP25" i="30" a="1"/>
  <c r="AP25" i="30" s="1"/>
  <c r="AP26" i="30" a="1"/>
  <c r="AP26" i="30" s="1"/>
  <c r="AP27" i="30" a="1"/>
  <c r="AP27" i="30" s="1"/>
  <c r="AP28" i="30" a="1"/>
  <c r="AP28" i="30" s="1"/>
  <c r="AP29" i="30" a="1"/>
  <c r="AP29" i="30" s="1"/>
  <c r="AP30" i="30" a="1"/>
  <c r="AP30" i="30" s="1"/>
  <c r="AP31" i="30" a="1"/>
  <c r="AP31" i="30" s="1"/>
  <c r="AP32" i="30" a="1"/>
  <c r="AP32" i="30" s="1"/>
  <c r="AP33" i="30" a="1"/>
  <c r="AP33" i="30" s="1"/>
  <c r="AP34" i="30" a="1"/>
  <c r="AP34" i="30" s="1"/>
  <c r="AP35" i="30" a="1"/>
  <c r="AP35" i="30" s="1"/>
  <c r="AP36" i="30" a="1"/>
  <c r="AP36" i="30" s="1"/>
  <c r="AP8" i="30" a="1"/>
  <c r="AP8" i="30" s="1"/>
  <c r="AO9" i="30" a="1"/>
  <c r="AO9" i="30" s="1"/>
  <c r="AO10" i="30" a="1"/>
  <c r="AO10" i="30" s="1"/>
  <c r="AO11" i="30" a="1"/>
  <c r="AO11" i="30" s="1"/>
  <c r="AO12" i="30" a="1"/>
  <c r="AO12" i="30" s="1"/>
  <c r="AO13" i="30" a="1"/>
  <c r="AO13" i="30" s="1"/>
  <c r="AO14" i="30" a="1"/>
  <c r="AO14" i="30" s="1"/>
  <c r="AO15" i="30" a="1"/>
  <c r="AO15" i="30" s="1"/>
  <c r="AO16" i="30" a="1"/>
  <c r="AO16" i="30" s="1"/>
  <c r="AO17" i="30" a="1"/>
  <c r="AO17" i="30" s="1"/>
  <c r="AO18" i="30" a="1"/>
  <c r="AO18" i="30" s="1"/>
  <c r="AO19" i="30" a="1"/>
  <c r="AO19" i="30" s="1"/>
  <c r="AO20" i="30" a="1"/>
  <c r="AO20" i="30" s="1"/>
  <c r="AO21" i="30" a="1"/>
  <c r="AO21" i="30" s="1"/>
  <c r="AO22" i="30" a="1"/>
  <c r="AO22" i="30" s="1"/>
  <c r="AO23" i="30" a="1"/>
  <c r="AO23" i="30" s="1"/>
  <c r="AO24" i="30" a="1"/>
  <c r="AO24" i="30" s="1"/>
  <c r="AO25" i="30" a="1"/>
  <c r="AO25" i="30" s="1"/>
  <c r="AO26" i="30" a="1"/>
  <c r="AO26" i="30" s="1"/>
  <c r="AO27" i="30" a="1"/>
  <c r="AO27" i="30" s="1"/>
  <c r="AO28" i="30" a="1"/>
  <c r="AO28" i="30" s="1"/>
  <c r="AO29" i="30" a="1"/>
  <c r="AO29" i="30" s="1"/>
  <c r="AO30" i="30" a="1"/>
  <c r="AO30" i="30" s="1"/>
  <c r="AO31" i="30" a="1"/>
  <c r="AO31" i="30" s="1"/>
  <c r="AO32" i="30" a="1"/>
  <c r="AO32" i="30" s="1"/>
  <c r="AO33" i="30" a="1"/>
  <c r="AO33" i="30" s="1"/>
  <c r="AO34" i="30" a="1"/>
  <c r="AO34" i="30" s="1"/>
  <c r="AO35" i="30" a="1"/>
  <c r="AO35" i="30" s="1"/>
  <c r="AO36" i="30" a="1"/>
  <c r="AO36" i="30" s="1"/>
  <c r="AO8" i="30" a="1"/>
  <c r="AO8" i="30" s="1"/>
  <c r="D18" i="30" a="1"/>
  <c r="D18" i="30" s="1"/>
  <c r="L6" i="40"/>
  <c r="K6" i="40"/>
  <c r="H5" i="40"/>
  <c r="J6" i="40" s="1"/>
  <c r="L6" i="39"/>
  <c r="K6" i="39"/>
  <c r="H5" i="39"/>
  <c r="J6" i="39" s="1"/>
  <c r="L10" i="42" l="1"/>
  <c r="AS5" i="42"/>
  <c r="AQ5" i="42"/>
  <c r="C30" i="42"/>
  <c r="AB7" i="42"/>
  <c r="AA7" i="42"/>
  <c r="AH7" i="42" s="1"/>
  <c r="AC7" i="42"/>
  <c r="AE7" i="42"/>
  <c r="H6" i="40"/>
  <c r="I6" i="40"/>
  <c r="C8" i="40" s="1"/>
  <c r="H7" i="40"/>
  <c r="H7" i="39"/>
  <c r="H6" i="39"/>
  <c r="I6" i="39"/>
  <c r="C8" i="39" s="1"/>
  <c r="AF7" i="42" l="1"/>
  <c r="AD7" i="42"/>
  <c r="C11" i="40"/>
  <c r="L7" i="40"/>
  <c r="L5" i="40" s="1"/>
  <c r="C7" i="40" s="1"/>
  <c r="K7" i="40"/>
  <c r="K5" i="40" s="1"/>
  <c r="C9" i="40" s="1"/>
  <c r="J7" i="40"/>
  <c r="J5" i="40" s="1"/>
  <c r="C6" i="40" s="1"/>
  <c r="I7" i="40"/>
  <c r="I5" i="40" s="1"/>
  <c r="C5" i="40" s="1"/>
  <c r="C10" i="40" s="1"/>
  <c r="L7" i="39"/>
  <c r="L5" i="39" s="1"/>
  <c r="C7" i="39" s="1"/>
  <c r="K7" i="39"/>
  <c r="K5" i="39" s="1"/>
  <c r="C9" i="39" s="1"/>
  <c r="J7" i="39"/>
  <c r="I7" i="39"/>
  <c r="I5" i="39" s="1"/>
  <c r="C5" i="39" s="1"/>
  <c r="C10" i="39" s="1"/>
  <c r="C11" i="39" s="1"/>
  <c r="J5" i="39"/>
  <c r="C6" i="39" s="1"/>
  <c r="AG7" i="42" l="1"/>
  <c r="AS40" i="38" a="1"/>
  <c r="AS40" i="38" s="1"/>
  <c r="AR40" i="38" a="1"/>
  <c r="AR40" i="38" s="1"/>
  <c r="AQ40" i="38" a="1"/>
  <c r="AQ40" i="38" s="1"/>
  <c r="AP40" i="38" a="1"/>
  <c r="AP40" i="38" s="1"/>
  <c r="AO40" i="38" a="1"/>
  <c r="AO40" i="38" s="1"/>
  <c r="AS39" i="38" a="1"/>
  <c r="AS39" i="38" s="1"/>
  <c r="AR39" i="38" a="1"/>
  <c r="AR39" i="38" s="1"/>
  <c r="AQ39" i="38" a="1"/>
  <c r="AQ39" i="38" s="1"/>
  <c r="AP39" i="38" a="1"/>
  <c r="AP39" i="38" s="1"/>
  <c r="AO39" i="38" a="1"/>
  <c r="AO39" i="38" s="1"/>
  <c r="AS38" i="38" a="1"/>
  <c r="AS38" i="38" s="1"/>
  <c r="AR38" i="38" a="1"/>
  <c r="AR38" i="38" s="1"/>
  <c r="AQ38" i="38" a="1"/>
  <c r="AQ38" i="38" s="1"/>
  <c r="AP38" i="38" a="1"/>
  <c r="AP38" i="38" s="1"/>
  <c r="AO38" i="38" a="1"/>
  <c r="AO38" i="38" s="1"/>
  <c r="AS37" i="38" a="1"/>
  <c r="AS37" i="38" s="1"/>
  <c r="AR37" i="38" a="1"/>
  <c r="AR37" i="38" s="1"/>
  <c r="AQ37" i="38" a="1"/>
  <c r="AQ37" i="38" s="1"/>
  <c r="AP37" i="38" a="1"/>
  <c r="AP37" i="38" s="1"/>
  <c r="AO37" i="38" a="1"/>
  <c r="AO37" i="38" s="1"/>
  <c r="AS36" i="38" a="1"/>
  <c r="AS36" i="38" s="1"/>
  <c r="AR36" i="38" a="1"/>
  <c r="AR36" i="38" s="1"/>
  <c r="AQ36" i="38" a="1"/>
  <c r="AQ36" i="38" s="1"/>
  <c r="AP36" i="38" a="1"/>
  <c r="AP36" i="38" s="1"/>
  <c r="AO36" i="38" a="1"/>
  <c r="AO36" i="38" s="1"/>
  <c r="AS35" i="38" a="1"/>
  <c r="AS35" i="38" s="1"/>
  <c r="AR35" i="38" a="1"/>
  <c r="AR35" i="38" s="1"/>
  <c r="AQ35" i="38" a="1"/>
  <c r="AQ35" i="38" s="1"/>
  <c r="AP35" i="38" a="1"/>
  <c r="AP35" i="38" s="1"/>
  <c r="AO35" i="38" a="1"/>
  <c r="AO35" i="38" s="1"/>
  <c r="AS34" i="38" a="1"/>
  <c r="AS34" i="38" s="1"/>
  <c r="AR34" i="38" a="1"/>
  <c r="AR34" i="38" s="1"/>
  <c r="AQ34" i="38" a="1"/>
  <c r="AQ34" i="38" s="1"/>
  <c r="AP34" i="38" a="1"/>
  <c r="AP34" i="38" s="1"/>
  <c r="AO34" i="38" a="1"/>
  <c r="AO34" i="38" s="1"/>
  <c r="AS33" i="38" a="1"/>
  <c r="AS33" i="38" s="1"/>
  <c r="AR33" i="38" a="1"/>
  <c r="AR33" i="38" s="1"/>
  <c r="AQ33" i="38" a="1"/>
  <c r="AQ33" i="38" s="1"/>
  <c r="AP33" i="38" a="1"/>
  <c r="AP33" i="38" s="1"/>
  <c r="AO33" i="38" a="1"/>
  <c r="AO33" i="38" s="1"/>
  <c r="AS32" i="38" a="1"/>
  <c r="AS32" i="38" s="1"/>
  <c r="AR32" i="38" a="1"/>
  <c r="AR32" i="38" s="1"/>
  <c r="AQ32" i="38" a="1"/>
  <c r="AQ32" i="38" s="1"/>
  <c r="AP32" i="38" a="1"/>
  <c r="AP32" i="38" s="1"/>
  <c r="AO32" i="38" a="1"/>
  <c r="AO32" i="38" s="1"/>
  <c r="C32" i="38"/>
  <c r="AS31" i="38" a="1"/>
  <c r="AS31" i="38" s="1"/>
  <c r="AR31" i="38" a="1"/>
  <c r="AR31" i="38" s="1"/>
  <c r="AQ31" i="38" a="1"/>
  <c r="AQ31" i="38" s="1"/>
  <c r="AP31" i="38" a="1"/>
  <c r="AP31" i="38" s="1"/>
  <c r="AO31" i="38" a="1"/>
  <c r="AO31" i="38" s="1"/>
  <c r="AS30" i="38" a="1"/>
  <c r="AS30" i="38" s="1"/>
  <c r="AR30" i="38" a="1"/>
  <c r="AR30" i="38" s="1"/>
  <c r="AQ30" i="38" a="1"/>
  <c r="AQ30" i="38" s="1"/>
  <c r="AP30" i="38" a="1"/>
  <c r="AP30" i="38" s="1"/>
  <c r="AO30" i="38" a="1"/>
  <c r="AO30" i="38" s="1"/>
  <c r="AS29" i="38" a="1"/>
  <c r="AS29" i="38" s="1"/>
  <c r="AR29" i="38" a="1"/>
  <c r="AR29" i="38" s="1"/>
  <c r="AQ29" i="38" a="1"/>
  <c r="AQ29" i="38" s="1"/>
  <c r="AP29" i="38" a="1"/>
  <c r="AP29" i="38" s="1"/>
  <c r="AO29" i="38" a="1"/>
  <c r="AO29" i="38" s="1"/>
  <c r="AS28" i="38" a="1"/>
  <c r="AS28" i="38" s="1"/>
  <c r="AR28" i="38" a="1"/>
  <c r="AR28" i="38" s="1"/>
  <c r="AQ28" i="38" a="1"/>
  <c r="AQ28" i="38" s="1"/>
  <c r="AP28" i="38" a="1"/>
  <c r="AP28" i="38" s="1"/>
  <c r="AO28" i="38" a="1"/>
  <c r="AO28" i="38" s="1"/>
  <c r="AS27" i="38" a="1"/>
  <c r="AS27" i="38" s="1"/>
  <c r="AR27" i="38" a="1"/>
  <c r="AR27" i="38" s="1"/>
  <c r="AQ27" i="38" a="1"/>
  <c r="AQ27" i="38" s="1"/>
  <c r="AP27" i="38" a="1"/>
  <c r="AP27" i="38" s="1"/>
  <c r="AO27" i="38" a="1"/>
  <c r="AO27" i="38" s="1"/>
  <c r="AS26" i="38" a="1"/>
  <c r="AS26" i="38" s="1"/>
  <c r="AR26" i="38" a="1"/>
  <c r="AR26" i="38" s="1"/>
  <c r="AQ26" i="38" a="1"/>
  <c r="AQ26" i="38" s="1"/>
  <c r="AP26" i="38" a="1"/>
  <c r="AP26" i="38" s="1"/>
  <c r="AO26" i="38" a="1"/>
  <c r="AO26" i="38" s="1"/>
  <c r="T26" i="38"/>
  <c r="AS25" i="38" a="1"/>
  <c r="AS25" i="38" s="1"/>
  <c r="AR25" i="38" a="1"/>
  <c r="AR25" i="38" s="1"/>
  <c r="AQ25" i="38" a="1"/>
  <c r="AQ25" i="38" s="1"/>
  <c r="AP25" i="38" a="1"/>
  <c r="AP25" i="38" s="1"/>
  <c r="AO25" i="38" a="1"/>
  <c r="AO25" i="38" s="1"/>
  <c r="J25" i="38"/>
  <c r="AS24" i="38" a="1"/>
  <c r="AS24" i="38" s="1"/>
  <c r="AR24" i="38" a="1"/>
  <c r="AR24" i="38" s="1"/>
  <c r="AQ24" i="38" a="1"/>
  <c r="AQ24" i="38" s="1"/>
  <c r="AP24" i="38" a="1"/>
  <c r="AP24" i="38" s="1"/>
  <c r="AO24" i="38" a="1"/>
  <c r="AO24" i="38" s="1"/>
  <c r="P24" i="38"/>
  <c r="J24" i="38"/>
  <c r="F24" i="38"/>
  <c r="AS23" i="38" a="1"/>
  <c r="AS23" i="38" s="1"/>
  <c r="AR23" i="38" a="1"/>
  <c r="AR23" i="38" s="1"/>
  <c r="AQ23" i="38" a="1"/>
  <c r="AQ23" i="38" s="1"/>
  <c r="AP23" i="38" a="1"/>
  <c r="AP23" i="38" s="1"/>
  <c r="AO23" i="38" a="1"/>
  <c r="AO23" i="38" s="1"/>
  <c r="AS22" i="38" a="1"/>
  <c r="AS22" i="38" s="1"/>
  <c r="AR22" i="38" a="1"/>
  <c r="AR22" i="38" s="1"/>
  <c r="AQ22" i="38" a="1"/>
  <c r="AQ22" i="38" s="1"/>
  <c r="AP22" i="38" a="1"/>
  <c r="AP22" i="38" s="1"/>
  <c r="AO22" i="38" a="1"/>
  <c r="AO22" i="38" s="1"/>
  <c r="D22" i="38" a="1"/>
  <c r="D22" i="38" s="1"/>
  <c r="AS21" i="38" a="1"/>
  <c r="AS21" i="38" s="1"/>
  <c r="AR21" i="38" a="1"/>
  <c r="AR21" i="38" s="1"/>
  <c r="AQ21" i="38" a="1"/>
  <c r="AQ21" i="38" s="1"/>
  <c r="AP21" i="38" a="1"/>
  <c r="AP21" i="38" s="1"/>
  <c r="AO21" i="38" a="1"/>
  <c r="AO21" i="38" s="1"/>
  <c r="AS20" i="38" a="1"/>
  <c r="AS20" i="38" s="1"/>
  <c r="AR20" i="38" a="1"/>
  <c r="AR20" i="38" s="1"/>
  <c r="AQ20" i="38" a="1"/>
  <c r="AQ20" i="38" s="1"/>
  <c r="AP20" i="38" a="1"/>
  <c r="AP20" i="38" s="1"/>
  <c r="AO20" i="38" a="1"/>
  <c r="AO20" i="38" s="1"/>
  <c r="AS19" i="38" a="1"/>
  <c r="AS19" i="38" s="1"/>
  <c r="AR19" i="38" a="1"/>
  <c r="AR19" i="38" s="1"/>
  <c r="AQ19" i="38" a="1"/>
  <c r="AQ19" i="38" s="1"/>
  <c r="AP19" i="38" a="1"/>
  <c r="AP19" i="38" s="1"/>
  <c r="AO19" i="38" a="1"/>
  <c r="AO19" i="38" s="1"/>
  <c r="C19" i="38"/>
  <c r="L20" i="38" s="1"/>
  <c r="AS18" i="38" a="1"/>
  <c r="AS18" i="38" s="1"/>
  <c r="AR18" i="38" a="1"/>
  <c r="AR18" i="38" s="1"/>
  <c r="AQ18" i="38" a="1"/>
  <c r="AQ18" i="38" s="1"/>
  <c r="AP18" i="38" a="1"/>
  <c r="AP18" i="38" s="1"/>
  <c r="AO18" i="38" a="1"/>
  <c r="AO18" i="38" s="1"/>
  <c r="AS17" i="38" a="1"/>
  <c r="AS17" i="38" s="1"/>
  <c r="AR17" i="38" a="1"/>
  <c r="AR17" i="38" s="1"/>
  <c r="AQ17" i="38" a="1"/>
  <c r="AQ17" i="38" s="1"/>
  <c r="AP17" i="38" a="1"/>
  <c r="AP17" i="38" s="1"/>
  <c r="AO17" i="38" a="1"/>
  <c r="AO17" i="38" s="1"/>
  <c r="AS16" i="38" a="1"/>
  <c r="AS16" i="38" s="1"/>
  <c r="AR16" i="38" a="1"/>
  <c r="AR16" i="38" s="1"/>
  <c r="AQ16" i="38" a="1"/>
  <c r="AQ16" i="38" s="1"/>
  <c r="AP16" i="38" a="1"/>
  <c r="AP16" i="38" s="1"/>
  <c r="AO16" i="38" a="1"/>
  <c r="AO16" i="38" s="1"/>
  <c r="D16" i="38"/>
  <c r="B16" i="38"/>
  <c r="AS15" i="38" a="1"/>
  <c r="AS15" i="38" s="1"/>
  <c r="AR15" i="38" a="1"/>
  <c r="AR15" i="38" s="1"/>
  <c r="AQ15" i="38" a="1"/>
  <c r="AQ15" i="38" s="1"/>
  <c r="AP15" i="38" a="1"/>
  <c r="AP15" i="38" s="1"/>
  <c r="AO15" i="38" a="1"/>
  <c r="AO15" i="38" s="1"/>
  <c r="AS14" i="38" a="1"/>
  <c r="AS14" i="38" s="1"/>
  <c r="AR14" i="38" a="1"/>
  <c r="AR14" i="38" s="1"/>
  <c r="AQ14" i="38" a="1"/>
  <c r="AQ14" i="38" s="1"/>
  <c r="AP14" i="38" a="1"/>
  <c r="AP14" i="38" s="1"/>
  <c r="AO14" i="38" a="1"/>
  <c r="AO14" i="38" s="1"/>
  <c r="AS13" i="38" a="1"/>
  <c r="AS13" i="38" s="1"/>
  <c r="AR13" i="38" a="1"/>
  <c r="AR13" i="38" s="1"/>
  <c r="AQ13" i="38" a="1"/>
  <c r="AQ13" i="38" s="1"/>
  <c r="AP13" i="38" a="1"/>
  <c r="AP13" i="38" s="1"/>
  <c r="AO13" i="38" a="1"/>
  <c r="AO13" i="38" s="1"/>
  <c r="C13" i="38"/>
  <c r="L25" i="38" s="1"/>
  <c r="AS12" i="38" a="1"/>
  <c r="AS12" i="38" s="1"/>
  <c r="AR12" i="38" a="1"/>
  <c r="AR12" i="38" s="1"/>
  <c r="AQ12" i="38" a="1"/>
  <c r="AQ12" i="38" s="1"/>
  <c r="AP12" i="38" a="1"/>
  <c r="AP12" i="38" s="1"/>
  <c r="AO12" i="38" a="1"/>
  <c r="AO12" i="38" s="1"/>
  <c r="G12" i="38"/>
  <c r="Y11" i="38"/>
  <c r="Z11" i="38" s="1"/>
  <c r="G11" i="38"/>
  <c r="V13" i="36"/>
  <c r="V17" i="36"/>
  <c r="Q23" i="36"/>
  <c r="S13" i="36"/>
  <c r="K21" i="36"/>
  <c r="F21" i="36"/>
  <c r="M18" i="36"/>
  <c r="G18" i="36"/>
  <c r="M13" i="36"/>
  <c r="C11" i="36"/>
  <c r="K26" i="36" s="1"/>
  <c r="C29" i="36"/>
  <c r="H25" i="36"/>
  <c r="G16" i="36"/>
  <c r="F8" i="36"/>
  <c r="C10" i="36"/>
  <c r="K23" i="36" s="1"/>
  <c r="G18" i="35"/>
  <c r="H25" i="35"/>
  <c r="L23" i="35"/>
  <c r="M12" i="35"/>
  <c r="G16" i="35"/>
  <c r="P12" i="35"/>
  <c r="P16" i="35"/>
  <c r="V15" i="35"/>
  <c r="S27" i="35"/>
  <c r="AC11" i="38" l="1"/>
  <c r="AS9" i="38"/>
  <c r="AQ9" i="38"/>
  <c r="AB11" i="38"/>
  <c r="AA11" i="38"/>
  <c r="AH11" i="38" s="1"/>
  <c r="AE11" i="38"/>
  <c r="C20" i="38"/>
  <c r="C33" i="38"/>
  <c r="V10" i="36"/>
  <c r="C30" i="36"/>
  <c r="C32" i="36"/>
  <c r="C39" i="36" s="1"/>
  <c r="AD5" i="36"/>
  <c r="AB5" i="36"/>
  <c r="C36" i="36"/>
  <c r="C34" i="36"/>
  <c r="C33" i="36"/>
  <c r="V25" i="36"/>
  <c r="C11" i="35"/>
  <c r="C10" i="35"/>
  <c r="L25" i="35" s="1"/>
  <c r="J21" i="35"/>
  <c r="J20" i="35"/>
  <c r="C31" i="36" l="1"/>
  <c r="AF11" i="38"/>
  <c r="AD11" i="38"/>
  <c r="L21" i="38"/>
  <c r="C37" i="36"/>
  <c r="C35" i="36"/>
  <c r="AX10" i="35"/>
  <c r="L26" i="35"/>
  <c r="V22" i="35"/>
  <c r="C29" i="35"/>
  <c r="V9" i="35"/>
  <c r="G10" i="35"/>
  <c r="J6" i="3"/>
  <c r="J5" i="3" s="1"/>
  <c r="L5" i="3"/>
  <c r="H7" i="3"/>
  <c r="I5" i="3"/>
  <c r="I6" i="3"/>
  <c r="H6" i="3"/>
  <c r="L13" i="33"/>
  <c r="I22" i="33"/>
  <c r="L19" i="33"/>
  <c r="Z7" i="30"/>
  <c r="B11" i="29"/>
  <c r="Z7" i="29"/>
  <c r="C29" i="33"/>
  <c r="T13" i="33"/>
  <c r="B14" i="33"/>
  <c r="D12" i="33"/>
  <c r="B12" i="33"/>
  <c r="C9" i="33"/>
  <c r="L21" i="33" s="1"/>
  <c r="Z7" i="33"/>
  <c r="L18" i="33"/>
  <c r="H7" i="33"/>
  <c r="C8" i="29"/>
  <c r="C21" i="36" l="1"/>
  <c r="AF8" i="36" s="1"/>
  <c r="AI11" i="38"/>
  <c r="AG11" i="38"/>
  <c r="C38" i="36"/>
  <c r="AP7" i="36" s="1"/>
  <c r="AP10" i="36" s="1"/>
  <c r="AC5" i="35"/>
  <c r="AA5" i="35"/>
  <c r="C30" i="35"/>
  <c r="AE7" i="33"/>
  <c r="AB7" i="33"/>
  <c r="AA7" i="33"/>
  <c r="AH7" i="33" s="1"/>
  <c r="C30" i="33"/>
  <c r="AC7" i="33"/>
  <c r="AG8" i="36" l="1"/>
  <c r="C22" i="36" s="1"/>
  <c r="V23" i="36" s="1"/>
  <c r="AJ11" i="38"/>
  <c r="AK11" i="38" s="1"/>
  <c r="AM11" i="38" s="1"/>
  <c r="Y12" i="38" s="1"/>
  <c r="Z12" i="38" s="1"/>
  <c r="AE12" i="38" s="1"/>
  <c r="AR7" i="36"/>
  <c r="AS7" i="36" s="1"/>
  <c r="AR8" i="36"/>
  <c r="AS8" i="36" s="1"/>
  <c r="AR20" i="36"/>
  <c r="AS20" i="36" s="1"/>
  <c r="AR32" i="36"/>
  <c r="AS32" i="36" s="1"/>
  <c r="AR44" i="36"/>
  <c r="AS44" i="36" s="1"/>
  <c r="AR56" i="36"/>
  <c r="AS56" i="36" s="1"/>
  <c r="AR68" i="36"/>
  <c r="AS68" i="36" s="1"/>
  <c r="AR80" i="36"/>
  <c r="AS80" i="36" s="1"/>
  <c r="AR92" i="36"/>
  <c r="AS92" i="36" s="1"/>
  <c r="AR104" i="36"/>
  <c r="AS104" i="36" s="1"/>
  <c r="AR116" i="36"/>
  <c r="AS116" i="36" s="1"/>
  <c r="AR101" i="36"/>
  <c r="AS101" i="36" s="1"/>
  <c r="AR31" i="36"/>
  <c r="AS31" i="36" s="1"/>
  <c r="AR9" i="36"/>
  <c r="AS9" i="36" s="1"/>
  <c r="AR21" i="36"/>
  <c r="AS21" i="36" s="1"/>
  <c r="AR33" i="36"/>
  <c r="AS33" i="36" s="1"/>
  <c r="AR45" i="36"/>
  <c r="AS45" i="36" s="1"/>
  <c r="AR57" i="36"/>
  <c r="AS57" i="36" s="1"/>
  <c r="AR69" i="36"/>
  <c r="AS69" i="36" s="1"/>
  <c r="AR81" i="36"/>
  <c r="AS81" i="36" s="1"/>
  <c r="AR93" i="36"/>
  <c r="AS93" i="36" s="1"/>
  <c r="AR105" i="36"/>
  <c r="AS105" i="36" s="1"/>
  <c r="AR117" i="36"/>
  <c r="AS117" i="36" s="1"/>
  <c r="AR42" i="36"/>
  <c r="AS42" i="36" s="1"/>
  <c r="AR103" i="36"/>
  <c r="AS103" i="36" s="1"/>
  <c r="AR10" i="36"/>
  <c r="AS10" i="36" s="1"/>
  <c r="AR22" i="36"/>
  <c r="AS22" i="36" s="1"/>
  <c r="AR34" i="36"/>
  <c r="AS34" i="36" s="1"/>
  <c r="AR46" i="36"/>
  <c r="AS46" i="36" s="1"/>
  <c r="AR58" i="36"/>
  <c r="AS58" i="36" s="1"/>
  <c r="AR70" i="36"/>
  <c r="AS70" i="36" s="1"/>
  <c r="AR82" i="36"/>
  <c r="AS82" i="36" s="1"/>
  <c r="AR94" i="36"/>
  <c r="AS94" i="36" s="1"/>
  <c r="AR106" i="36"/>
  <c r="AS106" i="36" s="1"/>
  <c r="AR113" i="36"/>
  <c r="AS113" i="36" s="1"/>
  <c r="AR114" i="36"/>
  <c r="AS114" i="36" s="1"/>
  <c r="AR43" i="36"/>
  <c r="AS43" i="36" s="1"/>
  <c r="AR11" i="36"/>
  <c r="AS11" i="36" s="1"/>
  <c r="AR23" i="36"/>
  <c r="AS23" i="36" s="1"/>
  <c r="AR35" i="36"/>
  <c r="AS35" i="36" s="1"/>
  <c r="AR47" i="36"/>
  <c r="AS47" i="36" s="1"/>
  <c r="AR59" i="36"/>
  <c r="AS59" i="36" s="1"/>
  <c r="AR71" i="36"/>
  <c r="AS71" i="36" s="1"/>
  <c r="AR83" i="36"/>
  <c r="AS83" i="36" s="1"/>
  <c r="AR95" i="36"/>
  <c r="AS95" i="36" s="1"/>
  <c r="AR107" i="36"/>
  <c r="AS107" i="36" s="1"/>
  <c r="AR18" i="36"/>
  <c r="AS18" i="36" s="1"/>
  <c r="AR115" i="36"/>
  <c r="AS115" i="36" s="1"/>
  <c r="AR12" i="36"/>
  <c r="AS12" i="36" s="1"/>
  <c r="AR24" i="36"/>
  <c r="AS24" i="36" s="1"/>
  <c r="AR36" i="36"/>
  <c r="AS36" i="36" s="1"/>
  <c r="AR48" i="36"/>
  <c r="AS48" i="36" s="1"/>
  <c r="AR60" i="36"/>
  <c r="AS60" i="36" s="1"/>
  <c r="AR72" i="36"/>
  <c r="AS72" i="36" s="1"/>
  <c r="AR84" i="36"/>
  <c r="AS84" i="36" s="1"/>
  <c r="AR96" i="36"/>
  <c r="AS96" i="36" s="1"/>
  <c r="AR108" i="36"/>
  <c r="AS108" i="36" s="1"/>
  <c r="AR54" i="36"/>
  <c r="AS54" i="36" s="1"/>
  <c r="AR79" i="36"/>
  <c r="AS79" i="36" s="1"/>
  <c r="AR13" i="36"/>
  <c r="AS13" i="36" s="1"/>
  <c r="AR25" i="36"/>
  <c r="AS25" i="36" s="1"/>
  <c r="AR37" i="36"/>
  <c r="AS37" i="36" s="1"/>
  <c r="AR49" i="36"/>
  <c r="AS49" i="36" s="1"/>
  <c r="AR61" i="36"/>
  <c r="AS61" i="36" s="1"/>
  <c r="AR73" i="36"/>
  <c r="AS73" i="36" s="1"/>
  <c r="AR85" i="36"/>
  <c r="AS85" i="36" s="1"/>
  <c r="AR97" i="36"/>
  <c r="AS97" i="36" s="1"/>
  <c r="AR109" i="36"/>
  <c r="AS109" i="36" s="1"/>
  <c r="AR30" i="36"/>
  <c r="AS30" i="36" s="1"/>
  <c r="AR14" i="36"/>
  <c r="AS14" i="36" s="1"/>
  <c r="AR26" i="36"/>
  <c r="AS26" i="36" s="1"/>
  <c r="AR38" i="36"/>
  <c r="AS38" i="36" s="1"/>
  <c r="AR50" i="36"/>
  <c r="AS50" i="36" s="1"/>
  <c r="AR62" i="36"/>
  <c r="AS62" i="36" s="1"/>
  <c r="AR74" i="36"/>
  <c r="AS74" i="36" s="1"/>
  <c r="AR86" i="36"/>
  <c r="AS86" i="36" s="1"/>
  <c r="AR98" i="36"/>
  <c r="AS98" i="36" s="1"/>
  <c r="AR110" i="36"/>
  <c r="AS110" i="36" s="1"/>
  <c r="AR90" i="36"/>
  <c r="AS90" i="36" s="1"/>
  <c r="AR55" i="36"/>
  <c r="AS55" i="36" s="1"/>
  <c r="AR15" i="36"/>
  <c r="AS15" i="36" s="1"/>
  <c r="AR27" i="36"/>
  <c r="AS27" i="36" s="1"/>
  <c r="AR39" i="36"/>
  <c r="AS39" i="36" s="1"/>
  <c r="AR51" i="36"/>
  <c r="AS51" i="36" s="1"/>
  <c r="AR63" i="36"/>
  <c r="AS63" i="36" s="1"/>
  <c r="AR75" i="36"/>
  <c r="AS75" i="36" s="1"/>
  <c r="AR87" i="36"/>
  <c r="AS87" i="36" s="1"/>
  <c r="AR99" i="36"/>
  <c r="AS99" i="36" s="1"/>
  <c r="AR111" i="36"/>
  <c r="AS111" i="36" s="1"/>
  <c r="AR66" i="36"/>
  <c r="AS66" i="36" s="1"/>
  <c r="AR91" i="36"/>
  <c r="AS91" i="36" s="1"/>
  <c r="AR16" i="36"/>
  <c r="AS16" i="36" s="1"/>
  <c r="AR28" i="36"/>
  <c r="AS28" i="36" s="1"/>
  <c r="AR40" i="36"/>
  <c r="AS40" i="36" s="1"/>
  <c r="AR52" i="36"/>
  <c r="AS52" i="36" s="1"/>
  <c r="AR64" i="36"/>
  <c r="AS64" i="36" s="1"/>
  <c r="AR76" i="36"/>
  <c r="AS76" i="36" s="1"/>
  <c r="AR88" i="36"/>
  <c r="AS88" i="36" s="1"/>
  <c r="AR100" i="36"/>
  <c r="AS100" i="36" s="1"/>
  <c r="AR112" i="36"/>
  <c r="AS112" i="36" s="1"/>
  <c r="AR19" i="36"/>
  <c r="AS19" i="36" s="1"/>
  <c r="AR17" i="36"/>
  <c r="AS17" i="36" s="1"/>
  <c r="AR29" i="36"/>
  <c r="AS29" i="36" s="1"/>
  <c r="AR41" i="36"/>
  <c r="AS41" i="36" s="1"/>
  <c r="AR53" i="36"/>
  <c r="AS53" i="36" s="1"/>
  <c r="AR65" i="36"/>
  <c r="AS65" i="36" s="1"/>
  <c r="AR77" i="36"/>
  <c r="AS77" i="36" s="1"/>
  <c r="AR89" i="36"/>
  <c r="AS89" i="36" s="1"/>
  <c r="AR102" i="36"/>
  <c r="AS102" i="36" s="1"/>
  <c r="AR67" i="36"/>
  <c r="AS67" i="36" s="1"/>
  <c r="AR78" i="36"/>
  <c r="AS78" i="36" s="1"/>
  <c r="V24" i="36"/>
  <c r="V22" i="36"/>
  <c r="AF7" i="33"/>
  <c r="AD7" i="33"/>
  <c r="AB12" i="38" l="1"/>
  <c r="AC12" i="38"/>
  <c r="AA12" i="38"/>
  <c r="AH12" i="38" s="1"/>
  <c r="AL12" i="38"/>
  <c r="C23" i="36"/>
  <c r="V9" i="36" s="1"/>
  <c r="AT117" i="36"/>
  <c r="AT51" i="36"/>
  <c r="AT49" i="36"/>
  <c r="AT79" i="36"/>
  <c r="AU25" i="36"/>
  <c r="AT25" i="36"/>
  <c r="AT109" i="36"/>
  <c r="AT91" i="36"/>
  <c r="AU91" i="36"/>
  <c r="AT32" i="36"/>
  <c r="AU32" i="36"/>
  <c r="AT56" i="36"/>
  <c r="AT87" i="36"/>
  <c r="AU30" i="36"/>
  <c r="AT30" i="36"/>
  <c r="AU42" i="36"/>
  <c r="AT42" i="36"/>
  <c r="AU34" i="36"/>
  <c r="AT34" i="36"/>
  <c r="AT65" i="36"/>
  <c r="AT93" i="36"/>
  <c r="AT112" i="36"/>
  <c r="AT23" i="36"/>
  <c r="AU23" i="36"/>
  <c r="AU43" i="36"/>
  <c r="AT43" i="36"/>
  <c r="AU26" i="36"/>
  <c r="AT26" i="36"/>
  <c r="AT78" i="36"/>
  <c r="AT89" i="36"/>
  <c r="AU11" i="36"/>
  <c r="AT11" i="36"/>
  <c r="AU37" i="36"/>
  <c r="AT37" i="36"/>
  <c r="AT63" i="36"/>
  <c r="AT67" i="36"/>
  <c r="AT97" i="36"/>
  <c r="AU27" i="36"/>
  <c r="AT27" i="36"/>
  <c r="AT13" i="36"/>
  <c r="AU13" i="36"/>
  <c r="AT114" i="36"/>
  <c r="AU48" i="36"/>
  <c r="AT48" i="36"/>
  <c r="AU44" i="36"/>
  <c r="AT44" i="36"/>
  <c r="AT74" i="36"/>
  <c r="AT99" i="36"/>
  <c r="AU22" i="36"/>
  <c r="AT22" i="36"/>
  <c r="AU18" i="36"/>
  <c r="AT18" i="36"/>
  <c r="AT64" i="36"/>
  <c r="AU15" i="36"/>
  <c r="AT15" i="36"/>
  <c r="AT52" i="36"/>
  <c r="AT84" i="36"/>
  <c r="AT98" i="36"/>
  <c r="AU29" i="36"/>
  <c r="AT29" i="36"/>
  <c r="AU46" i="36"/>
  <c r="AT46" i="36"/>
  <c r="AT69" i="36"/>
  <c r="AT76" i="36"/>
  <c r="AU41" i="36"/>
  <c r="AT41" i="36"/>
  <c r="AU35" i="36"/>
  <c r="AT35" i="36"/>
  <c r="AT106" i="36"/>
  <c r="AU10" i="36"/>
  <c r="AT10" i="36"/>
  <c r="AT54" i="36"/>
  <c r="AT53" i="36"/>
  <c r="AT83" i="36"/>
  <c r="AT105" i="36"/>
  <c r="AU39" i="36"/>
  <c r="AT39" i="36"/>
  <c r="AT95" i="36"/>
  <c r="AT59" i="36"/>
  <c r="AU33" i="36"/>
  <c r="AT33" i="36"/>
  <c r="AT61" i="36"/>
  <c r="AT90" i="36"/>
  <c r="AT107" i="36"/>
  <c r="AT7" i="36"/>
  <c r="AU38" i="36"/>
  <c r="AT38" i="36"/>
  <c r="AT75" i="36"/>
  <c r="AT73" i="36"/>
  <c r="AT113" i="36"/>
  <c r="AT85" i="36"/>
  <c r="AT115" i="36"/>
  <c r="AU20" i="36"/>
  <c r="AT20" i="36"/>
  <c r="AT60" i="36"/>
  <c r="AT62" i="36"/>
  <c r="AT92" i="36"/>
  <c r="AT111" i="36"/>
  <c r="AT50" i="36"/>
  <c r="AT8" i="36"/>
  <c r="AU8" i="36"/>
  <c r="AU45" i="36"/>
  <c r="AT45" i="36"/>
  <c r="AU40" i="36"/>
  <c r="AT40" i="36"/>
  <c r="AT70" i="36"/>
  <c r="AT96" i="36"/>
  <c r="AT116" i="36"/>
  <c r="AT31" i="36"/>
  <c r="AU31" i="36"/>
  <c r="AT77" i="36"/>
  <c r="AT104" i="36"/>
  <c r="AT12" i="36"/>
  <c r="AU12" i="36"/>
  <c r="AU47" i="36"/>
  <c r="AT47" i="36"/>
  <c r="AT81" i="36"/>
  <c r="AT94" i="36"/>
  <c r="AT28" i="36"/>
  <c r="AU28" i="36"/>
  <c r="AT100" i="36"/>
  <c r="AT66" i="36"/>
  <c r="AT71" i="36"/>
  <c r="AT55" i="36"/>
  <c r="AU14" i="36"/>
  <c r="AT14" i="36"/>
  <c r="AU21" i="36"/>
  <c r="AT21" i="36"/>
  <c r="AT101" i="36"/>
  <c r="AT102" i="36"/>
  <c r="AU19" i="36"/>
  <c r="AT19" i="36"/>
  <c r="AT103" i="36"/>
  <c r="AT16" i="36"/>
  <c r="AU16" i="36"/>
  <c r="AT72" i="36"/>
  <c r="AT86" i="36"/>
  <c r="AT36" i="36"/>
  <c r="AU36" i="36"/>
  <c r="AT9" i="36"/>
  <c r="AU9" i="36"/>
  <c r="AT80" i="36"/>
  <c r="AT110" i="36"/>
  <c r="AU17" i="36"/>
  <c r="AT17" i="36"/>
  <c r="AT57" i="36"/>
  <c r="AT58" i="36"/>
  <c r="AT88" i="36"/>
  <c r="AT108" i="36"/>
  <c r="AU24" i="36"/>
  <c r="AT24" i="36"/>
  <c r="AT82" i="36"/>
  <c r="AT68" i="36"/>
  <c r="AG7" i="33"/>
  <c r="AF12" i="38" l="1"/>
  <c r="AD12" i="38"/>
  <c r="AU7" i="36"/>
  <c r="C25" i="36"/>
  <c r="C26" i="36" s="1"/>
  <c r="AU51" i="36"/>
  <c r="AU85" i="36"/>
  <c r="AU52" i="36"/>
  <c r="AU110" i="36"/>
  <c r="AU75" i="36"/>
  <c r="AU94" i="36"/>
  <c r="AU60" i="36"/>
  <c r="AU76" i="36"/>
  <c r="AU65" i="36"/>
  <c r="AU53" i="36"/>
  <c r="AU78" i="36"/>
  <c r="AU97" i="36"/>
  <c r="AU74" i="36"/>
  <c r="AU71" i="36"/>
  <c r="AU96" i="36"/>
  <c r="AU50" i="36"/>
  <c r="AU95" i="36"/>
  <c r="AU64" i="36"/>
  <c r="AU58" i="36"/>
  <c r="AU102" i="36"/>
  <c r="AU66" i="36"/>
  <c r="AU70" i="36"/>
  <c r="AU111" i="36"/>
  <c r="AU107" i="36"/>
  <c r="AU106" i="36"/>
  <c r="AU114" i="36"/>
  <c r="AU57" i="36"/>
  <c r="AU86" i="36"/>
  <c r="AU101" i="36"/>
  <c r="AU104" i="36"/>
  <c r="AU92" i="36"/>
  <c r="AU113" i="36"/>
  <c r="AU105" i="36"/>
  <c r="AU98" i="36"/>
  <c r="AU112" i="36"/>
  <c r="AU79" i="36"/>
  <c r="AU82" i="36"/>
  <c r="AU72" i="36"/>
  <c r="AU77" i="36"/>
  <c r="AU62" i="36"/>
  <c r="AU73" i="36"/>
  <c r="AU61" i="36"/>
  <c r="AU83" i="36"/>
  <c r="AU84" i="36"/>
  <c r="AU99" i="36"/>
  <c r="AU89" i="36"/>
  <c r="AU93" i="36"/>
  <c r="AU56" i="36"/>
  <c r="AU49" i="36"/>
  <c r="AU88" i="36"/>
  <c r="AU115" i="36"/>
  <c r="AU63" i="36"/>
  <c r="AU109" i="36"/>
  <c r="AU68" i="36"/>
  <c r="AU100" i="36"/>
  <c r="AU90" i="36"/>
  <c r="AU87" i="36"/>
  <c r="AU108" i="36"/>
  <c r="AU80" i="36"/>
  <c r="AU103" i="36"/>
  <c r="AU55" i="36"/>
  <c r="AU81" i="36"/>
  <c r="AU116" i="36"/>
  <c r="AU59" i="36"/>
  <c r="AU54" i="36"/>
  <c r="AU69" i="36"/>
  <c r="AU67" i="36"/>
  <c r="AU117" i="36"/>
  <c r="P20" i="30"/>
  <c r="P20" i="29"/>
  <c r="H18" i="29"/>
  <c r="C9" i="30"/>
  <c r="L21" i="30" s="1"/>
  <c r="C28" i="30"/>
  <c r="T22" i="30"/>
  <c r="J21" i="30"/>
  <c r="J20" i="30"/>
  <c r="D12" i="30"/>
  <c r="B12" i="30"/>
  <c r="F20" i="30"/>
  <c r="G8" i="30"/>
  <c r="G7" i="30"/>
  <c r="C27" i="36" l="1"/>
  <c r="S12" i="36" s="1"/>
  <c r="AG12" i="38"/>
  <c r="AI12" i="38"/>
  <c r="AJ12" i="38" s="1"/>
  <c r="AK12" i="38" s="1"/>
  <c r="AM12" i="38" s="1"/>
  <c r="Y13" i="38" s="1"/>
  <c r="Z13" i="38" s="1"/>
  <c r="AE13" i="38" s="1"/>
  <c r="V8" i="36"/>
  <c r="AS5" i="30"/>
  <c r="AQ5" i="30"/>
  <c r="C29" i="30"/>
  <c r="H20" i="29"/>
  <c r="C27" i="29"/>
  <c r="T22" i="29"/>
  <c r="D11" i="29"/>
  <c r="G11" i="29"/>
  <c r="G8" i="29"/>
  <c r="G7" i="29"/>
  <c r="AC13" i="38" l="1"/>
  <c r="AA13" i="38"/>
  <c r="AH13" i="38" s="1"/>
  <c r="AB13" i="38"/>
  <c r="AL13" i="38"/>
  <c r="J7" i="36"/>
  <c r="S11" i="36"/>
  <c r="J8" i="36"/>
  <c r="AC7" i="29"/>
  <c r="AE7" i="29"/>
  <c r="AB7" i="29"/>
  <c r="AS5" i="29"/>
  <c r="AQ5" i="29"/>
  <c r="C28" i="29"/>
  <c r="AA7" i="29"/>
  <c r="AF13" i="38" l="1"/>
  <c r="AD13" i="38"/>
  <c r="AD7" i="29"/>
  <c r="AH7" i="29"/>
  <c r="AF7" i="29"/>
  <c r="AI13" i="38" l="1"/>
  <c r="AG13" i="38"/>
  <c r="AG7" i="29"/>
  <c r="H5" i="26"/>
  <c r="I6" i="26" s="1"/>
  <c r="AJ13" i="38" l="1"/>
  <c r="AK13" i="38" s="1"/>
  <c r="AM13" i="38" s="1"/>
  <c r="Y14" i="38" s="1"/>
  <c r="Z14" i="38" s="1"/>
  <c r="AB14" i="38" s="1"/>
  <c r="K6" i="26"/>
  <c r="J6" i="26"/>
  <c r="L6" i="26"/>
  <c r="C8" i="26" s="1"/>
  <c r="H7" i="26"/>
  <c r="H6" i="26"/>
  <c r="H5" i="25"/>
  <c r="L6" i="25" s="1"/>
  <c r="H5" i="24"/>
  <c r="J6" i="24" s="1"/>
  <c r="H5" i="23"/>
  <c r="I6" i="23" s="1"/>
  <c r="H5" i="22"/>
  <c r="H5" i="21"/>
  <c r="AC14" i="38" l="1"/>
  <c r="AE14" i="38"/>
  <c r="AA14" i="38"/>
  <c r="AH14" i="38" s="1"/>
  <c r="AL14" i="38"/>
  <c r="L7" i="26"/>
  <c r="L5" i="26" s="1"/>
  <c r="C7" i="26" s="1"/>
  <c r="K7" i="26"/>
  <c r="K5" i="26" s="1"/>
  <c r="C9" i="26" s="1"/>
  <c r="J7" i="26"/>
  <c r="J5" i="26" s="1"/>
  <c r="C6" i="26" s="1"/>
  <c r="I7" i="26"/>
  <c r="I5" i="26" s="1"/>
  <c r="C5" i="26" s="1"/>
  <c r="H6" i="25"/>
  <c r="I6" i="25"/>
  <c r="C8" i="25" s="1"/>
  <c r="J6" i="25"/>
  <c r="K6" i="25"/>
  <c r="H6" i="24"/>
  <c r="H7" i="25"/>
  <c r="H7" i="24"/>
  <c r="L6" i="24"/>
  <c r="K6" i="24"/>
  <c r="I6" i="24"/>
  <c r="J6" i="23"/>
  <c r="H6" i="23"/>
  <c r="K6" i="23"/>
  <c r="L6" i="23"/>
  <c r="C8" i="23" s="1"/>
  <c r="H7" i="23"/>
  <c r="I6" i="22"/>
  <c r="L6" i="22"/>
  <c r="K6" i="22"/>
  <c r="J6" i="22"/>
  <c r="H6" i="22"/>
  <c r="H7" i="22"/>
  <c r="K6" i="21"/>
  <c r="J6" i="21"/>
  <c r="I6" i="21"/>
  <c r="H6" i="21"/>
  <c r="H7" i="21"/>
  <c r="L6" i="21"/>
  <c r="F11" i="1"/>
  <c r="AD14" i="38" l="1"/>
  <c r="AF14" i="38"/>
  <c r="C10" i="26"/>
  <c r="C11" i="26" s="1"/>
  <c r="I7" i="25"/>
  <c r="I5" i="25" s="1"/>
  <c r="C5" i="25" s="1"/>
  <c r="L7" i="25"/>
  <c r="L5" i="25" s="1"/>
  <c r="C7" i="25" s="1"/>
  <c r="K7" i="25"/>
  <c r="K5" i="25" s="1"/>
  <c r="C9" i="25" s="1"/>
  <c r="J7" i="25"/>
  <c r="J5" i="25"/>
  <c r="C6" i="25" s="1"/>
  <c r="I7" i="24"/>
  <c r="I5" i="24" s="1"/>
  <c r="C5" i="24" s="1"/>
  <c r="L7" i="24"/>
  <c r="L5" i="24" s="1"/>
  <c r="C7" i="24" s="1"/>
  <c r="K7" i="24"/>
  <c r="K5" i="24" s="1"/>
  <c r="C9" i="24" s="1"/>
  <c r="J7" i="24"/>
  <c r="J5" i="24" s="1"/>
  <c r="C6" i="24" s="1"/>
  <c r="C8" i="24"/>
  <c r="K7" i="23"/>
  <c r="K5" i="23" s="1"/>
  <c r="C9" i="23" s="1"/>
  <c r="J7" i="23"/>
  <c r="J5" i="23" s="1"/>
  <c r="C6" i="23" s="1"/>
  <c r="L7" i="23"/>
  <c r="L5" i="23" s="1"/>
  <c r="C7" i="23" s="1"/>
  <c r="I7" i="23"/>
  <c r="I5" i="23" s="1"/>
  <c r="C5" i="23" s="1"/>
  <c r="L7" i="22"/>
  <c r="L5" i="22" s="1"/>
  <c r="C7" i="22" s="1"/>
  <c r="I7" i="22"/>
  <c r="I5" i="22" s="1"/>
  <c r="C5" i="22" s="1"/>
  <c r="K7" i="22"/>
  <c r="K5" i="22" s="1"/>
  <c r="C9" i="22" s="1"/>
  <c r="J7" i="22"/>
  <c r="J5" i="22" s="1"/>
  <c r="C6" i="22" s="1"/>
  <c r="C8" i="22"/>
  <c r="L7" i="21"/>
  <c r="L5" i="21" s="1"/>
  <c r="C7" i="21" s="1"/>
  <c r="K7" i="21"/>
  <c r="K5" i="21" s="1"/>
  <c r="C9" i="21" s="1"/>
  <c r="J7" i="21"/>
  <c r="J5" i="21" s="1"/>
  <c r="I7" i="21"/>
  <c r="I5" i="21" s="1"/>
  <c r="C5" i="21" s="1"/>
  <c r="C8" i="2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AI14" i="38" l="1"/>
  <c r="AG14" i="38"/>
  <c r="C10" i="25"/>
  <c r="C11" i="25" s="1"/>
  <c r="C10" i="24"/>
  <c r="C11" i="24" s="1"/>
  <c r="C10" i="23"/>
  <c r="C11" i="23" s="1"/>
  <c r="C10" i="22"/>
  <c r="C11" i="22" s="1"/>
  <c r="C6" i="21"/>
  <c r="C10" i="21" s="1"/>
  <c r="C11" i="21" s="1"/>
  <c r="AJ14" i="38" l="1"/>
  <c r="AK14" i="38" s="1"/>
  <c r="AM14" i="38" s="1"/>
  <c r="Y15" i="38" s="1"/>
  <c r="Z15" i="38" s="1"/>
  <c r="AE15" i="38" s="1"/>
  <c r="H5" i="20"/>
  <c r="AL15" i="38" l="1"/>
  <c r="AB15" i="38"/>
  <c r="AC15" i="38"/>
  <c r="AA15" i="38"/>
  <c r="AH15" i="38" s="1"/>
  <c r="L6" i="20"/>
  <c r="H6" i="20"/>
  <c r="K6" i="20"/>
  <c r="I6" i="20"/>
  <c r="J6" i="20"/>
  <c r="H7" i="20"/>
  <c r="AD15" i="38" l="1"/>
  <c r="AF15" i="38"/>
  <c r="C8" i="20"/>
  <c r="L7" i="20"/>
  <c r="L5" i="20" s="1"/>
  <c r="C7" i="20" s="1"/>
  <c r="K7" i="20"/>
  <c r="K5" i="20" s="1"/>
  <c r="C9" i="20" s="1"/>
  <c r="I7" i="20"/>
  <c r="I5" i="20" s="1"/>
  <c r="C5" i="20" s="1"/>
  <c r="J7" i="20"/>
  <c r="J5" i="20" s="1"/>
  <c r="AI15" i="38" l="1"/>
  <c r="AG15" i="38"/>
  <c r="C6" i="20"/>
  <c r="C10" i="20" s="1"/>
  <c r="C11" i="20" s="1"/>
  <c r="I21" i="3"/>
  <c r="I20" i="3"/>
  <c r="I19" i="3"/>
  <c r="I18" i="3"/>
  <c r="I17" i="3"/>
  <c r="I16" i="3"/>
  <c r="I15" i="3"/>
  <c r="I14" i="3"/>
  <c r="I13" i="3"/>
  <c r="I12" i="3"/>
  <c r="I11" i="3"/>
  <c r="AJ15" i="38" l="1"/>
  <c r="AK15" i="38" s="1"/>
  <c r="AM15" i="38" s="1"/>
  <c r="Y16" i="38" s="1"/>
  <c r="Z16" i="38" s="1"/>
  <c r="AB16" i="38" s="1"/>
  <c r="H5" i="3"/>
  <c r="K6" i="3"/>
  <c r="I7" i="3"/>
  <c r="M6" i="3"/>
  <c r="L6" i="3"/>
  <c r="N6" i="3"/>
  <c r="O6" i="3"/>
  <c r="P6" i="3"/>
  <c r="Q6" i="3"/>
  <c r="R6" i="3"/>
  <c r="AL16" i="38" l="1"/>
  <c r="AA16" i="38"/>
  <c r="AH16" i="38" s="1"/>
  <c r="AE16" i="38"/>
  <c r="AC16" i="38"/>
  <c r="L7" i="3"/>
  <c r="C6" i="3" s="1"/>
  <c r="K7" i="3"/>
  <c r="K5" i="3" s="1"/>
  <c r="J7" i="3"/>
  <c r="M7" i="3"/>
  <c r="M5" i="3" s="1"/>
  <c r="Q7" i="3"/>
  <c r="Q5" i="3" s="1"/>
  <c r="C9" i="3" s="1"/>
  <c r="P7" i="3"/>
  <c r="P5" i="3" s="1"/>
  <c r="C8" i="3" s="1"/>
  <c r="O7" i="3"/>
  <c r="O5" i="3" s="1"/>
  <c r="C11" i="3" s="1"/>
  <c r="N7" i="3"/>
  <c r="N5" i="3" s="1"/>
  <c r="C10" i="3" s="1"/>
  <c r="R7" i="3"/>
  <c r="R5" i="3" s="1"/>
  <c r="C12" i="3" s="1"/>
  <c r="I5"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H6" i="1"/>
  <c r="AD16" i="38" l="1"/>
  <c r="AF16" i="38"/>
  <c r="C5" i="3"/>
  <c r="I7" i="1"/>
  <c r="I6" i="1"/>
  <c r="J7" i="1" s="1"/>
  <c r="J6" i="1"/>
  <c r="C7" i="3"/>
  <c r="K6" i="1"/>
  <c r="N6" i="1"/>
  <c r="P6" i="1"/>
  <c r="O6" i="1"/>
  <c r="R6" i="1"/>
  <c r="Q6" i="1"/>
  <c r="H5" i="1"/>
  <c r="H7" i="1" s="1"/>
  <c r="L6" i="1"/>
  <c r="M6" i="1"/>
  <c r="K7" i="1" l="1"/>
  <c r="K5" i="1" s="1"/>
  <c r="AG16" i="38"/>
  <c r="AI16" i="38"/>
  <c r="O7" i="1"/>
  <c r="O5" i="1" s="1"/>
  <c r="N7" i="1"/>
  <c r="N5" i="1" s="1"/>
  <c r="C8" i="1" s="1"/>
  <c r="Q7" i="1"/>
  <c r="Q5" i="1" s="1"/>
  <c r="P7" i="1"/>
  <c r="P5" i="1" s="1"/>
  <c r="M7" i="1"/>
  <c r="M5" i="1" s="1"/>
  <c r="L7" i="1"/>
  <c r="L5" i="1" s="1"/>
  <c r="J5" i="1"/>
  <c r="C5" i="1" s="1"/>
  <c r="R7" i="1"/>
  <c r="R5" i="1" s="1"/>
  <c r="C12" i="1" s="1"/>
  <c r="AJ16" i="38" l="1"/>
  <c r="AK16" i="38" s="1"/>
  <c r="AM16" i="38" s="1"/>
  <c r="Y17" i="38" s="1"/>
  <c r="AL17" i="38" s="1"/>
  <c r="C6" i="1"/>
  <c r="C10" i="1"/>
  <c r="C11" i="1"/>
  <c r="C9" i="1"/>
  <c r="C7" i="1"/>
  <c r="Z17" i="38" l="1"/>
  <c r="AB17" i="38" s="1"/>
  <c r="AE7" i="30"/>
  <c r="AC7" i="30"/>
  <c r="AA7" i="30"/>
  <c r="AH7" i="30" s="1"/>
  <c r="AB7" i="30"/>
  <c r="AA17" i="38" l="1"/>
  <c r="AH17" i="38" s="1"/>
  <c r="AE17" i="38"/>
  <c r="AC17" i="38"/>
  <c r="AF7" i="30"/>
  <c r="AD7" i="30"/>
  <c r="AD17" i="38" l="1"/>
  <c r="AF17" i="38"/>
  <c r="AI7" i="30"/>
  <c r="AG7" i="30"/>
  <c r="AG17" i="38" l="1"/>
  <c r="AI17" i="38"/>
  <c r="AJ7" i="30"/>
  <c r="AK7" i="30" s="1"/>
  <c r="AM7" i="30" s="1"/>
  <c r="AJ17" i="38" l="1"/>
  <c r="AK17" i="38" s="1"/>
  <c r="AM17" i="38" s="1"/>
  <c r="Y18" i="38" s="1"/>
  <c r="Z18" i="38" s="1"/>
  <c r="AC18" i="38" s="1"/>
  <c r="AA18" i="38" l="1"/>
  <c r="AH18" i="38" s="1"/>
  <c r="AB18" i="38"/>
  <c r="AE18" i="38"/>
  <c r="AL18" i="38"/>
  <c r="AF18" i="38" l="1"/>
  <c r="AD18" i="38"/>
  <c r="AI18" i="38" l="1"/>
  <c r="AG18" i="38"/>
  <c r="AJ18" i="38" l="1"/>
  <c r="AK18" i="38" s="1"/>
  <c r="AM18" i="38" s="1"/>
  <c r="Y19" i="38" s="1"/>
  <c r="Z19" i="38" s="1"/>
  <c r="AE19" i="38" s="1"/>
  <c r="AB19" i="38" l="1"/>
  <c r="AA19" i="38"/>
  <c r="AH19" i="38" s="1"/>
  <c r="AL19" i="38"/>
  <c r="AC19" i="38"/>
  <c r="AD19" i="38" l="1"/>
  <c r="AF19" i="38"/>
  <c r="AG19" i="38" l="1"/>
  <c r="AI19" i="38"/>
  <c r="AJ19" i="38" l="1"/>
  <c r="AK19" i="38" s="1"/>
  <c r="AM19" i="38" s="1"/>
  <c r="Y20" i="38" s="1"/>
  <c r="Z20" i="38" s="1"/>
  <c r="AE20" i="38" s="1"/>
  <c r="AA20" i="38" l="1"/>
  <c r="AH20" i="38" s="1"/>
  <c r="AC20" i="38"/>
  <c r="AL20" i="38"/>
  <c r="AB20" i="38"/>
  <c r="AD20" i="38" l="1"/>
  <c r="AF20" i="38"/>
  <c r="AG20" i="38" l="1"/>
  <c r="AI20" i="38"/>
  <c r="AJ20" i="38" l="1"/>
  <c r="AK20" i="38" s="1"/>
  <c r="AM20" i="38" s="1"/>
  <c r="Y21" i="38" s="1"/>
  <c r="Z21" i="38" s="1"/>
  <c r="AA21" i="38" s="1"/>
  <c r="AH21" i="38" s="1"/>
  <c r="AL21" i="38" l="1"/>
  <c r="AC21" i="38"/>
  <c r="AB21" i="38"/>
  <c r="AE21" i="38"/>
  <c r="AF21" i="38" s="1"/>
  <c r="AD21" i="38" l="1"/>
  <c r="AG21" i="38" s="1"/>
  <c r="AI21" i="38" l="1"/>
  <c r="AJ21" i="38" s="1"/>
  <c r="AK21" i="38" s="1"/>
  <c r="AM21" i="38" s="1"/>
  <c r="Y22" i="38" s="1"/>
  <c r="Z22" i="38" s="1"/>
  <c r="AA22" i="38" s="1"/>
  <c r="AH22" i="38" s="1"/>
  <c r="AL22" i="38" l="1"/>
  <c r="AB22" i="38"/>
  <c r="AE22" i="38"/>
  <c r="AF22" i="38" s="1"/>
  <c r="AC22" i="38"/>
  <c r="AD22" i="38" l="1"/>
  <c r="AG22" i="38" s="1"/>
  <c r="AI22" i="38" l="1"/>
  <c r="AJ22" i="38" s="1"/>
  <c r="AK22" i="38" s="1"/>
  <c r="AM22" i="38" s="1"/>
  <c r="Y23" i="38" s="1"/>
  <c r="Z23" i="38" s="1"/>
  <c r="AC23" i="38" s="1"/>
  <c r="AL23" i="38" l="1"/>
  <c r="AE23" i="38"/>
  <c r="AA23" i="38"/>
  <c r="AH23" i="38" s="1"/>
  <c r="AB23" i="38"/>
  <c r="AF23" i="38" l="1"/>
  <c r="AD23" i="38"/>
  <c r="AG23" i="38" l="1"/>
  <c r="AI23" i="38"/>
  <c r="AJ23" i="38" l="1"/>
  <c r="AK23" i="38" s="1"/>
  <c r="AM23" i="38" s="1"/>
  <c r="Y24" i="38" s="1"/>
  <c r="Z24" i="38" s="1"/>
  <c r="AE24" i="38" s="1"/>
  <c r="AL24" i="38" l="1"/>
  <c r="AB24" i="38"/>
  <c r="AC24" i="38"/>
  <c r="AA24" i="38"/>
  <c r="AH24" i="38" s="1"/>
  <c r="AD24" i="38" l="1"/>
  <c r="AF24" i="38"/>
  <c r="AG24" i="38" l="1"/>
  <c r="AI24" i="38"/>
  <c r="AJ24" i="38" l="1"/>
  <c r="AK24" i="38" s="1"/>
  <c r="AM24" i="38" s="1"/>
  <c r="Y25" i="38" s="1"/>
  <c r="Z25" i="38" s="1"/>
  <c r="AB25" i="38" s="1"/>
  <c r="AE25" i="38" l="1"/>
  <c r="AA25" i="38"/>
  <c r="AH25" i="38" s="1"/>
  <c r="AC25" i="38"/>
  <c r="AL25" i="38"/>
  <c r="AD25" i="38" l="1"/>
  <c r="AF25" i="38"/>
  <c r="AI25" i="38" l="1"/>
  <c r="AG25" i="38"/>
  <c r="AJ25" i="38" l="1"/>
  <c r="AK25" i="38" s="1"/>
  <c r="AM25" i="38" s="1"/>
  <c r="Y26" i="38" s="1"/>
  <c r="Z26" i="38" s="1"/>
  <c r="AL26" i="38" l="1"/>
  <c r="AA26" i="38"/>
  <c r="AH26" i="38" s="1"/>
  <c r="AE26" i="38"/>
  <c r="AC26" i="38"/>
  <c r="AB26" i="38"/>
  <c r="AF26" i="38" l="1"/>
  <c r="AD26" i="38"/>
  <c r="AI26" i="38" l="1"/>
  <c r="AG26" i="38"/>
  <c r="AJ26" i="38" l="1"/>
  <c r="AK26" i="38" s="1"/>
  <c r="AM26" i="38" s="1"/>
  <c r="Y27" i="38" s="1"/>
  <c r="Z27" i="38" s="1"/>
  <c r="AL27" i="38" l="1"/>
  <c r="AC27" i="38"/>
  <c r="AA27" i="38"/>
  <c r="AH27" i="38" s="1"/>
  <c r="AB27" i="38"/>
  <c r="AE27" i="38"/>
  <c r="AF27" i="38" l="1"/>
  <c r="AD27" i="38"/>
  <c r="AI27" i="38" l="1"/>
  <c r="AG27" i="38"/>
  <c r="AJ27" i="38" l="1"/>
  <c r="AK27" i="38" s="1"/>
  <c r="AM27" i="38" s="1"/>
  <c r="Y28" i="38" s="1"/>
  <c r="Z28" i="38" l="1"/>
  <c r="AL28" i="38"/>
  <c r="AE28" i="38" l="1"/>
  <c r="AA28" i="38"/>
  <c r="AH28" i="38" s="1"/>
  <c r="AB28" i="38"/>
  <c r="AC28" i="38"/>
  <c r="AD28" i="38" l="1"/>
  <c r="AF28" i="38"/>
  <c r="AG28" i="38" l="1"/>
  <c r="AI28" i="38"/>
  <c r="AJ28" i="38" l="1"/>
  <c r="AK28" i="38" s="1"/>
  <c r="AM28" i="38" s="1"/>
  <c r="Y29" i="38" s="1"/>
  <c r="Z29" i="38" s="1"/>
  <c r="AL29" i="38" l="1"/>
  <c r="AC29" i="38"/>
  <c r="AB29" i="38"/>
  <c r="AE29" i="38"/>
  <c r="AA29" i="38"/>
  <c r="AH29" i="38" s="1"/>
  <c r="AF29" i="38" l="1"/>
  <c r="AD29" i="38"/>
  <c r="AI29" i="38" l="1"/>
  <c r="AG29" i="38"/>
  <c r="AJ29" i="38" l="1"/>
  <c r="AK29" i="38" s="1"/>
  <c r="AM29" i="38" s="1"/>
  <c r="Y30" i="38" s="1"/>
  <c r="Z30" i="38" l="1"/>
  <c r="AL30" i="38"/>
  <c r="AE30" i="38" l="1"/>
  <c r="AA30" i="38"/>
  <c r="AH30" i="38" s="1"/>
  <c r="AC30" i="38"/>
  <c r="AB30" i="38"/>
  <c r="AF30" i="38" l="1"/>
  <c r="AD30" i="38"/>
  <c r="AI30" i="38" l="1"/>
  <c r="AG30" i="38"/>
  <c r="AJ30" i="38" l="1"/>
  <c r="AK30" i="38" s="1"/>
  <c r="AM30" i="38" s="1"/>
  <c r="Y31" i="38" s="1"/>
  <c r="Z31" i="38" s="1"/>
  <c r="AL31" i="38" l="1"/>
  <c r="AC31" i="38"/>
  <c r="AE31" i="38"/>
  <c r="AB31" i="38"/>
  <c r="AA31" i="38"/>
  <c r="AH31" i="38" s="1"/>
  <c r="AF31" i="38" l="1"/>
  <c r="AD31" i="38"/>
  <c r="AI31" i="38" l="1"/>
  <c r="AG31" i="38"/>
  <c r="AJ31" i="38" l="1"/>
  <c r="AK31" i="38" s="1"/>
  <c r="AM31" i="38" s="1"/>
  <c r="Y32" i="38" s="1"/>
  <c r="Z32" i="38" l="1"/>
  <c r="AL32" i="38"/>
  <c r="AA32" i="38" l="1"/>
  <c r="AH32" i="38" s="1"/>
  <c r="AE32" i="38"/>
  <c r="AB32" i="38"/>
  <c r="AC32" i="38"/>
  <c r="AF32" i="38" l="1"/>
  <c r="AD32" i="38"/>
  <c r="AG32" i="38" l="1"/>
  <c r="AI32" i="38"/>
  <c r="AJ32" i="38" l="1"/>
  <c r="AK32" i="38" s="1"/>
  <c r="AM32" i="38" s="1"/>
  <c r="Y33" i="38" s="1"/>
  <c r="Z33" i="38" s="1"/>
  <c r="AL33" i="38" l="1"/>
  <c r="AE33" i="38"/>
  <c r="AB33" i="38"/>
  <c r="AC33" i="38"/>
  <c r="AA33" i="38"/>
  <c r="AH33" i="38" s="1"/>
  <c r="AD33" i="38" l="1"/>
  <c r="AF33" i="38"/>
  <c r="AG33" i="38" l="1"/>
  <c r="AI33" i="38"/>
  <c r="AJ33" i="38" l="1"/>
  <c r="AK33" i="38" s="1"/>
  <c r="AM33" i="38" s="1"/>
  <c r="Y34" i="38" s="1"/>
  <c r="Z34" i="38" l="1"/>
  <c r="AL34" i="38"/>
  <c r="AB34" i="38" l="1"/>
  <c r="AA34" i="38"/>
  <c r="AH34" i="38" s="1"/>
  <c r="AE34" i="38"/>
  <c r="AC34" i="38"/>
  <c r="AF34" i="38" l="1"/>
  <c r="AD34" i="38"/>
  <c r="AI34" i="38" l="1"/>
  <c r="AG34" i="38"/>
  <c r="AJ34" i="38" l="1"/>
  <c r="AK34" i="38" s="1"/>
  <c r="AM34" i="38" s="1"/>
  <c r="Y35" i="38" s="1"/>
  <c r="Z35" i="38" s="1"/>
  <c r="AE35" i="38" s="1"/>
  <c r="AB35" i="38" l="1"/>
  <c r="AA35" i="38"/>
  <c r="AH35" i="38" s="1"/>
  <c r="AC35" i="38"/>
  <c r="AL35" i="38"/>
  <c r="AF35" i="38" l="1"/>
  <c r="AD35" i="38"/>
  <c r="AI35" i="38" l="1"/>
  <c r="AG35" i="38"/>
  <c r="AJ35" i="38" l="1"/>
  <c r="AK35" i="38" s="1"/>
  <c r="AM35" i="38" s="1"/>
  <c r="Y36" i="38" s="1"/>
  <c r="Z36" i="38" s="1"/>
  <c r="AB36" i="38" s="1"/>
  <c r="AC36" i="38" l="1"/>
  <c r="AE36" i="38"/>
  <c r="AA36" i="38"/>
  <c r="AH36" i="38" s="1"/>
  <c r="AL36" i="38"/>
  <c r="AD36" i="38" l="1"/>
  <c r="AF36" i="38"/>
  <c r="AI36" i="38" l="1"/>
  <c r="AG36" i="38"/>
  <c r="AJ36" i="38" l="1"/>
  <c r="AK36" i="38" s="1"/>
  <c r="AM36" i="38" s="1"/>
  <c r="Y37" i="38" s="1"/>
  <c r="Z37" i="38" s="1"/>
  <c r="AB37" i="38" s="1"/>
  <c r="AE37" i="38" l="1"/>
  <c r="AL37" i="38"/>
  <c r="AA37" i="38"/>
  <c r="AH37" i="38" s="1"/>
  <c r="AC37" i="38"/>
  <c r="AD37" i="38" l="1"/>
  <c r="AF37" i="38"/>
  <c r="AG37" i="38" l="1"/>
  <c r="AI37" i="38"/>
  <c r="AJ37" i="38" l="1"/>
  <c r="AK37" i="38" s="1"/>
  <c r="AM37" i="38" s="1"/>
  <c r="Y38" i="38" s="1"/>
  <c r="Z38" i="38" s="1"/>
  <c r="AB38" i="38" s="1"/>
  <c r="AE38" i="38" l="1"/>
  <c r="AC38" i="38"/>
  <c r="AA38" i="38"/>
  <c r="AH38" i="38" s="1"/>
  <c r="AL38" i="38"/>
  <c r="AF38" i="38" l="1"/>
  <c r="AD38" i="38"/>
  <c r="AI38" i="38" l="1"/>
  <c r="AG38" i="38"/>
  <c r="AJ38" i="38" l="1"/>
  <c r="AK38" i="38" s="1"/>
  <c r="AM38" i="38" s="1"/>
  <c r="Y42" i="38" s="1"/>
  <c r="Y43" i="38" s="1"/>
  <c r="A18" i="38" s="1"/>
  <c r="Y39" i="38" l="1"/>
  <c r="Z39" i="38" s="1"/>
  <c r="AE39" i="38" s="1"/>
  <c r="AC39" i="38" l="1"/>
  <c r="AB39" i="38"/>
  <c r="AA39" i="38"/>
  <c r="AH39" i="38" s="1"/>
  <c r="AL39" i="38"/>
  <c r="AD39" i="38" l="1"/>
  <c r="AF39" i="38"/>
  <c r="AG39" i="38" l="1"/>
  <c r="AI39" i="38"/>
  <c r="AJ39" i="38" l="1"/>
  <c r="AK39" i="38" s="1"/>
  <c r="AM39" i="38" s="1"/>
  <c r="Y40" i="38" s="1"/>
  <c r="Z40" i="38" s="1"/>
  <c r="AB40" i="38" s="1"/>
  <c r="C18" i="38" l="1"/>
  <c r="G13" i="38" s="1"/>
  <c r="AA40" i="38"/>
  <c r="AH40" i="38" s="1"/>
  <c r="AL40" i="38"/>
  <c r="AC40" i="38"/>
  <c r="C24" i="38"/>
  <c r="P14" i="38" s="1"/>
  <c r="AE40" i="38"/>
  <c r="C34" i="38" l="1"/>
  <c r="C39" i="38"/>
  <c r="C29" i="38"/>
  <c r="T13" i="38" s="1"/>
  <c r="P25" i="38"/>
  <c r="AF40" i="38"/>
  <c r="AD40" i="38"/>
  <c r="C36" i="38"/>
  <c r="C35" i="38"/>
  <c r="C42" i="38" s="1"/>
  <c r="C37" i="38"/>
  <c r="AG40" i="38" l="1"/>
  <c r="AI40" i="38"/>
  <c r="C40" i="38"/>
  <c r="C38" i="38"/>
  <c r="C26" i="38" l="1"/>
  <c r="P11" i="38" s="1"/>
  <c r="AJ40" i="38"/>
  <c r="AK40" i="38" s="1"/>
  <c r="AM40" i="38" s="1"/>
  <c r="C41" i="38"/>
  <c r="P13" i="38" s="1"/>
  <c r="AU12" i="38" l="1"/>
  <c r="C27" i="38"/>
  <c r="C28" i="38" s="1"/>
  <c r="T12" i="38" s="1"/>
  <c r="AV12" i="38"/>
  <c r="BC11" i="38"/>
  <c r="BE64" i="38" s="1"/>
  <c r="BE144" i="38" l="1"/>
  <c r="BE185" i="38"/>
  <c r="BE22" i="38"/>
  <c r="BE75" i="38"/>
  <c r="BE110" i="38"/>
  <c r="BE20" i="38"/>
  <c r="BE112" i="38"/>
  <c r="BE116" i="38"/>
  <c r="BE99" i="38"/>
  <c r="BE85" i="38"/>
  <c r="BE46" i="38"/>
  <c r="BE173" i="38"/>
  <c r="BE36" i="38"/>
  <c r="BE78" i="38"/>
  <c r="BE175" i="38"/>
  <c r="BE125" i="38"/>
  <c r="BE25" i="38"/>
  <c r="BE91" i="38"/>
  <c r="BE119" i="38"/>
  <c r="BE154" i="38"/>
  <c r="BE16" i="38"/>
  <c r="BE181" i="38"/>
  <c r="BE103" i="38"/>
  <c r="BE95" i="38"/>
  <c r="BE53" i="38"/>
  <c r="BE61" i="38"/>
  <c r="BE38" i="38"/>
  <c r="BE57" i="38"/>
  <c r="C30" i="38"/>
  <c r="T11" i="38" s="1"/>
  <c r="BE146" i="38"/>
  <c r="BE62" i="38"/>
  <c r="BE12" i="38"/>
  <c r="BE71" i="38"/>
  <c r="BE19" i="38"/>
  <c r="BE89" i="38"/>
  <c r="BE195" i="38"/>
  <c r="BE28" i="38"/>
  <c r="BE150" i="38"/>
  <c r="BE13" i="38"/>
  <c r="BE179" i="38"/>
  <c r="BE149" i="38"/>
  <c r="BE191" i="38"/>
  <c r="BE101" i="38"/>
  <c r="BE115" i="38"/>
  <c r="BE92" i="38"/>
  <c r="BE97" i="38"/>
  <c r="BE31" i="38"/>
  <c r="BE39" i="38"/>
  <c r="BE189" i="38"/>
  <c r="BE118" i="38"/>
  <c r="BE139" i="38"/>
  <c r="BE132" i="38"/>
  <c r="BE167" i="38"/>
  <c r="BE104" i="38"/>
  <c r="BE147" i="38"/>
  <c r="BE136" i="38"/>
  <c r="BE190" i="38"/>
  <c r="BE131" i="38"/>
  <c r="BE81" i="38"/>
  <c r="BE29" i="38"/>
  <c r="BE178" i="38"/>
  <c r="BE145" i="38"/>
  <c r="BE88" i="38"/>
  <c r="BE192" i="38"/>
  <c r="P12" i="38"/>
  <c r="BE48" i="38"/>
  <c r="BE77" i="38"/>
  <c r="BE180" i="38"/>
  <c r="BE113" i="38"/>
  <c r="BE27" i="38"/>
  <c r="BE102" i="38"/>
  <c r="BE70" i="38"/>
  <c r="BE166" i="38"/>
  <c r="BE140" i="38"/>
  <c r="BE59" i="38"/>
  <c r="BE120" i="38"/>
  <c r="BE121" i="38"/>
  <c r="BE68" i="38"/>
  <c r="BE35" i="38"/>
  <c r="BE130" i="38"/>
  <c r="BE42" i="38"/>
  <c r="BE73" i="38"/>
  <c r="BE24" i="38"/>
  <c r="BE74" i="38"/>
  <c r="BE86" i="38"/>
  <c r="BE137" i="38"/>
  <c r="BE124" i="38"/>
  <c r="BE45" i="38"/>
  <c r="BE122" i="38"/>
  <c r="BE114" i="38"/>
  <c r="BE109" i="38"/>
  <c r="BE163" i="38"/>
  <c r="BE108" i="38"/>
  <c r="BE165" i="38"/>
  <c r="BE158" i="38"/>
  <c r="BE164" i="38"/>
  <c r="BE126" i="38"/>
  <c r="BE82" i="38"/>
  <c r="BE21" i="38"/>
  <c r="BE138" i="38"/>
  <c r="BE143" i="38"/>
  <c r="BE186" i="38"/>
  <c r="BE40" i="38"/>
  <c r="BE87" i="38"/>
  <c r="BE177" i="38"/>
  <c r="BE11" i="38"/>
  <c r="BE111" i="38"/>
  <c r="BE194" i="38"/>
  <c r="BE50" i="38"/>
  <c r="BE34" i="38"/>
  <c r="BE123" i="38"/>
  <c r="BE135" i="38"/>
  <c r="BE79" i="38"/>
  <c r="BE107" i="38"/>
  <c r="BE193" i="38"/>
  <c r="BE171" i="38"/>
  <c r="BE176" i="38"/>
  <c r="BE52" i="38"/>
  <c r="BE188" i="38"/>
  <c r="BE15" i="38"/>
  <c r="BE37" i="38"/>
  <c r="BE117" i="38"/>
  <c r="BE18" i="38"/>
  <c r="BE174" i="38"/>
  <c r="BE41" i="38"/>
  <c r="BE66" i="38"/>
  <c r="BE54" i="38"/>
  <c r="BE128" i="38"/>
  <c r="BE93" i="38"/>
  <c r="BE47" i="38"/>
  <c r="BE187" i="38"/>
  <c r="BE94" i="38"/>
  <c r="BE96" i="38"/>
  <c r="BE67" i="38"/>
  <c r="BE98" i="38"/>
  <c r="BE169" i="38"/>
  <c r="BE44" i="38"/>
  <c r="BE43" i="38"/>
  <c r="BE162" i="38"/>
  <c r="BE182" i="38"/>
  <c r="BE30" i="38"/>
  <c r="BE69" i="38"/>
  <c r="BE153" i="38"/>
  <c r="BE72" i="38"/>
  <c r="BE100" i="38"/>
  <c r="BE170" i="38"/>
  <c r="BE58" i="38"/>
  <c r="BE184" i="38"/>
  <c r="BE148" i="38"/>
  <c r="BE168" i="38"/>
  <c r="BE105" i="38"/>
  <c r="BE60" i="38"/>
  <c r="BE106" i="38"/>
  <c r="BE183" i="38"/>
  <c r="BE83" i="38"/>
  <c r="BE160" i="38"/>
  <c r="BE127" i="38"/>
  <c r="BE152" i="38"/>
  <c r="BE156" i="38"/>
  <c r="BE33" i="38"/>
  <c r="BE23" i="38"/>
  <c r="BE90" i="38"/>
  <c r="BE134" i="38"/>
  <c r="BE133" i="38"/>
  <c r="BE80" i="38"/>
  <c r="BE141" i="38"/>
  <c r="BE65" i="38"/>
  <c r="BE32" i="38"/>
  <c r="BE55" i="38"/>
  <c r="BE172" i="38"/>
  <c r="BE49" i="38"/>
  <c r="BE17" i="38"/>
  <c r="BE161" i="38"/>
  <c r="BE63" i="38"/>
  <c r="BE14" i="38"/>
  <c r="BE56" i="38"/>
  <c r="BE155" i="38"/>
  <c r="BE129" i="38"/>
  <c r="BE157" i="38"/>
  <c r="BE84" i="38"/>
  <c r="BE76" i="38"/>
  <c r="BE51" i="38"/>
  <c r="BE142" i="38"/>
  <c r="BE151" i="38"/>
  <c r="BE159" i="38"/>
  <c r="BE26" i="38"/>
  <c r="C34" i="35" l="1"/>
  <c r="C36" i="35"/>
  <c r="C33" i="35"/>
  <c r="C32" i="35"/>
  <c r="C39" i="35" s="1"/>
  <c r="C37" i="35" l="1"/>
  <c r="C35" i="35"/>
  <c r="C38" i="35" l="1"/>
  <c r="AX7" i="35" s="1"/>
  <c r="C21" i="35"/>
  <c r="V19" i="35" s="1"/>
  <c r="V21" i="35" l="1"/>
  <c r="AE8" i="35"/>
  <c r="AF8" i="35" l="1"/>
  <c r="AZ7" i="35"/>
  <c r="AZ8" i="35"/>
  <c r="BC8" i="35" s="1"/>
  <c r="AZ20" i="35"/>
  <c r="BC20" i="35" s="1"/>
  <c r="AZ32" i="35"/>
  <c r="BC32" i="35" s="1"/>
  <c r="AZ44" i="35"/>
  <c r="AZ56" i="35"/>
  <c r="BA56" i="35" s="1"/>
  <c r="BB56" i="35" s="1"/>
  <c r="AZ68" i="35"/>
  <c r="BA68" i="35" s="1"/>
  <c r="BB68" i="35" s="1"/>
  <c r="AZ80" i="35"/>
  <c r="BA80" i="35" s="1"/>
  <c r="BB80" i="35" s="1"/>
  <c r="AZ92" i="35"/>
  <c r="BA92" i="35" s="1"/>
  <c r="BB92" i="35" s="1"/>
  <c r="AZ104" i="35"/>
  <c r="BA104" i="35" s="1"/>
  <c r="BB104" i="35" s="1"/>
  <c r="AZ116" i="35"/>
  <c r="BA116" i="35" s="1"/>
  <c r="BB116" i="35" s="1"/>
  <c r="AZ9" i="35"/>
  <c r="BC9" i="35" s="1"/>
  <c r="AZ21" i="35"/>
  <c r="BC21" i="35" s="1"/>
  <c r="AZ33" i="35"/>
  <c r="BC33" i="35" s="1"/>
  <c r="AZ45" i="35"/>
  <c r="AZ57" i="35"/>
  <c r="BA57" i="35" s="1"/>
  <c r="BB57" i="35" s="1"/>
  <c r="AZ69" i="35"/>
  <c r="BA69" i="35" s="1"/>
  <c r="BB69" i="35" s="1"/>
  <c r="AZ81" i="35"/>
  <c r="BA81" i="35" s="1"/>
  <c r="BB81" i="35" s="1"/>
  <c r="AZ93" i="35"/>
  <c r="BA93" i="35" s="1"/>
  <c r="BB93" i="35" s="1"/>
  <c r="AZ105" i="35"/>
  <c r="BA105" i="35" s="1"/>
  <c r="BB105" i="35" s="1"/>
  <c r="AZ117" i="35"/>
  <c r="BA117" i="35" s="1"/>
  <c r="BB117" i="35" s="1"/>
  <c r="AZ10" i="35"/>
  <c r="BC10" i="35" s="1"/>
  <c r="AZ22" i="35"/>
  <c r="BC22" i="35" s="1"/>
  <c r="AZ34" i="35"/>
  <c r="BC34" i="35" s="1"/>
  <c r="AZ46" i="35"/>
  <c r="AZ58" i="35"/>
  <c r="BA58" i="35" s="1"/>
  <c r="BB58" i="35" s="1"/>
  <c r="AZ70" i="35"/>
  <c r="BA70" i="35" s="1"/>
  <c r="BB70" i="35" s="1"/>
  <c r="AZ82" i="35"/>
  <c r="AZ94" i="35"/>
  <c r="BA94" i="35" s="1"/>
  <c r="BB94" i="35" s="1"/>
  <c r="AZ106" i="35"/>
  <c r="BA106" i="35" s="1"/>
  <c r="BB106" i="35" s="1"/>
  <c r="AZ11" i="35"/>
  <c r="BC11" i="35" s="1"/>
  <c r="AZ23" i="35"/>
  <c r="BC23" i="35" s="1"/>
  <c r="AZ35" i="35"/>
  <c r="BC35" i="35" s="1"/>
  <c r="AZ47" i="35"/>
  <c r="AZ59" i="35"/>
  <c r="BA59" i="35" s="1"/>
  <c r="BB59" i="35" s="1"/>
  <c r="AZ71" i="35"/>
  <c r="BA71" i="35" s="1"/>
  <c r="BB71" i="35" s="1"/>
  <c r="AZ83" i="35"/>
  <c r="BA83" i="35" s="1"/>
  <c r="BB83" i="35" s="1"/>
  <c r="AZ95" i="35"/>
  <c r="BA95" i="35" s="1"/>
  <c r="BB95" i="35" s="1"/>
  <c r="AZ107" i="35"/>
  <c r="BA107" i="35" s="1"/>
  <c r="BB107" i="35" s="1"/>
  <c r="AZ18" i="35"/>
  <c r="BC18" i="35" s="1"/>
  <c r="AZ30" i="35"/>
  <c r="BA30" i="35" s="1"/>
  <c r="BB30" i="35" s="1"/>
  <c r="AZ42" i="35"/>
  <c r="AZ54" i="35"/>
  <c r="BA54" i="35" s="1"/>
  <c r="BB54" i="35" s="1"/>
  <c r="AZ66" i="35"/>
  <c r="BA66" i="35" s="1"/>
  <c r="BB66" i="35" s="1"/>
  <c r="AZ78" i="35"/>
  <c r="BA78" i="35" s="1"/>
  <c r="BB78" i="35" s="1"/>
  <c r="AZ90" i="35"/>
  <c r="BA90" i="35" s="1"/>
  <c r="BB90" i="35" s="1"/>
  <c r="AZ102" i="35"/>
  <c r="BA102" i="35" s="1"/>
  <c r="BB102" i="35" s="1"/>
  <c r="AZ114" i="35"/>
  <c r="BA114" i="35" s="1"/>
  <c r="BB114" i="35" s="1"/>
  <c r="AZ19" i="35"/>
  <c r="BC19" i="35" s="1"/>
  <c r="AZ31" i="35"/>
  <c r="BC31" i="35" s="1"/>
  <c r="AZ43" i="35"/>
  <c r="AZ55" i="35"/>
  <c r="BA55" i="35" s="1"/>
  <c r="BB55" i="35" s="1"/>
  <c r="AZ67" i="35"/>
  <c r="BA67" i="35" s="1"/>
  <c r="BB67" i="35" s="1"/>
  <c r="AZ79" i="35"/>
  <c r="BA79" i="35" s="1"/>
  <c r="BB79" i="35" s="1"/>
  <c r="AZ91" i="35"/>
  <c r="BA91" i="35" s="1"/>
  <c r="BB91" i="35" s="1"/>
  <c r="AZ103" i="35"/>
  <c r="BA103" i="35" s="1"/>
  <c r="BB103" i="35" s="1"/>
  <c r="AZ115" i="35"/>
  <c r="BA115" i="35" s="1"/>
  <c r="BB115" i="35" s="1"/>
  <c r="AZ12" i="35"/>
  <c r="BC12" i="35" s="1"/>
  <c r="AZ24" i="35"/>
  <c r="BC24" i="35" s="1"/>
  <c r="AZ36" i="35"/>
  <c r="BC36" i="35" s="1"/>
  <c r="AZ48" i="35"/>
  <c r="AZ60" i="35"/>
  <c r="BA60" i="35" s="1"/>
  <c r="BB60" i="35" s="1"/>
  <c r="AZ72" i="35"/>
  <c r="BA72" i="35" s="1"/>
  <c r="BB72" i="35" s="1"/>
  <c r="AZ84" i="35"/>
  <c r="BA84" i="35" s="1"/>
  <c r="BB84" i="35" s="1"/>
  <c r="AZ96" i="35"/>
  <c r="BA96" i="35" s="1"/>
  <c r="BB96" i="35" s="1"/>
  <c r="AZ108" i="35"/>
  <c r="BA108" i="35" s="1"/>
  <c r="BB108" i="35" s="1"/>
  <c r="AZ13" i="35"/>
  <c r="BC13" i="35" s="1"/>
  <c r="AZ25" i="35"/>
  <c r="BC25" i="35" s="1"/>
  <c r="AZ37" i="35"/>
  <c r="BC37" i="35" s="1"/>
  <c r="AZ49" i="35"/>
  <c r="BA49" i="35" s="1"/>
  <c r="BB49" i="35" s="1"/>
  <c r="AZ61" i="35"/>
  <c r="BA61" i="35" s="1"/>
  <c r="BB61" i="35" s="1"/>
  <c r="AZ73" i="35"/>
  <c r="BA73" i="35" s="1"/>
  <c r="BB73" i="35" s="1"/>
  <c r="AZ85" i="35"/>
  <c r="BA85" i="35" s="1"/>
  <c r="BB85" i="35" s="1"/>
  <c r="AZ97" i="35"/>
  <c r="BA97" i="35" s="1"/>
  <c r="BB97" i="35" s="1"/>
  <c r="AZ109" i="35"/>
  <c r="BA109" i="35" s="1"/>
  <c r="BB109" i="35" s="1"/>
  <c r="AZ14" i="35"/>
  <c r="BC14" i="35" s="1"/>
  <c r="AZ26" i="35"/>
  <c r="BC26" i="35" s="1"/>
  <c r="AZ38" i="35"/>
  <c r="BC38" i="35" s="1"/>
  <c r="AZ50" i="35"/>
  <c r="BA50" i="35" s="1"/>
  <c r="BB50" i="35" s="1"/>
  <c r="AZ62" i="35"/>
  <c r="BA62" i="35" s="1"/>
  <c r="BB62" i="35" s="1"/>
  <c r="AZ74" i="35"/>
  <c r="BA74" i="35" s="1"/>
  <c r="BB74" i="35" s="1"/>
  <c r="AZ86" i="35"/>
  <c r="BA86" i="35" s="1"/>
  <c r="BB86" i="35" s="1"/>
  <c r="AZ98" i="35"/>
  <c r="BA98" i="35" s="1"/>
  <c r="BB98" i="35" s="1"/>
  <c r="AZ110" i="35"/>
  <c r="BA110" i="35" s="1"/>
  <c r="BB110" i="35" s="1"/>
  <c r="AZ15" i="35"/>
  <c r="BC15" i="35" s="1"/>
  <c r="AZ27" i="35"/>
  <c r="BC27" i="35" s="1"/>
  <c r="AZ39" i="35"/>
  <c r="BC39" i="35" s="1"/>
  <c r="AZ51" i="35"/>
  <c r="BA51" i="35" s="1"/>
  <c r="BB51" i="35" s="1"/>
  <c r="AZ63" i="35"/>
  <c r="BA63" i="35" s="1"/>
  <c r="BB63" i="35" s="1"/>
  <c r="AZ75" i="35"/>
  <c r="BA75" i="35" s="1"/>
  <c r="BB75" i="35" s="1"/>
  <c r="AZ87" i="35"/>
  <c r="BA87" i="35" s="1"/>
  <c r="BB87" i="35" s="1"/>
  <c r="AZ99" i="35"/>
  <c r="BA99" i="35" s="1"/>
  <c r="BB99" i="35" s="1"/>
  <c r="AZ111" i="35"/>
  <c r="BA111" i="35" s="1"/>
  <c r="BB111" i="35" s="1"/>
  <c r="AZ16" i="35"/>
  <c r="BC16" i="35" s="1"/>
  <c r="AZ28" i="35"/>
  <c r="BC28" i="35" s="1"/>
  <c r="AZ40" i="35"/>
  <c r="AZ52" i="35"/>
  <c r="BA52" i="35" s="1"/>
  <c r="BB52" i="35" s="1"/>
  <c r="AZ64" i="35"/>
  <c r="BA64" i="35" s="1"/>
  <c r="BB64" i="35" s="1"/>
  <c r="AZ76" i="35"/>
  <c r="BA76" i="35" s="1"/>
  <c r="BB76" i="35" s="1"/>
  <c r="AZ88" i="35"/>
  <c r="BA88" i="35" s="1"/>
  <c r="BB88" i="35" s="1"/>
  <c r="AZ100" i="35"/>
  <c r="BA100" i="35" s="1"/>
  <c r="BB100" i="35" s="1"/>
  <c r="AZ112" i="35"/>
  <c r="BA112" i="35" s="1"/>
  <c r="BB112" i="35" s="1"/>
  <c r="AZ17" i="35"/>
  <c r="BC17" i="35" s="1"/>
  <c r="AZ29" i="35"/>
  <c r="BC29" i="35" s="1"/>
  <c r="AZ41" i="35"/>
  <c r="AZ53" i="35"/>
  <c r="BA53" i="35" s="1"/>
  <c r="BB53" i="35" s="1"/>
  <c r="AZ65" i="35"/>
  <c r="BA65" i="35" s="1"/>
  <c r="BB65" i="35" s="1"/>
  <c r="AZ77" i="35"/>
  <c r="BA77" i="35" s="1"/>
  <c r="BB77" i="35" s="1"/>
  <c r="AZ89" i="35"/>
  <c r="BA89" i="35" s="1"/>
  <c r="BB89" i="35" s="1"/>
  <c r="AZ101" i="35"/>
  <c r="BA101" i="35" s="1"/>
  <c r="BB101" i="35" s="1"/>
  <c r="AZ113" i="35"/>
  <c r="BA113" i="35" s="1"/>
  <c r="BB113" i="35" s="1"/>
  <c r="BA82" i="35"/>
  <c r="BB82" i="35" s="1"/>
  <c r="C22" i="35"/>
  <c r="V20" i="35" s="1"/>
  <c r="BC30" i="35" l="1"/>
  <c r="C23" i="35"/>
  <c r="C25" i="35" s="1"/>
  <c r="V7" i="35" s="1"/>
  <c r="BA12" i="35"/>
  <c r="BB12" i="35" s="1"/>
  <c r="BA20" i="35"/>
  <c r="BB20" i="35" s="1"/>
  <c r="BA23" i="35"/>
  <c r="BB23" i="35" s="1"/>
  <c r="BA45" i="35"/>
  <c r="BA48" i="35"/>
  <c r="BB48" i="35" s="1"/>
  <c r="BA16" i="35"/>
  <c r="BB16" i="35" s="1"/>
  <c r="BA40" i="35"/>
  <c r="BA8" i="35"/>
  <c r="BB8" i="35" s="1"/>
  <c r="BA14" i="35"/>
  <c r="BB14" i="35" s="1"/>
  <c r="BA22" i="35"/>
  <c r="BB22" i="35" s="1"/>
  <c r="BA36" i="35"/>
  <c r="BB36" i="35" s="1"/>
  <c r="BA38" i="35"/>
  <c r="BB38" i="35" s="1"/>
  <c r="BA39" i="35"/>
  <c r="BB39" i="35" s="1"/>
  <c r="BA21" i="35"/>
  <c r="BB21" i="35" s="1"/>
  <c r="BA47" i="35"/>
  <c r="BB47" i="35" s="1"/>
  <c r="BA41" i="35"/>
  <c r="BB41" i="35" s="1"/>
  <c r="BA17" i="35"/>
  <c r="BB17" i="35" s="1"/>
  <c r="BA37" i="35"/>
  <c r="BB37" i="35" s="1"/>
  <c r="BA28" i="35"/>
  <c r="BB28" i="35" s="1"/>
  <c r="BA7" i="35"/>
  <c r="BA9" i="35"/>
  <c r="BB9" i="35" s="1"/>
  <c r="BA33" i="35"/>
  <c r="BB33" i="35" s="1"/>
  <c r="BA13" i="35"/>
  <c r="BB13" i="35" s="1"/>
  <c r="BA24" i="35"/>
  <c r="BB24" i="35" s="1"/>
  <c r="BA42" i="35"/>
  <c r="BB42" i="35" s="1"/>
  <c r="BA35" i="35"/>
  <c r="BB35" i="35" s="1"/>
  <c r="BA15" i="35"/>
  <c r="BB15" i="35" s="1"/>
  <c r="BA10" i="35"/>
  <c r="BB10" i="35" s="1"/>
  <c r="BA25" i="35"/>
  <c r="BB25" i="35" s="1"/>
  <c r="BA32" i="35"/>
  <c r="BB32" i="35" s="1"/>
  <c r="BA29" i="35"/>
  <c r="BB29" i="35" s="1"/>
  <c r="BA26" i="35"/>
  <c r="BB26" i="35" s="1"/>
  <c r="BA11" i="35"/>
  <c r="BB11" i="35" s="1"/>
  <c r="BA31" i="35"/>
  <c r="BB31" i="35" s="1"/>
  <c r="BA34" i="35"/>
  <c r="BB34" i="35" s="1"/>
  <c r="BA18" i="35"/>
  <c r="BB18" i="35" s="1"/>
  <c r="BA19" i="35"/>
  <c r="BB19" i="35" s="1"/>
  <c r="BA43" i="35"/>
  <c r="BA46" i="35"/>
  <c r="BA44" i="35"/>
  <c r="BA27" i="35"/>
  <c r="BB27" i="35" s="1"/>
  <c r="BC59" i="35"/>
  <c r="BC107" i="35"/>
  <c r="BC89" i="35"/>
  <c r="BC92" i="35"/>
  <c r="BC112" i="35"/>
  <c r="BC103" i="35"/>
  <c r="BC61" i="35"/>
  <c r="BC86" i="35"/>
  <c r="BC81" i="35"/>
  <c r="BC60" i="35"/>
  <c r="BC83" i="35"/>
  <c r="BC49" i="35"/>
  <c r="BC73" i="35"/>
  <c r="BC50" i="35"/>
  <c r="BC87" i="35"/>
  <c r="BC51" i="35"/>
  <c r="BC72" i="35"/>
  <c r="BC117" i="35"/>
  <c r="BC53" i="35"/>
  <c r="BC55" i="35"/>
  <c r="BC114" i="35"/>
  <c r="BC88" i="35"/>
  <c r="BC63" i="35"/>
  <c r="BC56" i="35"/>
  <c r="BC80" i="35"/>
  <c r="BC62" i="35"/>
  <c r="BC102" i="35"/>
  <c r="BC58" i="35"/>
  <c r="BC101" i="35"/>
  <c r="BC105" i="35"/>
  <c r="BC66" i="35"/>
  <c r="BC115" i="35"/>
  <c r="BC69" i="35"/>
  <c r="BC111" i="35"/>
  <c r="BC97" i="35"/>
  <c r="BC99" i="35"/>
  <c r="BC79" i="35"/>
  <c r="BC85" i="35"/>
  <c r="BC100" i="35"/>
  <c r="BC98" i="35"/>
  <c r="BC113" i="35"/>
  <c r="BC109" i="35"/>
  <c r="BC70" i="35"/>
  <c r="BC104" i="35"/>
  <c r="BC65" i="35"/>
  <c r="BC71" i="35"/>
  <c r="BC82" i="35"/>
  <c r="BC57" i="35"/>
  <c r="BC91" i="35"/>
  <c r="BC64" i="35"/>
  <c r="BC116" i="35"/>
  <c r="BC108" i="35"/>
  <c r="BC52" i="35"/>
  <c r="BC68" i="35"/>
  <c r="BC76" i="35"/>
  <c r="BC94" i="35"/>
  <c r="BC110" i="35"/>
  <c r="BC75" i="35"/>
  <c r="BC106" i="35"/>
  <c r="BC93" i="35"/>
  <c r="BC54" i="35"/>
  <c r="BC78" i="35"/>
  <c r="BC84" i="35"/>
  <c r="BC77" i="35"/>
  <c r="BC74" i="35"/>
  <c r="BC95" i="35"/>
  <c r="BC67" i="35"/>
  <c r="BC90" i="35"/>
  <c r="BC96" i="35"/>
  <c r="V8" i="35" l="1"/>
  <c r="BB46" i="35"/>
  <c r="BC46" i="35"/>
  <c r="BB43" i="35"/>
  <c r="BC43" i="35"/>
  <c r="BB40" i="35"/>
  <c r="BC40" i="35"/>
  <c r="BC42" i="35"/>
  <c r="BC48" i="35"/>
  <c r="BC41" i="35"/>
  <c r="BB44" i="35"/>
  <c r="BC44" i="35"/>
  <c r="BB45" i="35"/>
  <c r="BC45" i="35"/>
  <c r="BC47" i="35"/>
  <c r="BB7" i="35"/>
  <c r="BC7" i="35"/>
  <c r="C26" i="35"/>
  <c r="M7" i="35" s="1"/>
  <c r="C27" i="35"/>
  <c r="M8" i="35" l="1"/>
  <c r="V13" i="35"/>
  <c r="V12" i="35"/>
  <c r="Y22" i="33" l="1"/>
  <c r="Z22" i="33" l="1"/>
  <c r="AL22" i="33"/>
  <c r="AE22" i="33" l="1"/>
  <c r="AB22" i="33"/>
  <c r="AC22" i="33"/>
  <c r="AA22" i="33"/>
  <c r="AH22" i="33" s="1"/>
  <c r="AD22" i="33" l="1"/>
  <c r="AF22" i="33"/>
  <c r="AG22" i="33" l="1"/>
  <c r="AI22" i="33"/>
  <c r="AJ22" i="33" l="1"/>
  <c r="AK22" i="33" s="1"/>
  <c r="AM22" i="33" s="1"/>
  <c r="Y23" i="33" s="1"/>
  <c r="Z23" i="33" s="1"/>
  <c r="AL23" i="33" l="1"/>
  <c r="AA23" i="33"/>
  <c r="AH23" i="33" s="1"/>
  <c r="AC23" i="33"/>
  <c r="AB23" i="33"/>
  <c r="AE23" i="33"/>
  <c r="AF23" i="33" l="1"/>
  <c r="AD23" i="33"/>
  <c r="AG23" i="33" l="1"/>
  <c r="AI23" i="33"/>
  <c r="AJ23" i="33" l="1"/>
  <c r="AK23" i="33" s="1"/>
  <c r="AM23" i="33" s="1"/>
  <c r="Y24" i="33" s="1"/>
  <c r="AL24" i="33" s="1"/>
  <c r="Z24" i="33" l="1"/>
  <c r="AE24" i="33" s="1"/>
  <c r="AA24" i="33" l="1"/>
  <c r="AH24" i="33" s="1"/>
  <c r="AB24" i="33"/>
  <c r="AC24" i="33"/>
  <c r="AD24" i="33" l="1"/>
  <c r="AF24" i="33"/>
  <c r="AI24" i="33" l="1"/>
  <c r="AG24" i="33"/>
  <c r="AJ24" i="33" l="1"/>
  <c r="AK24" i="33" s="1"/>
  <c r="AM24" i="33" s="1"/>
  <c r="Y25" i="33" s="1"/>
  <c r="Z25" i="33" s="1"/>
  <c r="AE25" i="33" s="1"/>
  <c r="AL25" i="33" l="1"/>
  <c r="AA25" i="33"/>
  <c r="AH25" i="33" s="1"/>
  <c r="AC25" i="33"/>
  <c r="AB25" i="33"/>
  <c r="AF25" i="33" l="1"/>
  <c r="AD25" i="33"/>
  <c r="AG25" i="33" l="1"/>
  <c r="AI25" i="33"/>
  <c r="AJ25" i="33" l="1"/>
  <c r="AK25" i="33" s="1"/>
  <c r="AM25" i="33" s="1"/>
  <c r="Y26" i="33" s="1"/>
  <c r="AL26" i="33" s="1"/>
  <c r="Z26" i="33" l="1"/>
  <c r="AB26" i="33" l="1"/>
  <c r="AA26" i="33"/>
  <c r="AH26" i="33" s="1"/>
  <c r="AE26" i="33"/>
  <c r="AC26" i="33"/>
  <c r="Y27" i="33"/>
  <c r="AF26" i="33" l="1"/>
  <c r="AD26" i="33"/>
  <c r="Z27" i="33"/>
  <c r="AL27" i="33"/>
  <c r="AG26" i="33" l="1"/>
  <c r="AI26" i="33"/>
  <c r="AB27" i="33"/>
  <c r="AA27" i="33"/>
  <c r="AH27" i="33" s="1"/>
  <c r="AC27" i="33"/>
  <c r="AE27" i="33"/>
  <c r="AJ26" i="33" l="1"/>
  <c r="AK26" i="33" s="1"/>
  <c r="AM26" i="33" s="1"/>
  <c r="AF27" i="33"/>
  <c r="AD27" i="33"/>
  <c r="AI27" i="33" l="1"/>
  <c r="AG27" i="33"/>
  <c r="AJ27" i="33" l="1"/>
  <c r="AK27" i="33" s="1"/>
  <c r="AM27" i="33" s="1"/>
  <c r="Y28" i="33" s="1"/>
  <c r="Z28" i="33" s="1"/>
  <c r="AA28" i="33" s="1"/>
  <c r="AH28" i="33" s="1"/>
  <c r="AC28" i="33" l="1"/>
  <c r="AB28" i="33"/>
  <c r="AE28" i="33"/>
  <c r="AF28" i="33" s="1"/>
  <c r="AL28" i="33"/>
  <c r="AD28" i="33" l="1"/>
  <c r="AI28" i="33" s="1"/>
  <c r="AG28" i="33" l="1"/>
  <c r="AJ28" i="33" s="1"/>
  <c r="AK28" i="33" s="1"/>
  <c r="AM28" i="33" s="1"/>
  <c r="Y29" i="33" s="1"/>
  <c r="Z29" i="33" s="1"/>
  <c r="AL29" i="33" l="1"/>
  <c r="AA29" i="33"/>
  <c r="AH29" i="33" s="1"/>
  <c r="AB29" i="33"/>
  <c r="AC29" i="33"/>
  <c r="AE29" i="33"/>
  <c r="AF29" i="33" l="1"/>
  <c r="AD29" i="33"/>
  <c r="AI29" i="33" l="1"/>
  <c r="AG29" i="33"/>
  <c r="AJ29" i="33" l="1"/>
  <c r="AK29" i="33" s="1"/>
  <c r="AM29" i="33" s="1"/>
  <c r="Y30" i="33"/>
  <c r="Z30" i="33" l="1"/>
  <c r="AL30" i="33"/>
  <c r="AC30" i="33" l="1"/>
  <c r="AB30" i="33"/>
  <c r="AA30" i="33"/>
  <c r="AH30" i="33" s="1"/>
  <c r="AE30" i="33"/>
  <c r="AF30" i="33" l="1"/>
  <c r="AD30" i="33"/>
  <c r="AI30" i="33" l="1"/>
  <c r="AG30" i="33"/>
  <c r="AJ30" i="33" l="1"/>
  <c r="AK30" i="33" s="1"/>
  <c r="AM30" i="33" s="1"/>
  <c r="Y31" i="33"/>
  <c r="Z31" i="33" l="1"/>
  <c r="AL31" i="33"/>
  <c r="AC31" i="33" l="1"/>
  <c r="AA31" i="33"/>
  <c r="AH31" i="33" s="1"/>
  <c r="AB31" i="33"/>
  <c r="AE31" i="33"/>
  <c r="AF31" i="33" l="1"/>
  <c r="AD31" i="33"/>
  <c r="AI31" i="33" l="1"/>
  <c r="AG31" i="33"/>
  <c r="AJ31" i="33" l="1"/>
  <c r="AK31" i="33" s="1"/>
  <c r="AM31" i="33" s="1"/>
  <c r="Y32" i="33" s="1"/>
  <c r="Z32" i="33" s="1"/>
  <c r="AL32" i="33" l="1"/>
  <c r="AE32" i="33"/>
  <c r="AC32" i="33"/>
  <c r="AB32" i="33"/>
  <c r="AA32" i="33"/>
  <c r="AH32" i="33" s="1"/>
  <c r="AD32" i="33" l="1"/>
  <c r="AF32" i="33"/>
  <c r="AG32" i="33" l="1"/>
  <c r="AI32" i="33"/>
  <c r="AJ32" i="33" l="1"/>
  <c r="AK32" i="33" s="1"/>
  <c r="AM32" i="33" s="1"/>
  <c r="Y33" i="33" s="1"/>
  <c r="AL33" i="33" s="1"/>
  <c r="Z33" i="33" l="1"/>
  <c r="AE33" i="33" s="1"/>
  <c r="AC33" i="33" l="1"/>
  <c r="AA33" i="33"/>
  <c r="AH33" i="33" s="1"/>
  <c r="AB33" i="33"/>
  <c r="AF33" i="33" l="1"/>
  <c r="AD33" i="33"/>
  <c r="AG33" i="33" l="1"/>
  <c r="AI33" i="33"/>
  <c r="AJ33" i="33" l="1"/>
  <c r="AK33" i="33" s="1"/>
  <c r="AM33" i="33" s="1"/>
  <c r="Y34" i="33" s="1"/>
  <c r="AL34" i="33" s="1"/>
  <c r="Z34" i="33" l="1"/>
  <c r="AE34" i="33" s="1"/>
  <c r="AB34" i="33" l="1"/>
  <c r="AA34" i="33"/>
  <c r="AH34" i="33" s="1"/>
  <c r="AC34" i="33"/>
  <c r="AF34" i="33" l="1"/>
  <c r="AD34" i="33"/>
  <c r="AI34" i="33" l="1"/>
  <c r="AG34" i="33"/>
  <c r="Y35" i="33"/>
  <c r="AJ34" i="33" l="1"/>
  <c r="AK34" i="33" s="1"/>
  <c r="AM34" i="33" s="1"/>
  <c r="Y38" i="33" s="1"/>
  <c r="Z35" i="33"/>
  <c r="AL35" i="33"/>
  <c r="AE35" i="33" l="1"/>
  <c r="AC35" i="33"/>
  <c r="AB35" i="33"/>
  <c r="AA35" i="33"/>
  <c r="AH35" i="33" s="1"/>
  <c r="AD35" i="33" l="1"/>
  <c r="AF35" i="33"/>
  <c r="AI35" i="33" l="1"/>
  <c r="AG35" i="33"/>
  <c r="AJ35" i="33" l="1"/>
  <c r="AK35" i="33" s="1"/>
  <c r="AM35" i="33" s="1"/>
  <c r="Y36" i="33" s="1"/>
  <c r="AL36" i="33" s="1"/>
  <c r="C14" i="33" l="1"/>
  <c r="L7" i="33" s="1"/>
  <c r="Z36" i="33"/>
  <c r="C21" i="33" s="1"/>
  <c r="C31" i="33" s="1"/>
  <c r="C26" i="33" l="1"/>
  <c r="T9" i="33" s="1"/>
  <c r="AB36" i="33"/>
  <c r="AE36" i="33"/>
  <c r="AC36" i="33"/>
  <c r="AA36" i="33"/>
  <c r="AH36" i="33" s="1"/>
  <c r="AG40" i="33" s="1"/>
  <c r="C34" i="33"/>
  <c r="C33" i="33"/>
  <c r="T22" i="33"/>
  <c r="C36" i="33"/>
  <c r="C32" i="33"/>
  <c r="C39" i="33" s="1"/>
  <c r="AG41" i="33" s="1"/>
  <c r="AD36" i="33" l="1"/>
  <c r="AF36" i="33"/>
  <c r="C37" i="33"/>
  <c r="C35" i="33"/>
  <c r="C23" i="33" l="1"/>
  <c r="AU8" i="33" s="1"/>
  <c r="AI36" i="33"/>
  <c r="AG36" i="33"/>
  <c r="C38" i="33"/>
  <c r="AV8" i="33" l="1"/>
  <c r="C24" i="33" s="1"/>
  <c r="S43" i="33"/>
  <c r="A24" i="33"/>
  <c r="T19" i="33"/>
  <c r="AJ36" i="33"/>
  <c r="AK36" i="33" s="1"/>
  <c r="AM36" i="33" s="1"/>
  <c r="BH21" i="33"/>
  <c r="BH76" i="33"/>
  <c r="BH46" i="33"/>
  <c r="BH109" i="33"/>
  <c r="BH48" i="33"/>
  <c r="BH17" i="33"/>
  <c r="BH41" i="33"/>
  <c r="BH69" i="33"/>
  <c r="BH99" i="33"/>
  <c r="BH56" i="33"/>
  <c r="BH97" i="33"/>
  <c r="BH115" i="33"/>
  <c r="BH105" i="33"/>
  <c r="BH54" i="33"/>
  <c r="BH50" i="33"/>
  <c r="BH32" i="33"/>
  <c r="BH71" i="33"/>
  <c r="BH58" i="33"/>
  <c r="BH49" i="33"/>
  <c r="BH40" i="33"/>
  <c r="BH45" i="33"/>
  <c r="BH84" i="33"/>
  <c r="BH27" i="33"/>
  <c r="BH52" i="33"/>
  <c r="BH113" i="33"/>
  <c r="BH59" i="33"/>
  <c r="BH10" i="33"/>
  <c r="BH14" i="33"/>
  <c r="BH72" i="33"/>
  <c r="BH18" i="33"/>
  <c r="BH65" i="33"/>
  <c r="BH8" i="33"/>
  <c r="BH11" i="33"/>
  <c r="BH78" i="33"/>
  <c r="BH107" i="33"/>
  <c r="BH38" i="33"/>
  <c r="BH94" i="33"/>
  <c r="BH82" i="33"/>
  <c r="BH67" i="33"/>
  <c r="BH43" i="33"/>
  <c r="BH26" i="33"/>
  <c r="BH68" i="33"/>
  <c r="BH108" i="33"/>
  <c r="BH88" i="33"/>
  <c r="BH19" i="33"/>
  <c r="BH53" i="33"/>
  <c r="BH66" i="33"/>
  <c r="BH90" i="33"/>
  <c r="BH89" i="33"/>
  <c r="BH116" i="33"/>
  <c r="BH70" i="33"/>
  <c r="BH25" i="33"/>
  <c r="BH13" i="33"/>
  <c r="BH100" i="33"/>
  <c r="BH118" i="33"/>
  <c r="BH23" i="33"/>
  <c r="BH28" i="33"/>
  <c r="BH31" i="33"/>
  <c r="BH7" i="33"/>
  <c r="BH51" i="33"/>
  <c r="BH30" i="33"/>
  <c r="BH73" i="33"/>
  <c r="BH61" i="33"/>
  <c r="BH77" i="33"/>
  <c r="BH81" i="33"/>
  <c r="BH37" i="33"/>
  <c r="BH85" i="33"/>
  <c r="BH16" i="33"/>
  <c r="BH42" i="33"/>
  <c r="BH98" i="33"/>
  <c r="BH83" i="33"/>
  <c r="BH91" i="33"/>
  <c r="BH79" i="33"/>
  <c r="BH35" i="33"/>
  <c r="BH12" i="33"/>
  <c r="BH101" i="33"/>
  <c r="BH110" i="33"/>
  <c r="BH20" i="33"/>
  <c r="BH111" i="33"/>
  <c r="BH62" i="33"/>
  <c r="BH96" i="33"/>
  <c r="BH44" i="33"/>
  <c r="BH36" i="33"/>
  <c r="BH75" i="33"/>
  <c r="T21" i="33"/>
  <c r="BH47" i="33"/>
  <c r="BH60" i="33"/>
  <c r="BH86" i="33"/>
  <c r="BH24" i="33"/>
  <c r="BH106" i="33"/>
  <c r="BH74" i="33"/>
  <c r="BH33" i="33"/>
  <c r="BH64" i="33"/>
  <c r="BH63" i="33"/>
  <c r="BH117" i="33"/>
  <c r="BH104" i="33"/>
  <c r="BH57" i="33"/>
  <c r="BH22" i="33"/>
  <c r="BH55" i="33"/>
  <c r="BH9" i="33"/>
  <c r="BH95" i="33"/>
  <c r="BH92" i="33"/>
  <c r="BH87" i="33"/>
  <c r="BH34" i="33"/>
  <c r="BH112" i="33"/>
  <c r="BH103" i="33"/>
  <c r="A38" i="33"/>
  <c r="BH93" i="33"/>
  <c r="BH15" i="33"/>
  <c r="BH80" i="33"/>
  <c r="BH29" i="33"/>
  <c r="BH102" i="33"/>
  <c r="BH114" i="33"/>
  <c r="BH39" i="33"/>
  <c r="T20" i="33" l="1"/>
  <c r="S44" i="33"/>
  <c r="C25" i="33"/>
  <c r="C27" i="33" l="1"/>
  <c r="C16" i="33" s="1"/>
  <c r="T8" i="33"/>
  <c r="L8" i="33" l="1"/>
  <c r="C17" i="33"/>
  <c r="Y39" i="33"/>
  <c r="A14" i="33" s="1"/>
  <c r="S45" i="33"/>
  <c r="T7" i="33"/>
  <c r="C15" i="33"/>
  <c r="AI7" i="33" l="1"/>
  <c r="AJ7" i="33" s="1"/>
  <c r="AK7" i="33" s="1"/>
  <c r="AM7" i="33" s="1"/>
  <c r="Y8" i="33" s="1"/>
  <c r="L9" i="33"/>
  <c r="AQ5" i="33" l="1"/>
  <c r="AS5" i="33"/>
  <c r="Z8" i="33"/>
  <c r="AL8" i="33"/>
  <c r="AA8" i="33" l="1"/>
  <c r="AH8" i="33" s="1"/>
  <c r="AB8" i="33"/>
  <c r="AE8" i="33"/>
  <c r="AC8" i="33"/>
  <c r="AD8" i="33" l="1"/>
  <c r="AF8" i="33"/>
  <c r="AI8" i="33" l="1"/>
  <c r="AG8" i="33"/>
  <c r="AJ8" i="33" l="1"/>
  <c r="AK8" i="33" s="1"/>
  <c r="AM8" i="33" s="1"/>
  <c r="Y9" i="33" s="1"/>
  <c r="Z9" i="33" l="1"/>
  <c r="AL9" i="33"/>
  <c r="AA9" i="33" l="1"/>
  <c r="AH9" i="33" s="1"/>
  <c r="AB9" i="33"/>
  <c r="AC9" i="33"/>
  <c r="AE9" i="33"/>
  <c r="AF9" i="33" l="1"/>
  <c r="AD9" i="33"/>
  <c r="AI9" i="33" l="1"/>
  <c r="AG9" i="33"/>
  <c r="AJ9" i="33" l="1"/>
  <c r="AK9" i="33" s="1"/>
  <c r="AM9" i="33" s="1"/>
  <c r="Y10" i="33" s="1"/>
  <c r="Z10" i="33" s="1"/>
  <c r="AL10" i="33" l="1"/>
  <c r="AC10" i="33"/>
  <c r="AE10" i="33"/>
  <c r="AB10" i="33"/>
  <c r="AA10" i="33"/>
  <c r="AH10" i="33" s="1"/>
  <c r="AF10" i="33" l="1"/>
  <c r="AD10" i="33"/>
  <c r="AI10" i="33" l="1"/>
  <c r="AG10" i="33"/>
  <c r="AJ10" i="33" l="1"/>
  <c r="AK10" i="33" s="1"/>
  <c r="AM10" i="33" s="1"/>
  <c r="Y11" i="33" s="1"/>
  <c r="Z11" i="33" s="1"/>
  <c r="AL11" i="33" l="1"/>
  <c r="AC11" i="33"/>
  <c r="AA11" i="33"/>
  <c r="AH11" i="33" s="1"/>
  <c r="AE11" i="33"/>
  <c r="AB11" i="33"/>
  <c r="AF11" i="33" l="1"/>
  <c r="AD11" i="33"/>
  <c r="AG11" i="33" l="1"/>
  <c r="AI11" i="33"/>
  <c r="AJ11" i="33" l="1"/>
  <c r="AK11" i="33" s="1"/>
  <c r="AM11" i="33" s="1"/>
  <c r="Y12" i="33" s="1"/>
  <c r="Z12" i="33" s="1"/>
  <c r="AA12" i="33" s="1"/>
  <c r="AH12" i="33" s="1"/>
  <c r="AL12" i="33" l="1"/>
  <c r="AB12" i="33"/>
  <c r="AC12" i="33"/>
  <c r="AE12" i="33"/>
  <c r="AF12" i="33" s="1"/>
  <c r="AD12" i="33" l="1"/>
  <c r="AG12" i="33" s="1"/>
  <c r="AI12" i="33" l="1"/>
  <c r="AJ12" i="33" s="1"/>
  <c r="AK12" i="33" s="1"/>
  <c r="AM12" i="33" s="1"/>
  <c r="Y13" i="33" s="1"/>
  <c r="Z13" i="33" l="1"/>
  <c r="AL13" i="33"/>
  <c r="AE13" i="33" l="1"/>
  <c r="AB13" i="33"/>
  <c r="AA13" i="33"/>
  <c r="AH13" i="33" s="1"/>
  <c r="AC13" i="33"/>
  <c r="AD13" i="33" l="1"/>
  <c r="AF13" i="33"/>
  <c r="AG13" i="33" l="1"/>
  <c r="AI13" i="33"/>
  <c r="AJ13" i="33" l="1"/>
  <c r="AK13" i="33" s="1"/>
  <c r="AM13" i="33" s="1"/>
  <c r="Y14" i="33" s="1"/>
  <c r="Z14" i="33" s="1"/>
  <c r="AA14" i="33" s="1"/>
  <c r="AH14" i="33" s="1"/>
  <c r="AL14" i="33" l="1"/>
  <c r="AE14" i="33"/>
  <c r="AF14" i="33" s="1"/>
  <c r="AC14" i="33"/>
  <c r="AB14" i="33"/>
  <c r="AD14" i="33" l="1"/>
  <c r="AG14" i="33" s="1"/>
  <c r="AI14" i="33"/>
  <c r="AJ14" i="33" l="1"/>
  <c r="AK14" i="33" s="1"/>
  <c r="AM14" i="33" s="1"/>
  <c r="Y15" i="33" s="1"/>
  <c r="Z15" i="33" l="1"/>
  <c r="AL15" i="33"/>
  <c r="AB15" i="33" l="1"/>
  <c r="AC15" i="33"/>
  <c r="AA15" i="33"/>
  <c r="AH15" i="33" s="1"/>
  <c r="AE15" i="33"/>
  <c r="AF15" i="33" l="1"/>
  <c r="AD15" i="33"/>
  <c r="AG15" i="33" l="1"/>
  <c r="AI15" i="33"/>
  <c r="AJ15" i="33" s="1"/>
  <c r="AK15" i="33" s="1"/>
  <c r="AM15" i="33" s="1"/>
  <c r="Y16" i="33" s="1"/>
  <c r="Z16" i="33" l="1"/>
  <c r="AL16" i="33"/>
  <c r="Y8" i="30"/>
  <c r="AE16" i="33" l="1"/>
  <c r="AB16" i="33"/>
  <c r="AC16" i="33"/>
  <c r="AA16" i="33"/>
  <c r="AH16" i="33" s="1"/>
  <c r="AL8" i="30"/>
  <c r="Z8" i="30"/>
  <c r="AD16" i="33" l="1"/>
  <c r="AF16" i="33"/>
  <c r="AC8" i="30"/>
  <c r="AA8" i="30"/>
  <c r="AH8" i="30" s="1"/>
  <c r="AE8" i="30"/>
  <c r="AB8" i="30"/>
  <c r="AG16" i="33" l="1"/>
  <c r="AI16" i="33"/>
  <c r="AJ16" i="33" s="1"/>
  <c r="AK16" i="33" s="1"/>
  <c r="AM16" i="33" s="1"/>
  <c r="Y17" i="33" s="1"/>
  <c r="Z17" i="33" s="1"/>
  <c r="Y7" i="29"/>
  <c r="AI7" i="29" s="1"/>
  <c r="AJ7" i="29" s="1"/>
  <c r="AK7" i="29" s="1"/>
  <c r="AM7" i="29" s="1"/>
  <c r="Y8" i="29" s="1"/>
  <c r="AF8" i="30"/>
  <c r="AD8" i="30"/>
  <c r="AL17" i="33" l="1"/>
  <c r="AA17" i="33"/>
  <c r="AH17" i="33" s="1"/>
  <c r="AB17" i="33"/>
  <c r="AC17" i="33"/>
  <c r="AE17" i="33"/>
  <c r="Z8" i="29"/>
  <c r="AL8" i="29"/>
  <c r="AG8" i="30"/>
  <c r="AI8" i="30"/>
  <c r="AJ8" i="30" s="1"/>
  <c r="AK8" i="30" s="1"/>
  <c r="AM8" i="30" s="1"/>
  <c r="Y9" i="30" s="1"/>
  <c r="Z9" i="30" s="1"/>
  <c r="AD17" i="33" l="1"/>
  <c r="AF17" i="33"/>
  <c r="AC8" i="29"/>
  <c r="AE8" i="29"/>
  <c r="AB8" i="29"/>
  <c r="AA8" i="29"/>
  <c r="AH8" i="29" s="1"/>
  <c r="AL9" i="30"/>
  <c r="AA9" i="30"/>
  <c r="AH9" i="30" s="1"/>
  <c r="AE9" i="30"/>
  <c r="AC9" i="30"/>
  <c r="AB9" i="30"/>
  <c r="AI17" i="33" l="1"/>
  <c r="AG17" i="33"/>
  <c r="AF8" i="29"/>
  <c r="AD8" i="29"/>
  <c r="AF9" i="30"/>
  <c r="AD9" i="30"/>
  <c r="AJ17" i="33" l="1"/>
  <c r="AK17" i="33" s="1"/>
  <c r="AM17" i="33" s="1"/>
  <c r="Y18" i="33" s="1"/>
  <c r="AL18" i="33" s="1"/>
  <c r="AI8" i="29"/>
  <c r="AG8" i="29"/>
  <c r="AI9" i="30"/>
  <c r="AG9" i="30"/>
  <c r="Z18" i="33" l="1"/>
  <c r="AC18" i="33"/>
  <c r="AE18" i="33"/>
  <c r="AB18" i="33"/>
  <c r="AA18" i="33"/>
  <c r="AH18" i="33" s="1"/>
  <c r="AJ8" i="29"/>
  <c r="AK8" i="29" s="1"/>
  <c r="AM8" i="29" s="1"/>
  <c r="Y9" i="29" s="1"/>
  <c r="AL9" i="29" s="1"/>
  <c r="AJ9" i="30"/>
  <c r="AK9" i="30" s="1"/>
  <c r="AM9" i="30" s="1"/>
  <c r="Y10" i="30" s="1"/>
  <c r="Z10" i="30" s="1"/>
  <c r="AE10" i="30" s="1"/>
  <c r="AF18" i="33" l="1"/>
  <c r="AD18" i="33"/>
  <c r="Z9" i="29"/>
  <c r="AB9" i="29" s="1"/>
  <c r="AL10" i="30"/>
  <c r="AA10" i="30"/>
  <c r="AH10" i="30" s="1"/>
  <c r="AB10" i="30"/>
  <c r="AC10" i="30"/>
  <c r="AI18" i="33" l="1"/>
  <c r="AE9" i="29"/>
  <c r="AC9" i="29"/>
  <c r="AG18" i="33"/>
  <c r="AA9" i="29"/>
  <c r="AH9" i="29" s="1"/>
  <c r="AD10" i="30"/>
  <c r="AF10" i="30"/>
  <c r="AJ18" i="33" l="1"/>
  <c r="AK18" i="33" s="1"/>
  <c r="AM18" i="33" s="1"/>
  <c r="Y19" i="33" s="1"/>
  <c r="Z19" i="33"/>
  <c r="AL19" i="33"/>
  <c r="AD9" i="29"/>
  <c r="AF9" i="29"/>
  <c r="AG10" i="30"/>
  <c r="AI10" i="30"/>
  <c r="AA19" i="33"/>
  <c r="AH19" i="33" s="1"/>
  <c r="AE19" i="33"/>
  <c r="AB19" i="33"/>
  <c r="AC19" i="33"/>
  <c r="AG9" i="29" l="1"/>
  <c r="AI9" i="29"/>
  <c r="AJ10" i="30"/>
  <c r="AK10" i="30" s="1"/>
  <c r="AM10" i="30" s="1"/>
  <c r="Y11" i="30" s="1"/>
  <c r="Z11" i="30" s="1"/>
  <c r="AC11" i="30" s="1"/>
  <c r="AD19" i="33"/>
  <c r="AF19" i="33"/>
  <c r="AL11" i="30" l="1"/>
  <c r="AJ9" i="29"/>
  <c r="AK9" i="29" s="1"/>
  <c r="AM9" i="29" s="1"/>
  <c r="Y10" i="29" s="1"/>
  <c r="Z10" i="29" s="1"/>
  <c r="AA11" i="30"/>
  <c r="AH11" i="30" s="1"/>
  <c r="AE11" i="30"/>
  <c r="AB11" i="30"/>
  <c r="AL10" i="29"/>
  <c r="AA10" i="29"/>
  <c r="AH10" i="29" s="1"/>
  <c r="AC10" i="29"/>
  <c r="AB10" i="29"/>
  <c r="AE10" i="29"/>
  <c r="AI19" i="33"/>
  <c r="AG19" i="33"/>
  <c r="AF11" i="30" l="1"/>
  <c r="AD11" i="30"/>
  <c r="AI11" i="30" s="1"/>
  <c r="AF10" i="29"/>
  <c r="AD10" i="29"/>
  <c r="AJ19" i="33"/>
  <c r="AK19" i="33" s="1"/>
  <c r="AM19" i="33" s="1"/>
  <c r="Y20" i="33" s="1"/>
  <c r="Z20" i="33" s="1"/>
  <c r="AC20" i="33" s="1"/>
  <c r="AG11" i="30" l="1"/>
  <c r="AL20" i="33"/>
  <c r="AB20" i="33"/>
  <c r="AA20" i="33"/>
  <c r="AH20" i="33" s="1"/>
  <c r="AE20" i="33"/>
  <c r="AI10" i="29"/>
  <c r="AG10" i="29"/>
  <c r="AJ11" i="30"/>
  <c r="AK11" i="30" s="1"/>
  <c r="AM11" i="30" s="1"/>
  <c r="Y12" i="30" s="1"/>
  <c r="Z12" i="30" s="1"/>
  <c r="AD20" i="33" l="1"/>
  <c r="AF20" i="33"/>
  <c r="AJ10" i="29"/>
  <c r="AK10" i="29" s="1"/>
  <c r="AM10" i="29" s="1"/>
  <c r="Y11" i="29" s="1"/>
  <c r="Z11" i="29" s="1"/>
  <c r="AL12" i="30"/>
  <c r="AE12" i="30"/>
  <c r="AA12" i="30"/>
  <c r="AH12" i="30" s="1"/>
  <c r="AC12" i="30"/>
  <c r="AB12" i="30"/>
  <c r="AG20" i="33" l="1"/>
  <c r="AI20" i="33"/>
  <c r="AJ20" i="33" s="1"/>
  <c r="AK20" i="33" s="1"/>
  <c r="AM20" i="33" s="1"/>
  <c r="Y21" i="33" s="1"/>
  <c r="Z21" i="33" s="1"/>
  <c r="AC21" i="33" s="1"/>
  <c r="AL11" i="29"/>
  <c r="AC11" i="29"/>
  <c r="AA11" i="29"/>
  <c r="AH11" i="29" s="1"/>
  <c r="AE11" i="29"/>
  <c r="AB11" i="29"/>
  <c r="AD12" i="30"/>
  <c r="AF12" i="30"/>
  <c r="AA21" i="33" l="1"/>
  <c r="AH21" i="33" s="1"/>
  <c r="AE21" i="33"/>
  <c r="AB21" i="33"/>
  <c r="AL21" i="33"/>
  <c r="AF11" i="29"/>
  <c r="AD11" i="29"/>
  <c r="AG12" i="30"/>
  <c r="AI12" i="30"/>
  <c r="AD21" i="33" l="1"/>
  <c r="AF21" i="33"/>
  <c r="AG11" i="29"/>
  <c r="AI11" i="29"/>
  <c r="AJ12" i="30"/>
  <c r="AK12" i="30" s="1"/>
  <c r="AM12" i="30" s="1"/>
  <c r="Y13" i="30" s="1"/>
  <c r="Z13" i="30" s="1"/>
  <c r="AI21" i="33"/>
  <c r="AG21" i="33"/>
  <c r="AJ11" i="29" l="1"/>
  <c r="AK11" i="29" s="1"/>
  <c r="AM11" i="29" s="1"/>
  <c r="Y12" i="29" s="1"/>
  <c r="AL12" i="29" s="1"/>
  <c r="AL13" i="30"/>
  <c r="AE13" i="30"/>
  <c r="AB13" i="30"/>
  <c r="AC13" i="30"/>
  <c r="AA13" i="30"/>
  <c r="AH13" i="30" s="1"/>
  <c r="AJ21" i="33"/>
  <c r="AK21" i="33" s="1"/>
  <c r="AM21" i="33" s="1"/>
  <c r="Z12" i="29" l="1"/>
  <c r="AB12" i="29" s="1"/>
  <c r="AD13" i="30"/>
  <c r="AF13" i="30"/>
  <c r="AE12" i="29" l="1"/>
  <c r="AC12" i="29"/>
  <c r="AA12" i="29"/>
  <c r="AH12" i="29" s="1"/>
  <c r="AG13" i="30"/>
  <c r="AI13" i="30"/>
  <c r="AD12" i="29" l="1"/>
  <c r="AF12" i="29"/>
  <c r="AI12" i="29"/>
  <c r="AJ13" i="30"/>
  <c r="AK13" i="30" s="1"/>
  <c r="AM13" i="30" s="1"/>
  <c r="Y14" i="30" s="1"/>
  <c r="Z14" i="30" s="1"/>
  <c r="AC14" i="30" s="1"/>
  <c r="AG12" i="29" l="1"/>
  <c r="AJ12" i="29" s="1"/>
  <c r="AK12" i="29" s="1"/>
  <c r="AM12" i="29" s="1"/>
  <c r="Y13" i="29" s="1"/>
  <c r="AL13" i="29" s="1"/>
  <c r="AE14" i="30"/>
  <c r="AA14" i="30"/>
  <c r="AH14" i="30" s="1"/>
  <c r="AB14" i="30"/>
  <c r="AL14" i="30"/>
  <c r="Z13" i="29" l="1"/>
  <c r="AE13" i="29" s="1"/>
  <c r="AF14" i="30"/>
  <c r="AD14" i="30"/>
  <c r="AB13" i="29" l="1"/>
  <c r="AC13" i="29"/>
  <c r="AA13" i="29"/>
  <c r="AH13" i="29" s="1"/>
  <c r="AI14" i="30"/>
  <c r="AG14" i="30"/>
  <c r="AD13" i="29" l="1"/>
  <c r="AF13" i="29"/>
  <c r="AJ14" i="30"/>
  <c r="AK14" i="30" s="1"/>
  <c r="AM14" i="30" s="1"/>
  <c r="Y15" i="30" s="1"/>
  <c r="AL15" i="30" s="1"/>
  <c r="AI13" i="29" l="1"/>
  <c r="AG13" i="29"/>
  <c r="Z15" i="30"/>
  <c r="AB15" i="30" s="1"/>
  <c r="AJ13" i="29" l="1"/>
  <c r="AK13" i="29" s="1"/>
  <c r="AM13" i="29" s="1"/>
  <c r="Y14" i="29" s="1"/>
  <c r="Z14" i="29" s="1"/>
  <c r="AL14" i="29"/>
  <c r="AA15" i="30"/>
  <c r="AH15" i="30" s="1"/>
  <c r="AC15" i="30"/>
  <c r="AB14" i="29"/>
  <c r="AA14" i="29"/>
  <c r="AH14" i="29" s="1"/>
  <c r="AE14" i="29"/>
  <c r="AC14" i="29"/>
  <c r="AE15" i="30"/>
  <c r="AF15" i="30" l="1"/>
  <c r="AD15" i="30"/>
  <c r="AF14" i="29"/>
  <c r="AD14" i="29"/>
  <c r="AI15" i="30" l="1"/>
  <c r="AG15" i="30"/>
  <c r="AG14" i="29"/>
  <c r="AI14" i="29"/>
  <c r="AJ15" i="30" l="1"/>
  <c r="AK15" i="30" s="1"/>
  <c r="AM15" i="30" s="1"/>
  <c r="Y16" i="30" s="1"/>
  <c r="AL16" i="30" s="1"/>
  <c r="AJ14" i="29"/>
  <c r="AK14" i="29" s="1"/>
  <c r="AM14" i="29" s="1"/>
  <c r="Y15" i="29" s="1"/>
  <c r="Z15" i="29" s="1"/>
  <c r="AE15" i="29" s="1"/>
  <c r="Z16" i="30" l="1"/>
  <c r="AC15" i="29"/>
  <c r="AA15" i="29"/>
  <c r="AH15" i="29" s="1"/>
  <c r="AL15" i="29"/>
  <c r="AB15" i="29"/>
  <c r="AA16" i="30" l="1"/>
  <c r="AH16" i="30" s="1"/>
  <c r="AB16" i="30"/>
  <c r="AC16" i="30"/>
  <c r="AE16" i="30"/>
  <c r="AF15" i="29"/>
  <c r="AD15" i="29"/>
  <c r="AF16" i="30" l="1"/>
  <c r="AD16" i="30"/>
  <c r="AI16" i="30" s="1"/>
  <c r="AI15" i="29"/>
  <c r="AG15" i="29"/>
  <c r="AG16" i="30" l="1"/>
  <c r="AJ16" i="30" s="1"/>
  <c r="AK16" i="30" s="1"/>
  <c r="AM16" i="30" s="1"/>
  <c r="Y17" i="30" s="1"/>
  <c r="AJ15" i="29"/>
  <c r="AK15" i="29" s="1"/>
  <c r="AM15" i="29" s="1"/>
  <c r="Y16" i="29" s="1"/>
  <c r="Z16" i="29" s="1"/>
  <c r="AB16" i="29" s="1"/>
  <c r="Z17" i="30" l="1"/>
  <c r="AL17" i="30"/>
  <c r="AA16" i="29"/>
  <c r="AH16" i="29" s="1"/>
  <c r="AE16" i="29"/>
  <c r="AC16" i="29"/>
  <c r="AL16" i="29"/>
  <c r="AC17" i="30" l="1"/>
  <c r="AE17" i="30"/>
  <c r="AA17" i="30"/>
  <c r="AH17" i="30" s="1"/>
  <c r="AB17" i="30"/>
  <c r="AD16" i="29"/>
  <c r="AF16" i="29"/>
  <c r="AF17" i="30" l="1"/>
  <c r="AD17" i="30"/>
  <c r="AG16" i="29"/>
  <c r="AI16" i="29"/>
  <c r="AI17" i="30" l="1"/>
  <c r="AG17" i="30"/>
  <c r="AJ16" i="29"/>
  <c r="AK16" i="29" s="1"/>
  <c r="AM16" i="29" s="1"/>
  <c r="Y17" i="29" s="1"/>
  <c r="AL17" i="29" s="1"/>
  <c r="AJ17" i="30" l="1"/>
  <c r="AK17" i="30" s="1"/>
  <c r="AM17" i="30" s="1"/>
  <c r="Y18" i="30" s="1"/>
  <c r="Z18" i="30" s="1"/>
  <c r="Z17" i="29"/>
  <c r="AE17" i="29" s="1"/>
  <c r="AA17" i="29"/>
  <c r="AH17" i="29" s="1"/>
  <c r="AB17" i="29"/>
  <c r="AC17" i="29"/>
  <c r="AL18" i="30" l="1"/>
  <c r="AB18" i="30"/>
  <c r="AC18" i="30"/>
  <c r="AE18" i="30"/>
  <c r="AA18" i="30"/>
  <c r="AH18" i="30" s="1"/>
  <c r="AF17" i="29"/>
  <c r="AD17" i="29"/>
  <c r="AF18" i="30" l="1"/>
  <c r="AD18" i="30"/>
  <c r="AI18" i="30" s="1"/>
  <c r="AG17" i="29"/>
  <c r="AI17" i="29"/>
  <c r="AG18" i="30" l="1"/>
  <c r="AJ18" i="30" s="1"/>
  <c r="AK18" i="30" s="1"/>
  <c r="AM18" i="30" s="1"/>
  <c r="Y19" i="30" s="1"/>
  <c r="AJ17" i="29"/>
  <c r="AK17" i="29" s="1"/>
  <c r="AM17" i="29" s="1"/>
  <c r="Y18" i="29" s="1"/>
  <c r="Z18" i="29" s="1"/>
  <c r="AC18" i="29" s="1"/>
  <c r="Z19" i="30" l="1"/>
  <c r="AL19" i="30"/>
  <c r="AB18" i="29"/>
  <c r="AA18" i="29"/>
  <c r="AH18" i="29" s="1"/>
  <c r="AE18" i="29"/>
  <c r="AL18" i="29"/>
  <c r="AB19" i="30" l="1"/>
  <c r="AA19" i="30"/>
  <c r="AH19" i="30" s="1"/>
  <c r="AE19" i="30"/>
  <c r="AF19" i="30" s="1"/>
  <c r="AC19" i="30"/>
  <c r="AD19" i="30" s="1"/>
  <c r="AF18" i="29"/>
  <c r="AD18" i="29"/>
  <c r="AG19" i="30" l="1"/>
  <c r="AI19" i="30"/>
  <c r="AJ19" i="30" s="1"/>
  <c r="AK19" i="30" s="1"/>
  <c r="AM19" i="30" s="1"/>
  <c r="Y20" i="30" s="1"/>
  <c r="AG18" i="29"/>
  <c r="AI18" i="29"/>
  <c r="AJ18" i="29" s="1"/>
  <c r="AK18" i="29" s="1"/>
  <c r="AM18" i="29" s="1"/>
  <c r="Y19" i="29" s="1"/>
  <c r="AL19" i="29" s="1"/>
  <c r="AL20" i="30" l="1"/>
  <c r="Z20" i="30"/>
  <c r="Z19" i="29"/>
  <c r="AB19" i="29" s="1"/>
  <c r="AC20" i="30" l="1"/>
  <c r="AE20" i="30"/>
  <c r="AB20" i="30"/>
  <c r="AA20" i="30"/>
  <c r="AH20" i="30" s="1"/>
  <c r="AC19" i="29"/>
  <c r="AE19" i="29"/>
  <c r="AA19" i="29"/>
  <c r="AH19" i="29" s="1"/>
  <c r="AF20" i="30" l="1"/>
  <c r="AD20" i="30"/>
  <c r="AI20" i="30" s="1"/>
  <c r="AD19" i="29"/>
  <c r="AF19" i="29"/>
  <c r="AG20" i="30" l="1"/>
  <c r="AJ20" i="30" s="1"/>
  <c r="AK20" i="30" s="1"/>
  <c r="AM20" i="30" s="1"/>
  <c r="Y21" i="30" s="1"/>
  <c r="AG19" i="29"/>
  <c r="AI19" i="29"/>
  <c r="AJ19" i="29" s="1"/>
  <c r="AK19" i="29" s="1"/>
  <c r="AM19" i="29" s="1"/>
  <c r="Y20" i="29" s="1"/>
  <c r="Z20" i="29" s="1"/>
  <c r="AA20" i="29" s="1"/>
  <c r="AH20" i="29" s="1"/>
  <c r="Z21" i="30" l="1"/>
  <c r="AL21" i="30"/>
  <c r="AL20" i="29"/>
  <c r="AB20" i="29"/>
  <c r="AC20" i="29"/>
  <c r="AE20" i="29"/>
  <c r="AF20" i="29" s="1"/>
  <c r="AE21" i="30" l="1"/>
  <c r="AA21" i="30"/>
  <c r="AH21" i="30" s="1"/>
  <c r="AB21" i="30"/>
  <c r="AC21" i="30"/>
  <c r="AD20" i="29"/>
  <c r="AI20" i="29" s="1"/>
  <c r="AD21" i="30" l="1"/>
  <c r="AG20" i="29"/>
  <c r="AF21" i="30"/>
  <c r="AG21" i="30" s="1"/>
  <c r="AJ20" i="29"/>
  <c r="AK20" i="29" s="1"/>
  <c r="AM20" i="29" s="1"/>
  <c r="Y21" i="29" s="1"/>
  <c r="AL21" i="29" s="1"/>
  <c r="AI21" i="30" l="1"/>
  <c r="AJ21" i="30" s="1"/>
  <c r="AK21" i="30" s="1"/>
  <c r="AM21" i="30" s="1"/>
  <c r="Y22" i="30" s="1"/>
  <c r="Z21" i="29"/>
  <c r="AC21" i="29" s="1"/>
  <c r="AB21" i="29"/>
  <c r="AE21" i="29"/>
  <c r="Z22" i="30" l="1"/>
  <c r="AL22" i="30"/>
  <c r="AA21" i="29"/>
  <c r="AH21" i="29" s="1"/>
  <c r="AC22" i="30" l="1"/>
  <c r="AB22" i="30"/>
  <c r="AE22" i="30"/>
  <c r="AA22" i="30"/>
  <c r="AH22" i="30" s="1"/>
  <c r="AF21" i="29"/>
  <c r="AD21" i="29"/>
  <c r="AG21" i="29"/>
  <c r="AI21" i="29" l="1"/>
  <c r="AD22" i="30"/>
  <c r="AF22" i="30"/>
  <c r="AJ21" i="29"/>
  <c r="AK21" i="29" s="1"/>
  <c r="AM21" i="29" s="1"/>
  <c r="Y22" i="29" s="1"/>
  <c r="Z22" i="29" s="1"/>
  <c r="AG22" i="30" l="1"/>
  <c r="AI22" i="30"/>
  <c r="AJ22" i="30" s="1"/>
  <c r="AK22" i="30" s="1"/>
  <c r="AM22" i="30" s="1"/>
  <c r="Y23" i="30" s="1"/>
  <c r="AL22" i="29"/>
  <c r="AB22" i="29"/>
  <c r="AA22" i="29"/>
  <c r="AH22" i="29" s="1"/>
  <c r="AE22" i="29"/>
  <c r="AC22" i="29"/>
  <c r="Z23" i="30" l="1"/>
  <c r="AL23" i="30"/>
  <c r="AD22" i="29"/>
  <c r="AF22" i="29"/>
  <c r="AE23" i="30" l="1"/>
  <c r="AA23" i="30"/>
  <c r="AH23" i="30" s="1"/>
  <c r="AC23" i="30"/>
  <c r="AB23" i="30"/>
  <c r="AG22" i="29"/>
  <c r="AI22" i="29"/>
  <c r="AD23" i="30" l="1"/>
  <c r="AF23" i="30"/>
  <c r="AG23" i="30" s="1"/>
  <c r="AJ22" i="29"/>
  <c r="AK22" i="29" s="1"/>
  <c r="AM22" i="29" s="1"/>
  <c r="Y23" i="29" s="1"/>
  <c r="AL23" i="29" s="1"/>
  <c r="AI23" i="30" l="1"/>
  <c r="AJ23" i="30" s="1"/>
  <c r="AK23" i="30" s="1"/>
  <c r="AM23" i="30" s="1"/>
  <c r="Y24" i="30" s="1"/>
  <c r="Z23" i="29"/>
  <c r="AB23" i="29" s="1"/>
  <c r="AL24" i="30" l="1"/>
  <c r="Z24" i="30"/>
  <c r="AC23" i="29"/>
  <c r="AE23" i="29"/>
  <c r="AA23" i="29"/>
  <c r="AH23" i="29" s="1"/>
  <c r="AB24" i="30" l="1"/>
  <c r="AC24" i="30"/>
  <c r="AE24" i="30"/>
  <c r="AA24" i="30"/>
  <c r="AH24" i="30" s="1"/>
  <c r="AF23" i="29"/>
  <c r="AD23" i="29"/>
  <c r="AI23" i="29" s="1"/>
  <c r="AF24" i="30" l="1"/>
  <c r="AD24" i="30"/>
  <c r="AI24" i="30" s="1"/>
  <c r="AG23" i="29"/>
  <c r="AJ23" i="29" s="1"/>
  <c r="AK23" i="29" s="1"/>
  <c r="AM23" i="29" s="1"/>
  <c r="Y24" i="29" s="1"/>
  <c r="AL24" i="29" s="1"/>
  <c r="AG24" i="30" l="1"/>
  <c r="AJ24" i="30" s="1"/>
  <c r="AK24" i="30" s="1"/>
  <c r="AM24" i="30" s="1"/>
  <c r="Y25" i="30" s="1"/>
  <c r="Z24" i="29"/>
  <c r="AL25" i="30" l="1"/>
  <c r="Z25" i="30"/>
  <c r="AA24" i="29"/>
  <c r="AH24" i="29" s="1"/>
  <c r="AB24" i="29"/>
  <c r="AE24" i="29"/>
  <c r="AC24" i="29"/>
  <c r="AC25" i="30" l="1"/>
  <c r="AB25" i="30"/>
  <c r="AA25" i="30"/>
  <c r="AH25" i="30" s="1"/>
  <c r="AE25" i="30"/>
  <c r="AF24" i="29"/>
  <c r="AD24" i="29"/>
  <c r="AF25" i="30" l="1"/>
  <c r="AD25" i="30"/>
  <c r="AI25" i="30" s="1"/>
  <c r="AI24" i="29"/>
  <c r="AG24" i="29"/>
  <c r="AG25" i="30" l="1"/>
  <c r="AJ25" i="30" s="1"/>
  <c r="AK25" i="30" s="1"/>
  <c r="AM25" i="30" s="1"/>
  <c r="Y26" i="30" s="1"/>
  <c r="AJ24" i="29"/>
  <c r="AK24" i="29" s="1"/>
  <c r="AM24" i="29" s="1"/>
  <c r="Y25" i="29" s="1"/>
  <c r="Z26" i="30" l="1"/>
  <c r="AL26" i="30"/>
  <c r="AL25" i="29"/>
  <c r="Z25" i="29"/>
  <c r="AA26" i="30" l="1"/>
  <c r="AH26" i="30" s="1"/>
  <c r="AB26" i="30"/>
  <c r="AE26" i="30"/>
  <c r="AC26" i="30"/>
  <c r="AB25" i="29"/>
  <c r="AA25" i="29"/>
  <c r="AH25" i="29" s="1"/>
  <c r="AC25" i="29"/>
  <c r="AE25" i="29"/>
  <c r="AD26" i="30" l="1"/>
  <c r="AF26" i="30"/>
  <c r="AG26" i="30" s="1"/>
  <c r="AF25" i="29"/>
  <c r="AD25" i="29"/>
  <c r="AI26" i="30" l="1"/>
  <c r="AJ26" i="30" s="1"/>
  <c r="AK26" i="30" s="1"/>
  <c r="AM26" i="30" s="1"/>
  <c r="Y27" i="30" s="1"/>
  <c r="Z27" i="30" s="1"/>
  <c r="AI25" i="29"/>
  <c r="AG25" i="29"/>
  <c r="AL27" i="30" l="1"/>
  <c r="AA27" i="30"/>
  <c r="AH27" i="30" s="1"/>
  <c r="AB27" i="30"/>
  <c r="AC27" i="30"/>
  <c r="AE27" i="30"/>
  <c r="AF27" i="30" s="1"/>
  <c r="AJ25" i="29"/>
  <c r="AK25" i="29" s="1"/>
  <c r="AM25" i="29" s="1"/>
  <c r="Y26" i="29" s="1"/>
  <c r="Z26" i="29" s="1"/>
  <c r="AE26" i="29" s="1"/>
  <c r="AL26" i="29"/>
  <c r="AC26" i="29"/>
  <c r="AA26" i="29"/>
  <c r="AH26" i="29" s="1"/>
  <c r="AB26" i="29"/>
  <c r="AD27" i="30" l="1"/>
  <c r="AG27" i="30"/>
  <c r="AI27" i="30"/>
  <c r="AJ27" i="30" s="1"/>
  <c r="AK27" i="30" s="1"/>
  <c r="AM27" i="30" s="1"/>
  <c r="Y28" i="30" s="1"/>
  <c r="AF26" i="29"/>
  <c r="AD26" i="29"/>
  <c r="AI26" i="29" l="1"/>
  <c r="Z28" i="30"/>
  <c r="AL28" i="30"/>
  <c r="AG26" i="29"/>
  <c r="AJ26" i="29" s="1"/>
  <c r="AK26" i="29" s="1"/>
  <c r="AM26" i="29" s="1"/>
  <c r="Y27" i="29" s="1"/>
  <c r="AA28" i="30" l="1"/>
  <c r="AH28" i="30" s="1"/>
  <c r="AC28" i="30"/>
  <c r="AE28" i="30"/>
  <c r="AB28" i="30"/>
  <c r="Z27" i="29"/>
  <c r="AL27" i="29"/>
  <c r="AF28" i="30" l="1"/>
  <c r="AD28" i="30"/>
  <c r="AG28" i="30" s="1"/>
  <c r="AI28" i="30"/>
  <c r="AJ28" i="30" s="1"/>
  <c r="AK28" i="30" s="1"/>
  <c r="AM28" i="30" s="1"/>
  <c r="Y29" i="30" s="1"/>
  <c r="AB27" i="29"/>
  <c r="AA27" i="29"/>
  <c r="AH27" i="29" s="1"/>
  <c r="AE27" i="29"/>
  <c r="AC27" i="29"/>
  <c r="AL29" i="30" l="1"/>
  <c r="Z29" i="30"/>
  <c r="AD27" i="29"/>
  <c r="AF27" i="29"/>
  <c r="AE29" i="30" l="1"/>
  <c r="AA29" i="30"/>
  <c r="AH29" i="30" s="1"/>
  <c r="AC29" i="30"/>
  <c r="AB29" i="30"/>
  <c r="AG27" i="29"/>
  <c r="AI27" i="29"/>
  <c r="AD29" i="30" l="1"/>
  <c r="AF29" i="30"/>
  <c r="AG29" i="30" s="1"/>
  <c r="AJ27" i="29"/>
  <c r="AK27" i="29" s="1"/>
  <c r="AM27" i="29" s="1"/>
  <c r="Y28" i="29" s="1"/>
  <c r="AL28" i="29" s="1"/>
  <c r="AI29" i="30" l="1"/>
  <c r="AJ29" i="30" s="1"/>
  <c r="AK29" i="30" s="1"/>
  <c r="AM29" i="30" s="1"/>
  <c r="Y30" i="30" s="1"/>
  <c r="Z28" i="29"/>
  <c r="AE28" i="29" s="1"/>
  <c r="Z30" i="30" l="1"/>
  <c r="AL30" i="30"/>
  <c r="AB28" i="29"/>
  <c r="AC28" i="29"/>
  <c r="AA28" i="29"/>
  <c r="AH28" i="29" s="1"/>
  <c r="AE30" i="30" l="1"/>
  <c r="AB30" i="30"/>
  <c r="AA30" i="30"/>
  <c r="AH30" i="30" s="1"/>
  <c r="AC30" i="30"/>
  <c r="AD28" i="29"/>
  <c r="AF28" i="29"/>
  <c r="AD30" i="30" l="1"/>
  <c r="AF30" i="30"/>
  <c r="AG30" i="30" s="1"/>
  <c r="AI28" i="29"/>
  <c r="AG28" i="29"/>
  <c r="AI30" i="30" l="1"/>
  <c r="AJ30" i="30" s="1"/>
  <c r="AK30" i="30" s="1"/>
  <c r="AM30" i="30" s="1"/>
  <c r="Y31" i="30" s="1"/>
  <c r="AJ28" i="29"/>
  <c r="AK28" i="29" s="1"/>
  <c r="AM28" i="29" s="1"/>
  <c r="Y29" i="29" s="1"/>
  <c r="Z29" i="29" s="1"/>
  <c r="Z31" i="30" l="1"/>
  <c r="AL31" i="30"/>
  <c r="AL29" i="29"/>
  <c r="AC29" i="29"/>
  <c r="AB29" i="29"/>
  <c r="AE29" i="29"/>
  <c r="AA29" i="29"/>
  <c r="AH29" i="29" s="1"/>
  <c r="AA31" i="30" l="1"/>
  <c r="AH31" i="30" s="1"/>
  <c r="AC31" i="30"/>
  <c r="AB31" i="30"/>
  <c r="AE31" i="30"/>
  <c r="AF29" i="29"/>
  <c r="AD29" i="29"/>
  <c r="AI29" i="29" s="1"/>
  <c r="AF31" i="30" l="1"/>
  <c r="AD31" i="30"/>
  <c r="AI31" i="30" s="1"/>
  <c r="AG29" i="29"/>
  <c r="AJ29" i="29" s="1"/>
  <c r="AK29" i="29" s="1"/>
  <c r="AM29" i="29" s="1"/>
  <c r="Y30" i="29" s="1"/>
  <c r="AG31" i="30" l="1"/>
  <c r="AJ31" i="30" s="1"/>
  <c r="AK31" i="30" s="1"/>
  <c r="AM31" i="30" s="1"/>
  <c r="Y32" i="30" s="1"/>
  <c r="Z30" i="29"/>
  <c r="AL30" i="29"/>
  <c r="Z32" i="30" l="1"/>
  <c r="AL32" i="30"/>
  <c r="AC30" i="29"/>
  <c r="AA30" i="29"/>
  <c r="AH30" i="29" s="1"/>
  <c r="AB30" i="29"/>
  <c r="AE30" i="29"/>
  <c r="AE32" i="30" l="1"/>
  <c r="AB32" i="30"/>
  <c r="AC32" i="30"/>
  <c r="AA32" i="30"/>
  <c r="AH32" i="30" s="1"/>
  <c r="AF30" i="29"/>
  <c r="AD30" i="29"/>
  <c r="AD32" i="30" l="1"/>
  <c r="AF32" i="30"/>
  <c r="AG32" i="30" s="1"/>
  <c r="AG30" i="29"/>
  <c r="AI30" i="29"/>
  <c r="AI32" i="30" l="1"/>
  <c r="AJ32" i="30" s="1"/>
  <c r="AK32" i="30" s="1"/>
  <c r="AM32" i="30" s="1"/>
  <c r="Y33" i="30" s="1"/>
  <c r="Z33" i="30" s="1"/>
  <c r="AJ30" i="29"/>
  <c r="AK30" i="29" s="1"/>
  <c r="AM30" i="29" s="1"/>
  <c r="Y31" i="29" s="1"/>
  <c r="AL31" i="29" s="1"/>
  <c r="AL33" i="30" l="1"/>
  <c r="AA33" i="30"/>
  <c r="AH33" i="30" s="1"/>
  <c r="AC33" i="30"/>
  <c r="AE33" i="30"/>
  <c r="AB33" i="30"/>
  <c r="Z31" i="29"/>
  <c r="AE31" i="29" s="1"/>
  <c r="AA31" i="29"/>
  <c r="AH31" i="29" s="1"/>
  <c r="AB31" i="29"/>
  <c r="AC31" i="29"/>
  <c r="AF33" i="30" l="1"/>
  <c r="AD33" i="30"/>
  <c r="AD31" i="29"/>
  <c r="AF31" i="29"/>
  <c r="Y35" i="30"/>
  <c r="AG31" i="29" l="1"/>
  <c r="AG33" i="30"/>
  <c r="AI33" i="30"/>
  <c r="AJ33" i="30" s="1"/>
  <c r="AK33" i="30" s="1"/>
  <c r="AM33" i="30" s="1"/>
  <c r="Y34" i="30" s="1"/>
  <c r="AI31" i="29"/>
  <c r="AJ31" i="29" s="1"/>
  <c r="AK31" i="29" s="1"/>
  <c r="AM31" i="29" s="1"/>
  <c r="Y32" i="29" s="1"/>
  <c r="Z32" i="29" s="1"/>
  <c r="Z35" i="30"/>
  <c r="AL35" i="30"/>
  <c r="AL34" i="30" l="1"/>
  <c r="Z34" i="30"/>
  <c r="AL32" i="29"/>
  <c r="AA32" i="29"/>
  <c r="AH32" i="29" s="1"/>
  <c r="AB32" i="29"/>
  <c r="AE32" i="29"/>
  <c r="AC32" i="29"/>
  <c r="AA35" i="30"/>
  <c r="AH35" i="30" s="1"/>
  <c r="AE35" i="30"/>
  <c r="AC35" i="30"/>
  <c r="AB35" i="30"/>
  <c r="AC34" i="30" l="1"/>
  <c r="AB34" i="30"/>
  <c r="AA34" i="30"/>
  <c r="AH34" i="30" s="1"/>
  <c r="AE34" i="30"/>
  <c r="AD32" i="29"/>
  <c r="AF32" i="29"/>
  <c r="AD35" i="30"/>
  <c r="AF35" i="30"/>
  <c r="AF34" i="30" l="1"/>
  <c r="AD34" i="30"/>
  <c r="AG34" i="30" s="1"/>
  <c r="AG32" i="29"/>
  <c r="AI32" i="29"/>
  <c r="AJ32" i="29" s="1"/>
  <c r="AK32" i="29" s="1"/>
  <c r="AM32" i="29" s="1"/>
  <c r="Y33" i="29" s="1"/>
  <c r="AI35" i="30"/>
  <c r="AG35" i="30"/>
  <c r="AI34" i="30" l="1"/>
  <c r="AJ34" i="30" s="1"/>
  <c r="AK34" i="30" s="1"/>
  <c r="AM34" i="30" s="1"/>
  <c r="Y38" i="30" s="1"/>
  <c r="Z33" i="29"/>
  <c r="AL33" i="29"/>
  <c r="AJ35" i="30"/>
  <c r="AK35" i="30" s="1"/>
  <c r="AM35" i="30" s="1"/>
  <c r="Y36" i="30" s="1"/>
  <c r="C14" i="30" s="1"/>
  <c r="AA33" i="29" l="1"/>
  <c r="AH33" i="29" s="1"/>
  <c r="AE33" i="29"/>
  <c r="AC33" i="29"/>
  <c r="AB33" i="29"/>
  <c r="AL36" i="30"/>
  <c r="Z36" i="30"/>
  <c r="C20" i="30" s="1"/>
  <c r="G9" i="30"/>
  <c r="P21" i="30"/>
  <c r="C25" i="30"/>
  <c r="T9" i="30" s="1"/>
  <c r="AF33" i="29" l="1"/>
  <c r="AD33" i="29"/>
  <c r="AC36" i="30"/>
  <c r="AB36" i="30"/>
  <c r="AE36" i="30"/>
  <c r="AA36" i="30"/>
  <c r="AH36" i="30" s="1"/>
  <c r="C35" i="30"/>
  <c r="C30" i="30"/>
  <c r="C31" i="30"/>
  <c r="C38" i="30" s="1"/>
  <c r="C33" i="30"/>
  <c r="C32" i="30"/>
  <c r="P10" i="30"/>
  <c r="AI33" i="29" l="1"/>
  <c r="AG33" i="29"/>
  <c r="AF36" i="30"/>
  <c r="AD36" i="30"/>
  <c r="C34" i="30"/>
  <c r="C36" i="30"/>
  <c r="AJ33" i="29" l="1"/>
  <c r="AK33" i="29" s="1"/>
  <c r="AM33" i="29" s="1"/>
  <c r="Y34" i="29" s="1"/>
  <c r="AL34" i="29" s="1"/>
  <c r="AI36" i="30"/>
  <c r="AG36" i="30"/>
  <c r="C22" i="30"/>
  <c r="C37" i="30"/>
  <c r="Z34" i="29" l="1"/>
  <c r="AJ36" i="30"/>
  <c r="AK36" i="30" s="1"/>
  <c r="AM36" i="30" s="1"/>
  <c r="AE34" i="29"/>
  <c r="AA34" i="29"/>
  <c r="AH34" i="29" s="1"/>
  <c r="AB34" i="29"/>
  <c r="AC34" i="29"/>
  <c r="BC7" i="30"/>
  <c r="P9" i="30"/>
  <c r="P7" i="30"/>
  <c r="C23" i="30"/>
  <c r="AU8" i="30"/>
  <c r="AV8" i="30"/>
  <c r="AD34" i="29" l="1"/>
  <c r="AF34" i="29"/>
  <c r="BE46" i="30"/>
  <c r="BE165" i="30"/>
  <c r="BE90" i="30"/>
  <c r="BE87" i="30"/>
  <c r="BE176" i="30"/>
  <c r="BE174" i="30"/>
  <c r="BE152" i="30"/>
  <c r="BE82" i="30"/>
  <c r="BE164" i="30"/>
  <c r="BE135" i="30"/>
  <c r="BE187" i="30"/>
  <c r="BE172" i="30"/>
  <c r="BE64" i="30"/>
  <c r="BE61" i="30"/>
  <c r="BE127" i="30"/>
  <c r="BE153" i="30"/>
  <c r="BE109" i="30"/>
  <c r="BE146" i="30"/>
  <c r="BE139" i="30"/>
  <c r="BE23" i="30"/>
  <c r="BE50" i="30"/>
  <c r="BE19" i="30"/>
  <c r="BE162" i="30"/>
  <c r="BE17" i="30"/>
  <c r="BE45" i="30"/>
  <c r="BE77" i="30"/>
  <c r="BE121" i="30"/>
  <c r="BE140" i="30"/>
  <c r="BE62" i="30"/>
  <c r="BE110" i="30"/>
  <c r="BE186" i="30"/>
  <c r="BE169" i="30"/>
  <c r="BE53" i="30"/>
  <c r="BE100" i="30"/>
  <c r="BE12" i="30"/>
  <c r="BE60" i="30"/>
  <c r="BE9" i="30"/>
  <c r="BE144" i="30"/>
  <c r="BE116" i="30"/>
  <c r="BE128" i="30"/>
  <c r="BE85" i="30"/>
  <c r="BE97" i="30"/>
  <c r="BE92" i="30"/>
  <c r="BE155" i="30"/>
  <c r="BE67" i="30"/>
  <c r="BE65" i="30"/>
  <c r="BE103" i="30"/>
  <c r="BE183" i="30"/>
  <c r="BE57" i="30"/>
  <c r="BE129" i="30"/>
  <c r="BE142" i="30"/>
  <c r="BE93" i="30"/>
  <c r="BE180" i="30"/>
  <c r="BE10" i="30"/>
  <c r="BE190" i="30"/>
  <c r="BE147" i="30"/>
  <c r="BE20" i="30"/>
  <c r="BE11" i="30"/>
  <c r="BE89" i="30"/>
  <c r="BE177" i="30"/>
  <c r="BE35" i="30"/>
  <c r="BE66" i="30"/>
  <c r="BE71" i="30"/>
  <c r="BE37" i="30"/>
  <c r="BE143" i="30"/>
  <c r="BE56" i="30"/>
  <c r="BE132" i="30"/>
  <c r="BE181" i="30"/>
  <c r="BE36" i="30"/>
  <c r="BE59" i="30"/>
  <c r="BE134" i="30"/>
  <c r="BE41" i="30"/>
  <c r="BE72" i="30"/>
  <c r="BE7" i="30"/>
  <c r="BE91" i="30"/>
  <c r="BE63" i="30"/>
  <c r="BE119" i="30"/>
  <c r="BE70" i="30"/>
  <c r="BE73" i="30"/>
  <c r="BE154" i="30"/>
  <c r="BE44" i="30"/>
  <c r="BE133" i="30"/>
  <c r="BE188" i="30"/>
  <c r="BE78" i="30"/>
  <c r="BE123" i="30"/>
  <c r="BE151" i="30"/>
  <c r="BE95" i="30"/>
  <c r="BE75" i="30"/>
  <c r="BE137" i="30"/>
  <c r="BE48" i="30"/>
  <c r="BE94" i="30"/>
  <c r="BE182" i="30"/>
  <c r="BE126" i="30"/>
  <c r="BE161" i="30"/>
  <c r="BE79" i="30"/>
  <c r="BE107" i="30"/>
  <c r="BE124" i="30"/>
  <c r="BE32" i="30"/>
  <c r="BE114" i="30"/>
  <c r="BE98" i="30"/>
  <c r="BE84" i="30"/>
  <c r="BE122" i="30"/>
  <c r="BE170" i="30"/>
  <c r="BE160" i="30"/>
  <c r="BE157" i="30"/>
  <c r="BE136" i="30"/>
  <c r="BE38" i="30"/>
  <c r="BE117" i="30"/>
  <c r="BE42" i="30"/>
  <c r="BE175" i="30"/>
  <c r="BE14" i="30"/>
  <c r="BE8" i="30"/>
  <c r="BE130" i="30"/>
  <c r="BE101" i="30"/>
  <c r="BE21" i="30"/>
  <c r="BE39" i="30"/>
  <c r="BE33" i="30"/>
  <c r="BE16" i="30"/>
  <c r="BE120" i="30"/>
  <c r="BE125" i="30"/>
  <c r="BE189" i="30"/>
  <c r="BE173" i="30"/>
  <c r="BE99" i="30"/>
  <c r="BE112" i="30"/>
  <c r="BE145" i="30"/>
  <c r="BE115" i="30"/>
  <c r="BE52" i="30"/>
  <c r="BE15" i="30"/>
  <c r="BE102" i="30"/>
  <c r="BE13" i="30"/>
  <c r="BE76" i="30"/>
  <c r="BE27" i="30"/>
  <c r="BE104" i="30"/>
  <c r="BE167" i="30"/>
  <c r="BE24" i="30"/>
  <c r="BE58" i="30"/>
  <c r="BE138" i="30"/>
  <c r="BE150" i="30"/>
  <c r="BE29" i="30"/>
  <c r="BE118" i="30"/>
  <c r="BE69" i="30"/>
  <c r="BE178" i="30"/>
  <c r="BE131" i="30"/>
  <c r="BE28" i="30"/>
  <c r="BE105" i="30"/>
  <c r="BE80" i="30"/>
  <c r="BE159" i="30"/>
  <c r="BE149" i="30"/>
  <c r="BE34" i="30"/>
  <c r="BE49" i="30"/>
  <c r="BE184" i="30"/>
  <c r="BE47" i="30"/>
  <c r="BE179" i="30"/>
  <c r="BE25" i="30"/>
  <c r="BE171" i="30"/>
  <c r="BE74" i="30"/>
  <c r="BE108" i="30"/>
  <c r="BE86" i="30"/>
  <c r="BE141" i="30"/>
  <c r="BE166" i="30"/>
  <c r="BE40" i="30"/>
  <c r="BE88" i="30"/>
  <c r="BE30" i="30"/>
  <c r="BE83" i="30"/>
  <c r="BE111" i="30"/>
  <c r="BE55" i="30"/>
  <c r="BE81" i="30"/>
  <c r="BE113" i="30"/>
  <c r="BE96" i="30"/>
  <c r="BE158" i="30"/>
  <c r="BE68" i="30"/>
  <c r="BE43" i="30"/>
  <c r="BE51" i="30"/>
  <c r="BE31" i="30"/>
  <c r="BE54" i="30"/>
  <c r="BE168" i="30"/>
  <c r="BE156" i="30"/>
  <c r="BE26" i="30"/>
  <c r="BE163" i="30"/>
  <c r="BE191" i="30"/>
  <c r="BE148" i="30"/>
  <c r="BE18" i="30"/>
  <c r="BE106" i="30"/>
  <c r="BE22" i="30"/>
  <c r="BE185" i="30"/>
  <c r="P8" i="30"/>
  <c r="C24" i="30"/>
  <c r="AI34" i="29" l="1"/>
  <c r="AG34" i="29"/>
  <c r="T8" i="30"/>
  <c r="C26" i="30"/>
  <c r="AJ34" i="29" l="1"/>
  <c r="AK34" i="29" s="1"/>
  <c r="AM34" i="29" s="1"/>
  <c r="Y35" i="29" s="1"/>
  <c r="T7" i="30"/>
  <c r="C15" i="30"/>
  <c r="Y38" i="29" l="1"/>
  <c r="Z35" i="29"/>
  <c r="AL35" i="29"/>
  <c r="L16" i="30"/>
  <c r="C16" i="30"/>
  <c r="L17" i="30" s="1"/>
  <c r="Y39" i="30"/>
  <c r="A14" i="30" s="1"/>
  <c r="AE35" i="29" l="1"/>
  <c r="AA35" i="29"/>
  <c r="AH35" i="29" s="1"/>
  <c r="AB35" i="29"/>
  <c r="AC35" i="29"/>
  <c r="AD35" i="29" l="1"/>
  <c r="AF35" i="29"/>
  <c r="AG35" i="29" l="1"/>
  <c r="AI35" i="29"/>
  <c r="AJ35" i="29" s="1"/>
  <c r="AK35" i="29" s="1"/>
  <c r="AM35" i="29" s="1"/>
  <c r="Y36" i="29" s="1"/>
  <c r="C13" i="29" l="1"/>
  <c r="AL36" i="29"/>
  <c r="Z36" i="29"/>
  <c r="Y35" i="42"/>
  <c r="AL35" i="42" s="1"/>
  <c r="C19" i="29" l="1"/>
  <c r="AC36" i="29"/>
  <c r="AA36" i="29"/>
  <c r="AH36" i="29" s="1"/>
  <c r="AE36" i="29"/>
  <c r="AB36" i="29"/>
  <c r="G9" i="29"/>
  <c r="P21" i="29"/>
  <c r="C24" i="29"/>
  <c r="T8" i="29" s="1"/>
  <c r="Z35" i="42"/>
  <c r="AB35" i="42" s="1"/>
  <c r="AF36" i="29" l="1"/>
  <c r="AD36" i="29"/>
  <c r="C32" i="29"/>
  <c r="C34" i="29"/>
  <c r="C30" i="29"/>
  <c r="C37" i="29" s="1"/>
  <c r="C31" i="29"/>
  <c r="C29" i="29"/>
  <c r="P9" i="29"/>
  <c r="AC35" i="42"/>
  <c r="AE35" i="42"/>
  <c r="AA35" i="42"/>
  <c r="AH35" i="42" s="1"/>
  <c r="AG36" i="29" l="1"/>
  <c r="C35" i="29"/>
  <c r="C33" i="29"/>
  <c r="AI36" i="29"/>
  <c r="AD35" i="42"/>
  <c r="AF35" i="42"/>
  <c r="AJ36" i="29" l="1"/>
  <c r="AK36" i="29" s="1"/>
  <c r="AM36" i="29" s="1"/>
  <c r="C21" i="29"/>
  <c r="P6" i="29"/>
  <c r="AU8" i="29"/>
  <c r="C36" i="29"/>
  <c r="AG35" i="42"/>
  <c r="AI35" i="42"/>
  <c r="P8" i="29" l="1"/>
  <c r="BC7" i="29"/>
  <c r="C22" i="29"/>
  <c r="AV8" i="29"/>
  <c r="AJ35" i="42"/>
  <c r="AK35" i="42" s="1"/>
  <c r="AM35" i="42" s="1"/>
  <c r="Y36" i="42" s="1"/>
  <c r="C15" i="42" s="1"/>
  <c r="S16" i="42" s="1"/>
  <c r="C23" i="29" l="1"/>
  <c r="P7" i="29"/>
  <c r="BE22" i="29"/>
  <c r="BE62" i="29"/>
  <c r="BE57" i="29"/>
  <c r="BE18" i="29"/>
  <c r="BE15" i="29"/>
  <c r="BE106" i="29"/>
  <c r="BE87" i="29"/>
  <c r="BE60" i="29"/>
  <c r="BE101" i="29"/>
  <c r="BE49" i="29"/>
  <c r="BE99" i="29"/>
  <c r="BE35" i="29"/>
  <c r="BE14" i="29"/>
  <c r="BE16" i="29"/>
  <c r="BE89" i="29"/>
  <c r="BE72" i="29"/>
  <c r="BE71" i="29"/>
  <c r="BE61" i="29"/>
  <c r="BE98" i="29"/>
  <c r="BE32" i="29"/>
  <c r="BE40" i="29"/>
  <c r="BE24" i="29"/>
  <c r="BE30" i="29"/>
  <c r="BE47" i="29"/>
  <c r="BE84" i="29"/>
  <c r="BE78" i="29"/>
  <c r="BE52" i="29"/>
  <c r="BE13" i="29"/>
  <c r="BE48" i="29"/>
  <c r="BE43" i="29"/>
  <c r="BE81" i="29"/>
  <c r="BE103" i="29"/>
  <c r="BE74" i="29"/>
  <c r="BE29" i="29"/>
  <c r="BE105" i="29"/>
  <c r="BE33" i="29"/>
  <c r="BE23" i="29"/>
  <c r="BE58" i="29"/>
  <c r="BE26" i="29"/>
  <c r="BE44" i="29"/>
  <c r="BE7" i="29"/>
  <c r="BE25" i="29"/>
  <c r="BE28" i="29"/>
  <c r="BE54" i="29"/>
  <c r="BE80" i="29"/>
  <c r="BE8" i="29"/>
  <c r="BE20" i="29"/>
  <c r="BE34" i="29"/>
  <c r="BE12" i="29"/>
  <c r="BE82" i="29"/>
  <c r="BE76" i="29"/>
  <c r="BE53" i="29"/>
  <c r="BE102" i="29"/>
  <c r="BE91" i="29"/>
  <c r="BE97" i="29"/>
  <c r="BE85" i="29"/>
  <c r="BE75" i="29"/>
  <c r="BE69" i="29"/>
  <c r="BE10" i="29"/>
  <c r="BE67" i="29"/>
  <c r="BE73" i="29"/>
  <c r="BE70" i="29"/>
  <c r="BE96" i="29"/>
  <c r="BE95" i="29"/>
  <c r="BE11" i="29"/>
  <c r="BE66" i="29"/>
  <c r="BE93" i="29"/>
  <c r="BE51" i="29"/>
  <c r="BE100" i="29"/>
  <c r="BE104" i="29"/>
  <c r="BE88" i="29"/>
  <c r="BE21" i="29"/>
  <c r="BE110" i="29"/>
  <c r="BE27" i="29"/>
  <c r="BE92" i="29"/>
  <c r="BE41" i="29"/>
  <c r="BE63" i="29"/>
  <c r="BE86" i="29"/>
  <c r="BE83" i="29"/>
  <c r="BE42" i="29"/>
  <c r="BE36" i="29"/>
  <c r="BE17" i="29"/>
  <c r="BE9" i="29"/>
  <c r="BE46" i="29"/>
  <c r="BE65" i="29"/>
  <c r="BE56" i="29"/>
  <c r="BE108" i="29"/>
  <c r="BE19" i="29"/>
  <c r="BE77" i="29"/>
  <c r="BE31" i="29"/>
  <c r="BE109" i="29"/>
  <c r="BE50" i="29"/>
  <c r="BE38" i="29"/>
  <c r="BE55" i="29"/>
  <c r="BE111" i="29"/>
  <c r="BE64" i="29"/>
  <c r="BE107" i="29"/>
  <c r="BE94" i="29"/>
  <c r="BE68" i="29"/>
  <c r="BE37" i="29"/>
  <c r="BE39" i="29"/>
  <c r="BE45" i="29"/>
  <c r="BE79" i="29"/>
  <c r="BE59" i="29"/>
  <c r="BE90" i="29"/>
  <c r="AL36" i="42"/>
  <c r="Z36" i="42"/>
  <c r="AA36" i="42" s="1"/>
  <c r="AH36" i="42" s="1"/>
  <c r="AG40" i="42" s="1"/>
  <c r="L13" i="42"/>
  <c r="C26" i="42"/>
  <c r="S8" i="42" s="1"/>
  <c r="C21" i="42"/>
  <c r="C32" i="42" s="1"/>
  <c r="C39" i="42" s="1"/>
  <c r="AG41" i="42" s="1"/>
  <c r="AE36" i="42"/>
  <c r="AC36" i="42"/>
  <c r="AB36" i="42"/>
  <c r="C25" i="29" l="1"/>
  <c r="T7" i="29"/>
  <c r="AF36" i="42"/>
  <c r="C36" i="42"/>
  <c r="C37" i="42" s="1"/>
  <c r="C34" i="42"/>
  <c r="S12" i="42"/>
  <c r="C33" i="42"/>
  <c r="C31" i="42"/>
  <c r="AD36" i="42"/>
  <c r="T6" i="29" l="1"/>
  <c r="C14" i="29"/>
  <c r="AG36" i="42"/>
  <c r="C35" i="42"/>
  <c r="C23" i="42" s="1"/>
  <c r="S9" i="42" s="1"/>
  <c r="AI36" i="42"/>
  <c r="L8" i="29" l="1"/>
  <c r="C15" i="29"/>
  <c r="L9" i="29" s="1"/>
  <c r="Y39" i="29"/>
  <c r="A13" i="29" s="1"/>
  <c r="AJ36" i="42"/>
  <c r="AK36" i="42" s="1"/>
  <c r="AM36" i="42" s="1"/>
  <c r="S43" i="42"/>
  <c r="A24" i="42"/>
  <c r="C38" i="42"/>
  <c r="S11" i="42" s="1"/>
  <c r="AU8" i="42"/>
  <c r="AV8" i="42" s="1"/>
  <c r="C24" i="42" s="1"/>
  <c r="C25" i="42" s="1"/>
  <c r="S7" i="42" s="1"/>
  <c r="A38" i="42" l="1"/>
  <c r="C27" i="42"/>
  <c r="S10" i="42"/>
  <c r="S44" i="42"/>
  <c r="S6" i="42" l="1"/>
  <c r="C16" i="42"/>
  <c r="S45" i="42"/>
  <c r="C17" i="42" l="1"/>
  <c r="G11" i="42"/>
  <c r="O13" i="42" l="1"/>
  <c r="G12" i="42"/>
  <c r="AI7" i="42"/>
  <c r="AJ7" i="42" s="1"/>
  <c r="AK7" i="42" s="1"/>
  <c r="AM7" i="42" s="1"/>
  <c r="Y8" i="42" s="1"/>
  <c r="Z8" i="42" l="1"/>
  <c r="AL8" i="42"/>
  <c r="AE8" i="42" l="1"/>
  <c r="AB8" i="42"/>
  <c r="AC8" i="42"/>
  <c r="AA8" i="42"/>
  <c r="AH8" i="42" s="1"/>
  <c r="AD8" i="42" l="1"/>
  <c r="AF8" i="42"/>
  <c r="AG8" i="42" l="1"/>
  <c r="AI8" i="42"/>
  <c r="AJ8" i="42" s="1"/>
  <c r="AK8" i="42" s="1"/>
  <c r="AM8" i="42" s="1"/>
  <c r="Y9" i="42" s="1"/>
  <c r="Z9" i="42" l="1"/>
  <c r="AL9" i="42"/>
  <c r="AA9" i="42" l="1"/>
  <c r="AH9" i="42" s="1"/>
  <c r="AC9" i="42"/>
  <c r="AB9" i="42"/>
  <c r="AE9" i="42"/>
  <c r="AF9" i="42" l="1"/>
  <c r="AD9" i="42"/>
  <c r="AI9" i="42" s="1"/>
  <c r="AG9" i="42" l="1"/>
  <c r="AJ9" i="42" s="1"/>
  <c r="AK9" i="42" s="1"/>
  <c r="AM9" i="42" s="1"/>
  <c r="Y10" i="42" s="1"/>
  <c r="AL10" i="42" s="1"/>
  <c r="Z10" i="42"/>
  <c r="AA10" i="42" l="1"/>
  <c r="AH10" i="42" s="1"/>
  <c r="AB10" i="42"/>
  <c r="AE10" i="42"/>
  <c r="AC10" i="42"/>
  <c r="AD10" i="42" l="1"/>
  <c r="AF10" i="42"/>
  <c r="AG10" i="42" l="1"/>
  <c r="AI10" i="42"/>
  <c r="AJ10" i="42" s="1"/>
  <c r="AK10" i="42" s="1"/>
  <c r="AM10" i="42" s="1"/>
  <c r="Y11" i="42" s="1"/>
  <c r="AL11" i="42" l="1"/>
  <c r="Z11" i="42"/>
  <c r="AE11" i="42" l="1"/>
  <c r="AC11" i="42"/>
  <c r="AB11" i="42"/>
  <c r="AA11" i="42"/>
  <c r="AH11" i="42" s="1"/>
  <c r="AD11" i="42" l="1"/>
  <c r="AF11" i="42"/>
  <c r="AI11" i="42" l="1"/>
  <c r="AG11" i="42"/>
  <c r="AJ11" i="42" l="1"/>
  <c r="AK11" i="42" s="1"/>
  <c r="AM11" i="42" s="1"/>
  <c r="Y12" i="42" s="1"/>
  <c r="AL12" i="42" l="1"/>
  <c r="Z12" i="42"/>
  <c r="AE12" i="42" l="1"/>
  <c r="AA12" i="42"/>
  <c r="AH12" i="42" s="1"/>
  <c r="AC12" i="42"/>
  <c r="AB12" i="42"/>
  <c r="AD12" i="42" l="1"/>
  <c r="AF12" i="42"/>
  <c r="AG12" i="42" l="1"/>
  <c r="AI12" i="42"/>
  <c r="AJ12" i="42" s="1"/>
  <c r="AK12" i="42" s="1"/>
  <c r="AM12" i="42" s="1"/>
  <c r="Y13" i="42" s="1"/>
  <c r="Z13" i="42" l="1"/>
  <c r="AL13" i="42"/>
  <c r="AA13" i="42" l="1"/>
  <c r="AH13" i="42" s="1"/>
  <c r="AE13" i="42"/>
  <c r="AC13" i="42"/>
  <c r="AB13" i="42"/>
  <c r="AF13" i="42" l="1"/>
  <c r="AD13" i="42"/>
  <c r="AG13" i="42" s="1"/>
  <c r="AI13" i="42" l="1"/>
  <c r="AJ13" i="42" s="1"/>
  <c r="AK13" i="42" s="1"/>
  <c r="AM13" i="42" s="1"/>
  <c r="Y14" i="42" s="1"/>
  <c r="Z14" i="42" l="1"/>
  <c r="AL14" i="42"/>
  <c r="AA14" i="42" l="1"/>
  <c r="AH14" i="42" s="1"/>
  <c r="AB14" i="42"/>
  <c r="AC14" i="42"/>
  <c r="AE14" i="42"/>
  <c r="AF14" i="42" l="1"/>
  <c r="AD14" i="42"/>
  <c r="AI14" i="42" s="1"/>
  <c r="AG14" i="42" l="1"/>
  <c r="AJ14" i="42" s="1"/>
  <c r="AK14" i="42" s="1"/>
  <c r="AM14" i="42" s="1"/>
  <c r="Y15" i="42" s="1"/>
  <c r="Z15" i="42"/>
  <c r="AL15" i="42"/>
  <c r="AE15" i="42" l="1"/>
  <c r="AB15" i="42"/>
  <c r="AC15" i="42"/>
  <c r="AA15" i="42"/>
  <c r="AH15" i="42" s="1"/>
  <c r="AD15" i="42" l="1"/>
  <c r="AF15" i="42"/>
  <c r="AG15" i="42" l="1"/>
  <c r="AI15" i="42"/>
  <c r="Z16" i="42"/>
  <c r="AL16" i="42"/>
  <c r="AJ15" i="42" l="1"/>
  <c r="AK15" i="42" s="1"/>
  <c r="AM15" i="42" s="1"/>
  <c r="Y16" i="42" s="1"/>
  <c r="AE16" i="42"/>
  <c r="AC16" i="42"/>
  <c r="AB16" i="42"/>
  <c r="AA16" i="42"/>
  <c r="AH16" i="42" s="1"/>
  <c r="AD16" i="42" l="1"/>
  <c r="AF16" i="42"/>
  <c r="AG16" i="42" l="1"/>
  <c r="AI16" i="42"/>
  <c r="AJ16" i="42" s="1"/>
  <c r="AK16" i="42" s="1"/>
  <c r="AM16" i="42" s="1"/>
  <c r="Y17" i="42" s="1"/>
  <c r="Z17" i="42"/>
  <c r="AL17" i="42"/>
  <c r="AA17" i="42" l="1"/>
  <c r="AH17" i="42" s="1"/>
  <c r="AC17" i="42"/>
  <c r="AB17" i="42"/>
  <c r="AE17" i="42"/>
  <c r="AF17" i="42" l="1"/>
  <c r="AD17" i="42"/>
  <c r="AI17" i="42" l="1"/>
  <c r="AG17" i="42"/>
  <c r="AJ17" i="42" l="1"/>
  <c r="AK17" i="42" s="1"/>
  <c r="AM17" i="42" s="1"/>
  <c r="Y18" i="42" s="1"/>
  <c r="Z18" i="42"/>
  <c r="AL18" i="42"/>
  <c r="AA18" i="42" l="1"/>
  <c r="AH18" i="42" s="1"/>
  <c r="AE18" i="42"/>
  <c r="AC18" i="42"/>
  <c r="AB18" i="42"/>
  <c r="AD18" i="42" l="1"/>
  <c r="AF18" i="42"/>
  <c r="AG18" i="42" l="1"/>
  <c r="AI18" i="42"/>
  <c r="AJ18" i="42" s="1"/>
  <c r="AK18" i="42" s="1"/>
  <c r="AM18" i="42" s="1"/>
  <c r="Y19" i="42" s="1"/>
  <c r="Z19" i="42" l="1"/>
  <c r="AL19" i="42"/>
  <c r="AE19" i="42" l="1"/>
  <c r="AC19" i="42"/>
  <c r="AA19" i="42"/>
  <c r="AH19" i="42" s="1"/>
  <c r="AB19" i="42"/>
  <c r="AF19" i="42" l="1"/>
  <c r="AD19" i="42"/>
  <c r="AI19" i="42" s="1"/>
  <c r="AG19" i="42" l="1"/>
  <c r="AJ19" i="42"/>
  <c r="AK19" i="42" s="1"/>
  <c r="AM19" i="42" s="1"/>
  <c r="Y20" i="42" s="1"/>
  <c r="Z20" i="42"/>
  <c r="AL20" i="42"/>
  <c r="AB20" i="42" l="1"/>
  <c r="AE20" i="42"/>
  <c r="AC20" i="42"/>
  <c r="AA20" i="42"/>
  <c r="AH20" i="42" s="1"/>
  <c r="AD20" i="42" l="1"/>
  <c r="AF20" i="42"/>
  <c r="AG20" i="42" l="1"/>
  <c r="AI20" i="42"/>
  <c r="AJ20" i="42" s="1"/>
  <c r="AK20" i="42" s="1"/>
  <c r="AM20" i="42" s="1"/>
  <c r="Y21" i="42" s="1"/>
  <c r="AL21" i="42"/>
  <c r="Z21" i="42"/>
  <c r="AE21" i="42" l="1"/>
  <c r="AA21" i="42"/>
  <c r="AH21" i="42" s="1"/>
  <c r="AB21" i="42"/>
  <c r="AC21" i="42"/>
  <c r="AD21" i="42" l="1"/>
  <c r="AF21" i="42"/>
  <c r="AG21" i="42" l="1"/>
  <c r="AI21" i="42"/>
  <c r="AJ21" i="42" s="1"/>
  <c r="AK21" i="42" s="1"/>
  <c r="AM21" i="42" s="1"/>
  <c r="Y22" i="42" s="1"/>
  <c r="Z22" i="42" l="1"/>
  <c r="AL22" i="42"/>
  <c r="AE22" i="42" l="1"/>
  <c r="AB22" i="42"/>
  <c r="AA22" i="42"/>
  <c r="AH22" i="42" s="1"/>
  <c r="AC22" i="42"/>
  <c r="AD22" i="42" l="1"/>
  <c r="AF22" i="42"/>
  <c r="AG22" i="42" s="1"/>
  <c r="AI22" i="42" l="1"/>
  <c r="AJ22" i="42" s="1"/>
  <c r="AK22" i="42" s="1"/>
  <c r="AM22" i="42" s="1"/>
  <c r="Y23" i="42" s="1"/>
  <c r="Z23" i="42" l="1"/>
  <c r="AL23" i="42"/>
  <c r="AA23" i="42" l="1"/>
  <c r="AH23" i="42" s="1"/>
  <c r="AC23" i="42"/>
  <c r="AE23" i="42"/>
  <c r="AB23" i="42"/>
  <c r="AF23" i="42" l="1"/>
  <c r="AD23" i="42"/>
  <c r="AI23" i="42" l="1"/>
  <c r="AG23" i="42"/>
  <c r="AJ23" i="42" s="1"/>
  <c r="AK23" i="42" s="1"/>
  <c r="AM23" i="42" s="1"/>
  <c r="Y24" i="42" s="1"/>
  <c r="Z24" i="42"/>
  <c r="AL24" i="42"/>
  <c r="AB24" i="42" l="1"/>
  <c r="AE24" i="42"/>
  <c r="AC24" i="42"/>
  <c r="AA24" i="42"/>
  <c r="AH24" i="42" s="1"/>
  <c r="AD24" i="42" l="1"/>
  <c r="AF24" i="42"/>
  <c r="AG24" i="42" l="1"/>
  <c r="AI24" i="42"/>
  <c r="AL25" i="42"/>
  <c r="Z25" i="42"/>
  <c r="AJ24" i="42" l="1"/>
  <c r="AK24" i="42" s="1"/>
  <c r="AM24" i="42" s="1"/>
  <c r="Y25" i="42" s="1"/>
  <c r="AB25" i="42"/>
  <c r="AA25" i="42"/>
  <c r="AH25" i="42" s="1"/>
  <c r="AC25" i="42"/>
  <c r="AE25" i="42"/>
  <c r="AF25" i="42" l="1"/>
  <c r="AD25" i="42"/>
  <c r="AI25" i="42"/>
  <c r="AG25" i="42" l="1"/>
  <c r="AJ25" i="42"/>
  <c r="AK25" i="42" s="1"/>
  <c r="AM25" i="42" s="1"/>
  <c r="Y26" i="42" s="1"/>
  <c r="Z26" i="42"/>
  <c r="AL26" i="42"/>
  <c r="AE26" i="42" l="1"/>
  <c r="AB26" i="42"/>
  <c r="AA26" i="42"/>
  <c r="AH26" i="42" s="1"/>
  <c r="AC26" i="42"/>
  <c r="AD26" i="42" l="1"/>
  <c r="AF26" i="42"/>
  <c r="AG26" i="42" l="1"/>
  <c r="AI26" i="42"/>
  <c r="AJ26" i="42" s="1"/>
  <c r="AK26" i="42" s="1"/>
  <c r="AM26" i="42" s="1"/>
  <c r="Y27" i="42" s="1"/>
  <c r="Z27" i="42" l="1"/>
  <c r="AL27" i="42"/>
  <c r="AE27" i="42" l="1"/>
  <c r="AB27" i="42"/>
  <c r="AA27" i="42"/>
  <c r="AH27" i="42" s="1"/>
  <c r="AC27" i="42"/>
  <c r="AD27" i="42" l="1"/>
  <c r="AF27" i="42"/>
  <c r="AI27" i="42" l="1"/>
  <c r="AG27" i="42"/>
  <c r="Z28" i="42"/>
  <c r="AL28" i="42"/>
  <c r="AB28" i="42"/>
  <c r="AE28" i="42"/>
  <c r="AC28" i="42"/>
  <c r="AA28" i="42"/>
  <c r="AH28" i="42" s="1"/>
  <c r="AJ27" i="42" l="1"/>
  <c r="AK27" i="42" s="1"/>
  <c r="AM27" i="42" s="1"/>
  <c r="Y28" i="42" s="1"/>
  <c r="AD28" i="42"/>
  <c r="AF28" i="42"/>
  <c r="AI28" i="42" s="1"/>
  <c r="AG28" i="42" l="1"/>
  <c r="AJ28" i="42" s="1"/>
  <c r="AK28" i="42" s="1"/>
  <c r="AM28" i="42" s="1"/>
  <c r="Y29" i="42" s="1"/>
  <c r="Z29" i="42" s="1"/>
  <c r="AL29" i="42"/>
  <c r="AA29" i="42" l="1"/>
  <c r="AH29" i="42" s="1"/>
  <c r="AC29" i="42"/>
  <c r="AE29" i="42"/>
  <c r="AB29" i="42"/>
  <c r="AF29" i="42" l="1"/>
  <c r="AD29" i="42"/>
  <c r="AI29" i="42" l="1"/>
  <c r="AG29" i="42"/>
  <c r="AJ29" i="42" l="1"/>
  <c r="AK29" i="42" s="1"/>
  <c r="AM29" i="42" s="1"/>
  <c r="Y30" i="42" s="1"/>
  <c r="Z30" i="42"/>
  <c r="AL30" i="42"/>
  <c r="AB30" i="42"/>
  <c r="AC30" i="42"/>
  <c r="AE30" i="42"/>
  <c r="AA30" i="42"/>
  <c r="AH30" i="42" s="1"/>
  <c r="AF30" i="42" l="1"/>
  <c r="AD30" i="42"/>
  <c r="AI30" i="42" l="1"/>
  <c r="AG30" i="42"/>
  <c r="AJ30" i="42" l="1"/>
  <c r="AK30" i="42" s="1"/>
  <c r="AM30" i="42" s="1"/>
  <c r="Y31" i="42" s="1"/>
  <c r="Z31" i="42"/>
  <c r="AL31" i="42"/>
  <c r="AC31" i="42" l="1"/>
  <c r="AE31" i="42"/>
  <c r="AA31" i="42"/>
  <c r="AH31" i="42" s="1"/>
  <c r="AB31" i="42"/>
  <c r="AF31" i="42" l="1"/>
  <c r="AD31" i="42"/>
  <c r="AI31" i="42" s="1"/>
  <c r="AG31" i="42" l="1"/>
  <c r="AJ31" i="42" s="1"/>
  <c r="AK31" i="42" s="1"/>
  <c r="AM31" i="42" s="1"/>
  <c r="Y32" i="42" s="1"/>
  <c r="Z32" i="42" l="1"/>
  <c r="AL32" i="42"/>
  <c r="AB32" i="42" l="1"/>
  <c r="AE32" i="42"/>
  <c r="AC32" i="42"/>
  <c r="AA32" i="42"/>
  <c r="AH32" i="42" s="1"/>
  <c r="AD32" i="42" l="1"/>
  <c r="AF32" i="42"/>
  <c r="AI32" i="42" l="1"/>
  <c r="AG32" i="42"/>
  <c r="AJ32" i="42" l="1"/>
  <c r="AK32" i="42" s="1"/>
  <c r="AM32" i="42" s="1"/>
  <c r="Y33" i="42" s="1"/>
  <c r="Z33" i="42" l="1"/>
  <c r="AL33" i="42"/>
  <c r="AB33" i="42" l="1"/>
  <c r="AE33" i="42"/>
  <c r="AA33" i="42"/>
  <c r="AH33" i="42" s="1"/>
  <c r="AC33" i="42"/>
  <c r="AD33" i="42" l="1"/>
  <c r="AF33" i="42"/>
  <c r="AG33" i="42" l="1"/>
  <c r="AI33" i="42"/>
  <c r="AJ33" i="42" s="1"/>
  <c r="AK33" i="42" s="1"/>
  <c r="AM33" i="42" s="1"/>
  <c r="Y34" i="42" s="1"/>
  <c r="AL34" i="42" l="1"/>
  <c r="Z34" i="42"/>
  <c r="AA34" i="42" l="1"/>
  <c r="AH34" i="42" s="1"/>
  <c r="AC34" i="42"/>
  <c r="AE34" i="42"/>
  <c r="AB34" i="42"/>
  <c r="AF34" i="42" l="1"/>
  <c r="AD34" i="42"/>
  <c r="AI34" i="42" s="1"/>
  <c r="AG34" i="42" l="1"/>
  <c r="AJ34" i="42" s="1"/>
  <c r="AK34" i="42" s="1"/>
  <c r="AM34" i="42" s="1"/>
  <c r="Y38" i="42" s="1"/>
  <c r="Y39" i="42" s="1"/>
  <c r="A15" i="4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<sst xmlns="http://schemas.openxmlformats.org/spreadsheetml/2006/main" count="1316" uniqueCount="273">
  <si>
    <t>新編熱物性ハンドブック、養賢堂、2008、p.67</t>
    <rPh sb="0" eb="2">
      <t>シンペン</t>
    </rPh>
    <rPh sb="2" eb="3">
      <t>ネツ</t>
    </rPh>
    <rPh sb="3" eb="5">
      <t>ブッセイ</t>
    </rPh>
    <rPh sb="12" eb="15">
      <t>ヨウケンドウ</t>
    </rPh>
    <phoneticPr fontId="1"/>
  </si>
  <si>
    <t>入力温度</t>
    <rPh sb="0" eb="2">
      <t>ニュウリョク</t>
    </rPh>
    <rPh sb="2" eb="4">
      <t>オンド</t>
    </rPh>
    <phoneticPr fontId="1"/>
  </si>
  <si>
    <t>（C)</t>
    <phoneticPr fontId="1"/>
  </si>
  <si>
    <t>入力温度（C)</t>
    <rPh sb="0" eb="2">
      <t>ニュウリョク</t>
    </rPh>
    <rPh sb="2" eb="4">
      <t>オンド</t>
    </rPh>
    <phoneticPr fontId="1"/>
  </si>
  <si>
    <t>密度</t>
    <rPh sb="0" eb="2">
      <t>ミツド</t>
    </rPh>
    <phoneticPr fontId="1"/>
  </si>
  <si>
    <t>定圧比熱</t>
    <rPh sb="0" eb="2">
      <t>テイアツ</t>
    </rPh>
    <rPh sb="2" eb="4">
      <t>ヒネツ</t>
    </rPh>
    <phoneticPr fontId="1"/>
  </si>
  <si>
    <t>比熱比</t>
    <rPh sb="0" eb="2">
      <t>ヒネツ</t>
    </rPh>
    <rPh sb="2" eb="3">
      <t>ヒ</t>
    </rPh>
    <phoneticPr fontId="1"/>
  </si>
  <si>
    <t>粘性率</t>
    <rPh sb="0" eb="1">
      <t>ネバ</t>
    </rPh>
    <rPh sb="1" eb="2">
      <t>セイ</t>
    </rPh>
    <rPh sb="2" eb="3">
      <t>リツ</t>
    </rPh>
    <phoneticPr fontId="1"/>
  </si>
  <si>
    <t>動粘性率</t>
    <rPh sb="0" eb="1">
      <t>ウゴ</t>
    </rPh>
    <rPh sb="1" eb="2">
      <t>ネバ</t>
    </rPh>
    <rPh sb="2" eb="3">
      <t>セイ</t>
    </rPh>
    <rPh sb="3" eb="4">
      <t>リツ</t>
    </rPh>
    <phoneticPr fontId="1"/>
  </si>
  <si>
    <t>熱伝導率</t>
    <rPh sb="0" eb="1">
      <t>ネツ</t>
    </rPh>
    <rPh sb="1" eb="3">
      <t>デンドウ</t>
    </rPh>
    <rPh sb="3" eb="4">
      <t>リツ</t>
    </rPh>
    <phoneticPr fontId="1"/>
  </si>
  <si>
    <t>熱拡散率</t>
    <rPh sb="0" eb="1">
      <t>ネツ</t>
    </rPh>
    <rPh sb="1" eb="3">
      <t>カクサン</t>
    </rPh>
    <rPh sb="3" eb="4">
      <t>リツ</t>
    </rPh>
    <phoneticPr fontId="1"/>
  </si>
  <si>
    <t>プラントル数</t>
    <rPh sb="5" eb="6">
      <t>スウ</t>
    </rPh>
    <phoneticPr fontId="1"/>
  </si>
  <si>
    <t>（kg/m3）</t>
    <phoneticPr fontId="1"/>
  </si>
  <si>
    <t>（Ｊ/(kg ・Ｋ）)</t>
    <phoneticPr fontId="1"/>
  </si>
  <si>
    <t>近傍値１</t>
    <rPh sb="0" eb="2">
      <t>キンボウ</t>
    </rPh>
    <rPh sb="2" eb="3">
      <t>アタイ</t>
    </rPh>
    <phoneticPr fontId="1"/>
  </si>
  <si>
    <t>近傍値２</t>
    <rPh sb="0" eb="2">
      <t>キンボウ</t>
    </rPh>
    <rPh sb="2" eb="3">
      <t>アタイ</t>
    </rPh>
    <phoneticPr fontId="1"/>
  </si>
  <si>
    <t>（W/(m・K))</t>
    <phoneticPr fontId="1"/>
  </si>
  <si>
    <t>(m2/s)</t>
    <phoneticPr fontId="1"/>
  </si>
  <si>
    <t>温度</t>
    <rPh sb="0" eb="2">
      <t>オンド</t>
    </rPh>
    <phoneticPr fontId="1"/>
  </si>
  <si>
    <t>（Pa・s)</t>
    <phoneticPr fontId="1"/>
  </si>
  <si>
    <t>（K)</t>
    <phoneticPr fontId="1"/>
  </si>
  <si>
    <t>κ</t>
    <phoneticPr fontId="1"/>
  </si>
  <si>
    <t>Pr</t>
    <phoneticPr fontId="1"/>
  </si>
  <si>
    <t>（m2/s)</t>
    <phoneticPr fontId="1"/>
  </si>
  <si>
    <t>新編熱物性ハンドブック、養賢堂、2008、p.72</t>
    <phoneticPr fontId="1"/>
  </si>
  <si>
    <t>温度（K)</t>
    <rPh sb="0" eb="2">
      <t>オンド</t>
    </rPh>
    <phoneticPr fontId="1"/>
  </si>
  <si>
    <t>定積比熱</t>
    <rPh sb="0" eb="1">
      <t>サダム</t>
    </rPh>
    <rPh sb="1" eb="2">
      <t>セキ</t>
    </rPh>
    <rPh sb="2" eb="4">
      <t>ヒネツ</t>
    </rPh>
    <phoneticPr fontId="1"/>
  </si>
  <si>
    <t>動粘性係数</t>
    <rPh sb="0" eb="1">
      <t>ウゴ</t>
    </rPh>
    <rPh sb="1" eb="2">
      <t>ネバ</t>
    </rPh>
    <rPh sb="2" eb="3">
      <t>セイ</t>
    </rPh>
    <rPh sb="3" eb="5">
      <t>ケイスウ</t>
    </rPh>
    <phoneticPr fontId="1"/>
  </si>
  <si>
    <t>Nu</t>
    <phoneticPr fontId="1"/>
  </si>
  <si>
    <t>密度+1℃</t>
    <rPh sb="0" eb="2">
      <t>ミツド</t>
    </rPh>
    <phoneticPr fontId="1"/>
  </si>
  <si>
    <t>常圧における空気の物性値 -174℃～1225℃</t>
    <rPh sb="0" eb="1">
      <t>ジョウ</t>
    </rPh>
    <rPh sb="1" eb="2">
      <t>アツ</t>
    </rPh>
    <rPh sb="6" eb="8">
      <t>クウキ</t>
    </rPh>
    <rPh sb="9" eb="11">
      <t>ブッセイ</t>
    </rPh>
    <rPh sb="11" eb="12">
      <t>チ</t>
    </rPh>
    <phoneticPr fontId="1"/>
  </si>
  <si>
    <t>常圧における水の物性値　0℃～95℃</t>
    <rPh sb="0" eb="1">
      <t>ジョウ</t>
    </rPh>
    <rPh sb="1" eb="2">
      <t>アツ</t>
    </rPh>
    <rPh sb="6" eb="7">
      <t>ミズ</t>
    </rPh>
    <rPh sb="8" eb="10">
      <t>ブッセイ</t>
    </rPh>
    <rPh sb="10" eb="11">
      <t>チ</t>
    </rPh>
    <phoneticPr fontId="1"/>
  </si>
  <si>
    <t>密度</t>
  </si>
  <si>
    <t>定圧比熱</t>
  </si>
  <si>
    <t>熱伝導率</t>
  </si>
  <si>
    <t>(℃)</t>
    <phoneticPr fontId="1"/>
  </si>
  <si>
    <t>（℃)</t>
    <phoneticPr fontId="1"/>
  </si>
  <si>
    <t>（-)</t>
    <phoneticPr fontId="1"/>
  </si>
  <si>
    <t>比熱比</t>
    <rPh sb="0" eb="3">
      <t>ヒネツヒ</t>
    </rPh>
    <phoneticPr fontId="1"/>
  </si>
  <si>
    <t>注意事項等</t>
    <rPh sb="0" eb="4">
      <t>チュウイジコウ</t>
    </rPh>
    <rPh sb="4" eb="5">
      <t>トウ</t>
    </rPh>
    <phoneticPr fontId="1"/>
  </si>
  <si>
    <t>(m)</t>
    <phoneticPr fontId="1"/>
  </si>
  <si>
    <t>加熱条件</t>
    <rPh sb="0" eb="4">
      <t>カネツジョウケン</t>
    </rPh>
    <phoneticPr fontId="1"/>
  </si>
  <si>
    <t>(m^2)</t>
    <phoneticPr fontId="1"/>
  </si>
  <si>
    <t>常圧水</t>
    <rPh sb="0" eb="3">
      <t>ジョウアツスイ</t>
    </rPh>
    <phoneticPr fontId="1"/>
  </si>
  <si>
    <t>液体</t>
    <rPh sb="0" eb="2">
      <t>エキタイ</t>
    </rPh>
    <phoneticPr fontId="1"/>
  </si>
  <si>
    <t>常圧空気</t>
    <rPh sb="0" eb="2">
      <t>ジョウアツ</t>
    </rPh>
    <rPh sb="2" eb="4">
      <t>クウキ</t>
    </rPh>
    <phoneticPr fontId="1"/>
  </si>
  <si>
    <t>気体</t>
    <rPh sb="0" eb="2">
      <t>キタイ</t>
    </rPh>
    <phoneticPr fontId="1"/>
  </si>
  <si>
    <t>流体の種類</t>
    <rPh sb="0" eb="2">
      <t>リュウタイ</t>
    </rPh>
    <rPh sb="3" eb="5">
      <t>シュルイ</t>
    </rPh>
    <phoneticPr fontId="1"/>
  </si>
  <si>
    <t>膜温度</t>
    <rPh sb="0" eb="3">
      <t>マクオンド</t>
    </rPh>
    <phoneticPr fontId="1"/>
  </si>
  <si>
    <t>粘度</t>
    <rPh sb="0" eb="2">
      <t>ネンド</t>
    </rPh>
    <phoneticPr fontId="1"/>
  </si>
  <si>
    <t>動粘度</t>
    <rPh sb="0" eb="3">
      <t>ドウネンド</t>
    </rPh>
    <phoneticPr fontId="1"/>
  </si>
  <si>
    <t>熱拡散率</t>
    <rPh sb="0" eb="4">
      <t>ネツカクサンリツ</t>
    </rPh>
    <phoneticPr fontId="1"/>
  </si>
  <si>
    <t>プラントル数　Pr</t>
    <rPh sb="5" eb="6">
      <t>スウ</t>
    </rPh>
    <phoneticPr fontId="1"/>
  </si>
  <si>
    <t>体膨張係数　β</t>
    <rPh sb="0" eb="1">
      <t>タイ</t>
    </rPh>
    <rPh sb="1" eb="5">
      <t>ボウチョウケイスウ</t>
    </rPh>
    <phoneticPr fontId="1"/>
  </si>
  <si>
    <t>（kg/m^3）</t>
    <phoneticPr fontId="1"/>
  </si>
  <si>
    <t>（W/(m･K))</t>
    <phoneticPr fontId="1"/>
  </si>
  <si>
    <t>(Ｊ/(kg･Ｋ))</t>
    <phoneticPr fontId="1"/>
  </si>
  <si>
    <t>(m^2/s)</t>
    <phoneticPr fontId="1"/>
  </si>
  <si>
    <t>(-)</t>
    <phoneticPr fontId="1"/>
  </si>
  <si>
    <t>(1/℃)</t>
    <phoneticPr fontId="1"/>
  </si>
  <si>
    <t>（k/(kg ・Ｋ）</t>
    <phoneticPr fontId="1"/>
  </si>
  <si>
    <t>（Ｊ/(kg ・Ｋ）</t>
    <phoneticPr fontId="1"/>
  </si>
  <si>
    <t>（Pa･s）</t>
    <phoneticPr fontId="1"/>
  </si>
  <si>
    <t>ヌセルト数 Nu</t>
    <rPh sb="4" eb="5">
      <t>スウ</t>
    </rPh>
    <phoneticPr fontId="1"/>
  </si>
  <si>
    <r>
      <t>対流熱伝達率　h</t>
    </r>
    <r>
      <rPr>
        <vertAlign val="subscript"/>
        <sz val="10"/>
        <color theme="1"/>
        <rFont val="游ゴシック"/>
        <family val="3"/>
        <charset val="128"/>
        <scheme val="minor"/>
      </rPr>
      <t>c</t>
    </r>
    <rPh sb="0" eb="2">
      <t>タイリュウ</t>
    </rPh>
    <rPh sb="2" eb="6">
      <t>ネツデンタツリツ</t>
    </rPh>
    <phoneticPr fontId="1"/>
  </si>
  <si>
    <r>
      <t>ふく射熱伝達率 h</t>
    </r>
    <r>
      <rPr>
        <vertAlign val="subscript"/>
        <sz val="10"/>
        <color theme="1"/>
        <rFont val="游ゴシック"/>
        <family val="3"/>
        <charset val="128"/>
        <scheme val="minor"/>
      </rPr>
      <t>r</t>
    </r>
    <rPh sb="2" eb="3">
      <t>シャ</t>
    </rPh>
    <rPh sb="3" eb="7">
      <t>ネツデンタツリツ</t>
    </rPh>
    <phoneticPr fontId="1"/>
  </si>
  <si>
    <r>
      <t>総括熱伝達率 h</t>
    </r>
    <r>
      <rPr>
        <vertAlign val="subscript"/>
        <sz val="10"/>
        <color theme="1"/>
        <rFont val="游ゴシック"/>
        <family val="3"/>
        <charset val="128"/>
        <scheme val="minor"/>
      </rPr>
      <t>t</t>
    </r>
    <rPh sb="0" eb="6">
      <t>ソウカツネツデンタツリツ</t>
    </rPh>
    <phoneticPr fontId="1"/>
  </si>
  <si>
    <t>(W/(m^2･K))</t>
    <phoneticPr fontId="1"/>
  </si>
  <si>
    <t>重力加速度 g</t>
    <phoneticPr fontId="1"/>
  </si>
  <si>
    <t>(m/s^2)</t>
    <phoneticPr fontId="1"/>
  </si>
  <si>
    <t>(W/(m^2･K^4))</t>
    <phoneticPr fontId="1"/>
  </si>
  <si>
    <t>壁面温度</t>
    <rPh sb="0" eb="4">
      <t>ヘキメンオンド</t>
    </rPh>
    <phoneticPr fontId="1"/>
  </si>
  <si>
    <t>物性値の引用</t>
    <rPh sb="0" eb="3">
      <t>ブッセイチ</t>
    </rPh>
    <rPh sb="4" eb="6">
      <t>インヨウ</t>
    </rPh>
    <phoneticPr fontId="1"/>
  </si>
  <si>
    <t>円柱の直径 D</t>
    <rPh sb="0" eb="2">
      <t>エンチュウ</t>
    </rPh>
    <rPh sb="3" eb="5">
      <t>チョッケイ</t>
    </rPh>
    <phoneticPr fontId="1"/>
  </si>
  <si>
    <r>
      <t>流体温度　T</t>
    </r>
    <r>
      <rPr>
        <vertAlign val="subscript"/>
        <sz val="10"/>
        <color theme="1"/>
        <rFont val="游ゴシック"/>
        <family val="3"/>
        <charset val="128"/>
        <scheme val="minor"/>
      </rPr>
      <t>∞</t>
    </r>
    <rPh sb="0" eb="4">
      <t>リュウタイオンド</t>
    </rPh>
    <phoneticPr fontId="1"/>
  </si>
  <si>
    <r>
      <t>膜温度　T</t>
    </r>
    <r>
      <rPr>
        <vertAlign val="subscript"/>
        <sz val="10"/>
        <color theme="1"/>
        <rFont val="游ゴシック"/>
        <family val="3"/>
        <charset val="128"/>
        <scheme val="minor"/>
      </rPr>
      <t>f</t>
    </r>
    <rPh sb="0" eb="3">
      <t>マクオンド</t>
    </rPh>
    <phoneticPr fontId="1"/>
  </si>
  <si>
    <t>密度 ρ</t>
    <phoneticPr fontId="1"/>
  </si>
  <si>
    <r>
      <t>定圧比熱 c</t>
    </r>
    <r>
      <rPr>
        <vertAlign val="subscript"/>
        <sz val="10"/>
        <color theme="1"/>
        <rFont val="游ゴシック"/>
        <family val="3"/>
        <charset val="128"/>
        <scheme val="minor"/>
      </rPr>
      <t>p</t>
    </r>
    <phoneticPr fontId="1"/>
  </si>
  <si>
    <t>熱伝導率 k</t>
    <phoneticPr fontId="1"/>
  </si>
  <si>
    <t>熱拡散率 α</t>
    <rPh sb="0" eb="4">
      <t>ネツカクサンリツ</t>
    </rPh>
    <phoneticPr fontId="1"/>
  </si>
  <si>
    <t>粘度 η</t>
    <rPh sb="0" eb="2">
      <t>ネンド</t>
    </rPh>
    <phoneticPr fontId="1"/>
  </si>
  <si>
    <t>動粘度 ν</t>
    <rPh sb="0" eb="3">
      <t>ドウネンド</t>
    </rPh>
    <phoneticPr fontId="1"/>
  </si>
  <si>
    <t>Re</t>
    <phoneticPr fontId="1"/>
  </si>
  <si>
    <t>Nu3補正</t>
    <rPh sb="3" eb="5">
      <t>ホセイ</t>
    </rPh>
    <phoneticPr fontId="1"/>
  </si>
  <si>
    <t>シミュレーション</t>
    <phoneticPr fontId="1"/>
  </si>
  <si>
    <t>シミュレーヨン</t>
    <phoneticPr fontId="1"/>
  </si>
  <si>
    <t>近似次数</t>
    <rPh sb="0" eb="4">
      <t>キンジジスウ</t>
    </rPh>
    <phoneticPr fontId="1"/>
  </si>
  <si>
    <t>-</t>
    <phoneticPr fontId="1"/>
  </si>
  <si>
    <t>壁面熱流束 q</t>
    <phoneticPr fontId="1"/>
  </si>
  <si>
    <t>壁面放射率ε</t>
    <phoneticPr fontId="1"/>
  </si>
  <si>
    <r>
      <t>膜温度T</t>
    </r>
    <r>
      <rPr>
        <vertAlign val="subscript"/>
        <sz val="10"/>
        <color theme="1"/>
        <rFont val="游ゴシック"/>
        <family val="3"/>
        <charset val="128"/>
        <scheme val="minor"/>
      </rPr>
      <t>f</t>
    </r>
    <rPh sb="0" eb="3">
      <t>マクオンド</t>
    </rPh>
    <phoneticPr fontId="1"/>
  </si>
  <si>
    <t>流体の物性値</t>
    <rPh sb="0" eb="2">
      <t>リュウタイ</t>
    </rPh>
    <rPh sb="3" eb="6">
      <t>ブッセイチ</t>
    </rPh>
    <phoneticPr fontId="1"/>
  </si>
  <si>
    <t>定数</t>
    <rPh sb="0" eb="2">
      <t>ジョウスウ</t>
    </rPh>
    <phoneticPr fontId="1"/>
  </si>
  <si>
    <t>ステフ・ボ定数 σ</t>
    <phoneticPr fontId="1"/>
  </si>
  <si>
    <t>最小温度</t>
    <rPh sb="0" eb="4">
      <t>サイショウオンド</t>
    </rPh>
    <phoneticPr fontId="1"/>
  </si>
  <si>
    <t>最大温度</t>
    <rPh sb="0" eb="4">
      <t>サイダイオンド</t>
    </rPh>
    <phoneticPr fontId="1"/>
  </si>
  <si>
    <r>
      <t>平均対流熱伝達率　h</t>
    </r>
    <r>
      <rPr>
        <vertAlign val="subscript"/>
        <sz val="10"/>
        <color theme="1"/>
        <rFont val="游ゴシック"/>
        <family val="3"/>
        <charset val="128"/>
        <scheme val="minor"/>
      </rPr>
      <t>c</t>
    </r>
    <rPh sb="0" eb="2">
      <t>ヘイキン</t>
    </rPh>
    <rPh sb="2" eb="4">
      <t>タイリュウ</t>
    </rPh>
    <rPh sb="4" eb="8">
      <t>ネツデンタツリツ</t>
    </rPh>
    <phoneticPr fontId="1"/>
  </si>
  <si>
    <t>計算値のグラフ表示</t>
    <rPh sb="0" eb="3">
      <t>ケイサンチ</t>
    </rPh>
    <rPh sb="7" eb="9">
      <t>ヒョウジ</t>
    </rPh>
    <phoneticPr fontId="1"/>
  </si>
  <si>
    <t>流体名</t>
    <rPh sb="0" eb="3">
      <t>リュウタイメイ</t>
    </rPh>
    <phoneticPr fontId="1"/>
  </si>
  <si>
    <t>状態</t>
    <rPh sb="0" eb="2">
      <t>ジョウタイ</t>
    </rPh>
    <phoneticPr fontId="1"/>
  </si>
  <si>
    <t>形状データ</t>
    <rPh sb="0" eb="2">
      <t>ケイジョウ</t>
    </rPh>
    <phoneticPr fontId="1"/>
  </si>
  <si>
    <t>熱条件</t>
    <rPh sb="0" eb="3">
      <t>ネツジョウケン</t>
    </rPh>
    <phoneticPr fontId="1"/>
  </si>
  <si>
    <t>流体</t>
    <rPh sb="0" eb="2">
      <t>リュウタイ</t>
    </rPh>
    <phoneticPr fontId="1"/>
  </si>
  <si>
    <t>計算結果</t>
    <rPh sb="0" eb="4">
      <t>ケイサンケッカ</t>
    </rPh>
    <phoneticPr fontId="1"/>
  </si>
  <si>
    <t>文　献</t>
    <rPh sb="0" eb="1">
      <t>ブン</t>
    </rPh>
    <rPh sb="2" eb="3">
      <t>コン</t>
    </rPh>
    <phoneticPr fontId="1"/>
  </si>
  <si>
    <t>伝熱量 Q</t>
    <phoneticPr fontId="1"/>
  </si>
  <si>
    <t>(W)</t>
    <phoneticPr fontId="1"/>
  </si>
  <si>
    <t>壁面温度</t>
    <phoneticPr fontId="1"/>
  </si>
  <si>
    <t>出典</t>
    <rPh sb="0" eb="2">
      <t>シュッテン</t>
    </rPh>
    <phoneticPr fontId="1"/>
  </si>
  <si>
    <t>水素</t>
    <rPh sb="0" eb="2">
      <t>スイソ</t>
    </rPh>
    <phoneticPr fontId="1"/>
  </si>
  <si>
    <t>常圧における水素の物性値　-240℃～320℃</t>
    <rPh sb="0" eb="1">
      <t>ジョウ</t>
    </rPh>
    <rPh sb="1" eb="2">
      <t>アツ</t>
    </rPh>
    <rPh sb="6" eb="8">
      <t>スイソ</t>
    </rPh>
    <rPh sb="9" eb="12">
      <t>ブッセイチ</t>
    </rPh>
    <phoneticPr fontId="1"/>
  </si>
  <si>
    <t>出典 NST(National Institute of Standards and Technology), NIST Chemistry WebBook, SRD 69, https://webbook.nist.gov/chemistry/fluid/</t>
    <rPh sb="0" eb="2">
      <t>シュッテン</t>
    </rPh>
    <phoneticPr fontId="1"/>
  </si>
  <si>
    <t>圧力　0.1013MPa</t>
    <rPh sb="0" eb="2">
      <t>アツリョク</t>
    </rPh>
    <phoneticPr fontId="1"/>
  </si>
  <si>
    <t>メタン</t>
    <phoneticPr fontId="1"/>
  </si>
  <si>
    <t>常圧におけるメタンの物性値　-160℃～120℃</t>
    <rPh sb="0" eb="1">
      <t>ジョウ</t>
    </rPh>
    <rPh sb="1" eb="2">
      <t>アツ</t>
    </rPh>
    <rPh sb="10" eb="13">
      <t>ブッセイチ</t>
    </rPh>
    <phoneticPr fontId="1"/>
  </si>
  <si>
    <t>高温水蒸気</t>
    <rPh sb="0" eb="5">
      <t>コウオンスイジョウキ</t>
    </rPh>
    <phoneticPr fontId="1"/>
  </si>
  <si>
    <t>常圧における高温水蒸気の物性値　100℃～660℃</t>
    <rPh sb="0" eb="1">
      <t>ジョウ</t>
    </rPh>
    <rPh sb="1" eb="2">
      <t>アツ</t>
    </rPh>
    <rPh sb="6" eb="8">
      <t>コウオン</t>
    </rPh>
    <rPh sb="8" eb="11">
      <t>スイジョウキ</t>
    </rPh>
    <rPh sb="12" eb="15">
      <t>ブッセイチ</t>
    </rPh>
    <phoneticPr fontId="1"/>
  </si>
  <si>
    <t>常圧におけるメタノールの物性値　-160℃～120℃</t>
    <rPh sb="0" eb="1">
      <t>ジョウ</t>
    </rPh>
    <rPh sb="1" eb="2">
      <t>アツ</t>
    </rPh>
    <rPh sb="12" eb="15">
      <t>ブッセイチ</t>
    </rPh>
    <phoneticPr fontId="1"/>
  </si>
  <si>
    <t>メタノール</t>
    <phoneticPr fontId="1"/>
  </si>
  <si>
    <t>オクタン</t>
    <phoneticPr fontId="1"/>
  </si>
  <si>
    <t>常圧におけるオクタンルの物性値　-50℃～90℃</t>
    <rPh sb="0" eb="1">
      <t>ジョウ</t>
    </rPh>
    <rPh sb="1" eb="2">
      <t>アツ</t>
    </rPh>
    <rPh sb="12" eb="15">
      <t>ブッセイチ</t>
    </rPh>
    <phoneticPr fontId="1"/>
  </si>
  <si>
    <t>出典 日本機械学会，伝熱工学資料　改訂第4版，1986.</t>
    <rPh sb="0" eb="2">
      <t>シュッテン</t>
    </rPh>
    <rPh sb="3" eb="9">
      <t>ニホンキカイガッカイ</t>
    </rPh>
    <rPh sb="10" eb="16">
      <t>デンネツコウガクシリョウ</t>
    </rPh>
    <rPh sb="17" eb="19">
      <t>カイテイ</t>
    </rPh>
    <rPh sb="19" eb="20">
      <t>ダイ</t>
    </rPh>
    <rPh sb="21" eb="22">
      <t>パン</t>
    </rPh>
    <phoneticPr fontId="1"/>
  </si>
  <si>
    <t>伝熱量</t>
    <rPh sb="0" eb="3">
      <t>デンネツリョウ</t>
    </rPh>
    <phoneticPr fontId="1"/>
  </si>
  <si>
    <t>熱収支</t>
    <rPh sb="0" eb="3">
      <t>ネツシュウシ</t>
    </rPh>
    <phoneticPr fontId="1"/>
  </si>
  <si>
    <t>球の直径 D</t>
    <rPh sb="0" eb="1">
      <t>キュウ</t>
    </rPh>
    <rPh sb="2" eb="4">
      <t>チョッケイ</t>
    </rPh>
    <phoneticPr fontId="1"/>
  </si>
  <si>
    <t>球表面積 S</t>
    <rPh sb="0" eb="1">
      <t>キュウ</t>
    </rPh>
    <rPh sb="1" eb="4">
      <t>ヒョウメンセキ</t>
    </rPh>
    <phoneticPr fontId="1"/>
  </si>
  <si>
    <t>常圧空気</t>
  </si>
  <si>
    <t>Ra</t>
    <phoneticPr fontId="1"/>
  </si>
  <si>
    <t>グラスホフ数 Ra</t>
    <rPh sb="5" eb="6">
      <t>スウ</t>
    </rPh>
    <phoneticPr fontId="1"/>
  </si>
  <si>
    <t>経験式 Churchill [1]</t>
    <rPh sb="0" eb="2">
      <t>ケイケン</t>
    </rPh>
    <rPh sb="2" eb="3">
      <t>シキ</t>
    </rPh>
    <phoneticPr fontId="1"/>
  </si>
  <si>
    <t>円柱長さL</t>
    <rPh sb="0" eb="2">
      <t>エンチュウ</t>
    </rPh>
    <rPh sb="2" eb="3">
      <t>ナガ</t>
    </rPh>
    <phoneticPr fontId="1"/>
  </si>
  <si>
    <t>経験式 Incropera [1]</t>
    <rPh sb="0" eb="2">
      <t>ケイケン</t>
    </rPh>
    <rPh sb="2" eb="3">
      <t>シキ</t>
    </rPh>
    <phoneticPr fontId="1"/>
  </si>
  <si>
    <t>平板の長さ L</t>
    <rPh sb="0" eb="2">
      <t>ヘイバン</t>
    </rPh>
    <rPh sb="3" eb="4">
      <t>ナガ</t>
    </rPh>
    <phoneticPr fontId="1"/>
  </si>
  <si>
    <t>平板の幅 b</t>
    <rPh sb="0" eb="2">
      <t>ヘイバン</t>
    </rPh>
    <rPh sb="3" eb="4">
      <t>ハバ</t>
    </rPh>
    <phoneticPr fontId="1"/>
  </si>
  <si>
    <t>平板表面積 S</t>
    <rPh sb="0" eb="2">
      <t>ヘイバン</t>
    </rPh>
    <rPh sb="2" eb="5">
      <t>ヒョウメンセキ</t>
    </rPh>
    <phoneticPr fontId="1"/>
  </si>
  <si>
    <r>
      <t>平均ヌセルト数 Nu</t>
    </r>
    <r>
      <rPr>
        <vertAlign val="subscript"/>
        <sz val="10"/>
        <color theme="1"/>
        <rFont val="游ゴシック"/>
        <family val="3"/>
        <charset val="128"/>
        <scheme val="minor"/>
      </rPr>
      <t>L</t>
    </r>
    <rPh sb="0" eb="2">
      <t>ヘイキン</t>
    </rPh>
    <rPh sb="6" eb="7">
      <t>スウ</t>
    </rPh>
    <phoneticPr fontId="1"/>
  </si>
  <si>
    <t>[1]  Incropera, F.P., et al., Fundamentals of Heat and Mass Transfer, 7th Ed., John Wiley &amp; Sons, (2007).</t>
    <phoneticPr fontId="1"/>
  </si>
  <si>
    <t>[2] Churchill, S. W. et al., Interntional Journal of Heat and Mass Transfer, Vol. 18, pp. 1049-1053, (1975)</t>
    <phoneticPr fontId="1"/>
  </si>
  <si>
    <t>実験データ Churchill [2] 空気</t>
    <rPh sb="20" eb="22">
      <t>クウキ</t>
    </rPh>
    <phoneticPr fontId="1"/>
  </si>
  <si>
    <t>実験値データ Churchill [2] 水</t>
    <rPh sb="0" eb="3">
      <t>ジッケンチ</t>
    </rPh>
    <rPh sb="21" eb="22">
      <t>ミズ</t>
    </rPh>
    <phoneticPr fontId="1"/>
  </si>
  <si>
    <t>[1]   Incropera, F.P., et al., Fundamentals of Heat and Mass Transfer, 7th Ed., John Wiley &amp; Sons, (2007).</t>
    <phoneticPr fontId="1"/>
  </si>
  <si>
    <t>[2]  Churchill, S. W. , Chemical Engineering Communications, Vol. 24, pp. 339-352, (1983).</t>
    <phoneticPr fontId="1"/>
  </si>
  <si>
    <t>Nu</t>
  </si>
  <si>
    <t>Ra</t>
  </si>
  <si>
    <t>レイリー数 Ra</t>
    <rPh sb="4" eb="5">
      <t>スウ</t>
    </rPh>
    <phoneticPr fontId="1"/>
  </si>
  <si>
    <t>平均Nu</t>
    <rPh sb="0" eb="2">
      <t>ヘイキン</t>
    </rPh>
    <phoneticPr fontId="1"/>
  </si>
  <si>
    <t>加熱量一定の壁面温度近似</t>
    <rPh sb="3" eb="5">
      <t>イッテイ</t>
    </rPh>
    <rPh sb="6" eb="10">
      <t>ヘキメンオンド</t>
    </rPh>
    <rPh sb="10" eb="12">
      <t>キンジ</t>
    </rPh>
    <phoneticPr fontId="1"/>
  </si>
  <si>
    <t>伝熱量一定</t>
  </si>
  <si>
    <t>この計算プログラムは球の自然対流熱伝達で、壁面温度一定または伝熱量一定の条件で平均対流熱伝達率を推定します。流体が気体の場合は等価ふく射熱伝達率の計算も行います。</t>
    <rPh sb="2" eb="4">
      <t>ケイサン</t>
    </rPh>
    <rPh sb="10" eb="11">
      <t>キュウ</t>
    </rPh>
    <rPh sb="12" eb="14">
      <t>シゼン</t>
    </rPh>
    <rPh sb="14" eb="16">
      <t>タイリュウ</t>
    </rPh>
    <rPh sb="16" eb="19">
      <t>ネツデンタツ</t>
    </rPh>
    <rPh sb="21" eb="25">
      <t>ヘキメンオンド</t>
    </rPh>
    <rPh sb="25" eb="27">
      <t>イッテイ</t>
    </rPh>
    <rPh sb="39" eb="41">
      <t>ヘイキン</t>
    </rPh>
    <rPh sb="57" eb="59">
      <t>キタイ</t>
    </rPh>
    <rPh sb="63" eb="65">
      <t>トウカ</t>
    </rPh>
    <phoneticPr fontId="1"/>
  </si>
  <si>
    <t>伝熱の経験式は、直径Dの自然対流に適用可能です。グラスホフ数に経験式の適用範囲があります。伝熱量一定条件で壁面温度と流体温度の差が大きく異なる場合は収束しない場合があります。流体の膜温度は物性値表の範囲で適用可能です。</t>
    <rPh sb="0" eb="2">
      <t>デンネツ</t>
    </rPh>
    <rPh sb="3" eb="6">
      <t>ケイケンシキ</t>
    </rPh>
    <rPh sb="8" eb="10">
      <t>チョッケイ</t>
    </rPh>
    <rPh sb="12" eb="16">
      <t>シゼンタイリュウ</t>
    </rPh>
    <rPh sb="17" eb="21">
      <t>テキヨウカノウ</t>
    </rPh>
    <rPh sb="29" eb="30">
      <t>スウ</t>
    </rPh>
    <rPh sb="31" eb="33">
      <t>ケイケン</t>
    </rPh>
    <rPh sb="33" eb="34">
      <t>シキ</t>
    </rPh>
    <rPh sb="35" eb="39">
      <t>テキヨウハンイ</t>
    </rPh>
    <rPh sb="48" eb="50">
      <t>イッテイ</t>
    </rPh>
    <rPh sb="50" eb="52">
      <t>ジョウケン</t>
    </rPh>
    <rPh sb="53" eb="55">
      <t>ヘキメン</t>
    </rPh>
    <rPh sb="55" eb="57">
      <t>オンド</t>
    </rPh>
    <rPh sb="58" eb="62">
      <t>リュウタイオンド</t>
    </rPh>
    <rPh sb="63" eb="64">
      <t>サ</t>
    </rPh>
    <rPh sb="65" eb="66">
      <t>オオ</t>
    </rPh>
    <rPh sb="68" eb="69">
      <t>コト</t>
    </rPh>
    <rPh sb="71" eb="73">
      <t>バアイ</t>
    </rPh>
    <rPh sb="74" eb="76">
      <t>シュウソク</t>
    </rPh>
    <rPh sb="79" eb="81">
      <t>バアイ</t>
    </rPh>
    <rPh sb="87" eb="89">
      <t>リュウタイ</t>
    </rPh>
    <rPh sb="90" eb="93">
      <t>マクオンド</t>
    </rPh>
    <rPh sb="94" eb="98">
      <t>ブッセイチヒョウ</t>
    </rPh>
    <rPh sb="99" eb="101">
      <t>ハンイ</t>
    </rPh>
    <rPh sb="102" eb="106">
      <t>テキヨウカノウ</t>
    </rPh>
    <phoneticPr fontId="1"/>
  </si>
  <si>
    <t>伝熱量一定の壁面温度近似</t>
    <rPh sb="3" eb="5">
      <t>イッテイ</t>
    </rPh>
    <rPh sb="6" eb="10">
      <t>ヘキメンオンド</t>
    </rPh>
    <rPh sb="10" eb="12">
      <t>キンジ</t>
    </rPh>
    <phoneticPr fontId="1"/>
  </si>
  <si>
    <t>この計算プログラムは平板上に流れる流体の流速を与えて、壁面温度一定または伝熱量一定の条件で平均対流熱伝達率を推定します。流体が気体の場合は等価ふく射熱伝達率の計算も行います。</t>
    <rPh sb="2" eb="4">
      <t>ケイサン</t>
    </rPh>
    <rPh sb="10" eb="12">
      <t>ヘイバン</t>
    </rPh>
    <rPh sb="12" eb="13">
      <t>ジョウ</t>
    </rPh>
    <rPh sb="14" eb="15">
      <t>ナガ</t>
    </rPh>
    <rPh sb="17" eb="19">
      <t>リュウタイ</t>
    </rPh>
    <rPh sb="20" eb="22">
      <t>リュウソク</t>
    </rPh>
    <rPh sb="23" eb="24">
      <t>アタ</t>
    </rPh>
    <rPh sb="27" eb="31">
      <t>ヘキメンオンド</t>
    </rPh>
    <rPh sb="31" eb="33">
      <t>イッテイ</t>
    </rPh>
    <rPh sb="45" eb="47">
      <t>ヘイキン</t>
    </rPh>
    <rPh sb="63" eb="65">
      <t>キタイ</t>
    </rPh>
    <rPh sb="69" eb="71">
      <t>トウカ</t>
    </rPh>
    <phoneticPr fontId="1"/>
  </si>
  <si>
    <t>伝熱量一定の場合、熱伝達の計算は壁面がが均一温度（UWT)の状態における壁面温度を計算します。</t>
    <rPh sb="0" eb="3">
      <t>デンネツリョウ</t>
    </rPh>
    <rPh sb="3" eb="5">
      <t>イッテイ</t>
    </rPh>
    <rPh sb="6" eb="8">
      <t>バアイ</t>
    </rPh>
    <rPh sb="9" eb="12">
      <t>ネツデンタツ</t>
    </rPh>
    <rPh sb="13" eb="15">
      <t>ケイサン</t>
    </rPh>
    <rPh sb="16" eb="18">
      <t>ヘキメン</t>
    </rPh>
    <rPh sb="20" eb="24">
      <t>キンイツオンド</t>
    </rPh>
    <rPh sb="30" eb="32">
      <t>ジョウタイ</t>
    </rPh>
    <rPh sb="36" eb="40">
      <t>ヘキメンオンド</t>
    </rPh>
    <rPh sb="41" eb="43">
      <t>ケイサン</t>
    </rPh>
    <phoneticPr fontId="1"/>
  </si>
  <si>
    <t>Churchill 実験　空気 [1]</t>
    <rPh sb="10" eb="12">
      <t>ジッケン</t>
    </rPh>
    <rPh sb="13" eb="15">
      <t>クウキ</t>
    </rPh>
    <phoneticPr fontId="1"/>
  </si>
  <si>
    <t>Churchill 実験　水[1]</t>
    <rPh sb="10" eb="12">
      <t>ジッケン</t>
    </rPh>
    <rPh sb="13" eb="14">
      <t>ミズ</t>
    </rPh>
    <phoneticPr fontId="1"/>
  </si>
  <si>
    <t>経験式 Churchill [3]</t>
    <rPh sb="0" eb="2">
      <t>ケイケン</t>
    </rPh>
    <rPh sb="2" eb="3">
      <t>シキ</t>
    </rPh>
    <phoneticPr fontId="1"/>
  </si>
  <si>
    <t>[1] Churchill, Free convection aound immersed bodies, in Heat Exchanger Design Handbook, Ed. Schlunder, E. U., Hemisphere, (1983).</t>
    <phoneticPr fontId="1"/>
  </si>
  <si>
    <t>[3]  Incropera, F.P., et al., Fundamentals of Heat and Mass Transfer, 7th Ed., John Wiley &amp; Sons, (2007).</t>
    <phoneticPr fontId="1"/>
  </si>
  <si>
    <t>補間物性値</t>
    <rPh sb="0" eb="2">
      <t>ホカン</t>
    </rPh>
    <rPh sb="2" eb="4">
      <t>ブッセイ</t>
    </rPh>
    <rPh sb="4" eb="5">
      <t>チ</t>
    </rPh>
    <phoneticPr fontId="1"/>
  </si>
  <si>
    <t>補間物性値</t>
    <rPh sb="2" eb="4">
      <t>ブッセイ</t>
    </rPh>
    <rPh sb="4" eb="5">
      <t>チ</t>
    </rPh>
    <phoneticPr fontId="1"/>
  </si>
  <si>
    <t>矩形容器の高さ H</t>
    <rPh sb="0" eb="4">
      <t>クケイヨウキ</t>
    </rPh>
    <rPh sb="5" eb="6">
      <t>タカ</t>
    </rPh>
    <phoneticPr fontId="1"/>
  </si>
  <si>
    <t>伝熱面積（片面） S</t>
    <rPh sb="0" eb="2">
      <t>デンネツ</t>
    </rPh>
    <rPh sb="2" eb="4">
      <t>メンセキ</t>
    </rPh>
    <rPh sb="5" eb="7">
      <t>カタメン</t>
    </rPh>
    <phoneticPr fontId="1"/>
  </si>
  <si>
    <t>実験値(空気)正方形</t>
    <rPh sb="2" eb="3">
      <t>アタイ</t>
    </rPh>
    <rPh sb="4" eb="6">
      <t>クウキ</t>
    </rPh>
    <rPh sb="7" eb="10">
      <t>セイホウケイ</t>
    </rPh>
    <phoneticPr fontId="1"/>
  </si>
  <si>
    <t>実験値(空気)縦横比10</t>
    <rPh sb="0" eb="3">
      <t>ジッケンチ</t>
    </rPh>
    <rPh sb="4" eb="6">
      <t>クウキ</t>
    </rPh>
    <rPh sb="7" eb="9">
      <t>タテヨコ</t>
    </rPh>
    <rPh sb="9" eb="10">
      <t>ヒ</t>
    </rPh>
    <phoneticPr fontId="1"/>
  </si>
  <si>
    <t>実験値(空気)縦横比20</t>
    <rPh sb="0" eb="3">
      <t>ジッケンチ</t>
    </rPh>
    <rPh sb="4" eb="6">
      <t>クウキ</t>
    </rPh>
    <rPh sb="7" eb="9">
      <t>タテヨコ</t>
    </rPh>
    <rPh sb="9" eb="10">
      <t>ヒ</t>
    </rPh>
    <phoneticPr fontId="1"/>
  </si>
  <si>
    <t>実験値(水)縦横比10</t>
    <rPh sb="0" eb="3">
      <t>ジッケンチ</t>
    </rPh>
    <rPh sb="4" eb="5">
      <t>ミズ</t>
    </rPh>
    <rPh sb="6" eb="8">
      <t>タテヨコ</t>
    </rPh>
    <rPh sb="8" eb="9">
      <t>ヒ</t>
    </rPh>
    <phoneticPr fontId="1"/>
  </si>
  <si>
    <t>実験値(水)縦横比20</t>
    <rPh sb="0" eb="3">
      <t>ジッケンチ</t>
    </rPh>
    <rPh sb="4" eb="5">
      <t>ミズ</t>
    </rPh>
    <rPh sb="6" eb="8">
      <t>タテヨコ</t>
    </rPh>
    <rPh sb="8" eb="9">
      <t>ヒ</t>
    </rPh>
    <phoneticPr fontId="1"/>
  </si>
  <si>
    <r>
      <t>低温面温度 T</t>
    </r>
    <r>
      <rPr>
        <vertAlign val="subscript"/>
        <sz val="10"/>
        <color theme="1"/>
        <rFont val="游ゴシック"/>
        <family val="3"/>
        <charset val="128"/>
        <scheme val="minor"/>
      </rPr>
      <t>2</t>
    </r>
    <rPh sb="0" eb="5">
      <t>テイオンメンオンド</t>
    </rPh>
    <phoneticPr fontId="1"/>
  </si>
  <si>
    <r>
      <t>高温面温度 T</t>
    </r>
    <r>
      <rPr>
        <vertAlign val="subscript"/>
        <sz val="10"/>
        <color theme="1"/>
        <rFont val="游ゴシック"/>
        <family val="3"/>
        <charset val="128"/>
        <scheme val="minor"/>
      </rPr>
      <t>1</t>
    </r>
    <rPh sb="0" eb="2">
      <t>コウオン</t>
    </rPh>
    <rPh sb="2" eb="3">
      <t>メン</t>
    </rPh>
    <rPh sb="3" eb="5">
      <t>オンド</t>
    </rPh>
    <phoneticPr fontId="1"/>
  </si>
  <si>
    <t>矩形容器の隙間 L</t>
    <rPh sb="0" eb="4">
      <t>クケイヨウキ</t>
    </rPh>
    <rPh sb="5" eb="7">
      <t>スキマ</t>
    </rPh>
    <phoneticPr fontId="1"/>
  </si>
  <si>
    <t>伝熱面の幅 W</t>
    <rPh sb="0" eb="3">
      <t>デンネツメン</t>
    </rPh>
    <rPh sb="4" eb="5">
      <t>ハバ</t>
    </rPh>
    <phoneticPr fontId="1"/>
  </si>
  <si>
    <t>縦横比 H/L</t>
    <rPh sb="0" eb="3">
      <t>タテヨコヒ</t>
    </rPh>
    <phoneticPr fontId="1"/>
  </si>
  <si>
    <t>計算AR</t>
    <rPh sb="0" eb="2">
      <t>ケイサン</t>
    </rPh>
    <phoneticPr fontId="1"/>
  </si>
  <si>
    <t>暫定Nu</t>
    <rPh sb="0" eb="2">
      <t>ザンテイ</t>
    </rPh>
    <phoneticPr fontId="1"/>
  </si>
  <si>
    <t>範囲外指定</t>
    <rPh sb="0" eb="5">
      <t>ハンイガイシテイ</t>
    </rPh>
    <phoneticPr fontId="1"/>
  </si>
  <si>
    <t>Nu範囲内</t>
    <rPh sb="2" eb="5">
      <t>ハンイナイ</t>
    </rPh>
    <phoneticPr fontId="1"/>
  </si>
  <si>
    <t>Nu範囲外</t>
    <rPh sb="2" eb="5">
      <t>ハンイガイ</t>
    </rPh>
    <phoneticPr fontId="1"/>
  </si>
  <si>
    <t>(-)</t>
  </si>
  <si>
    <t>[2] Churchill, S. W., Free convection around immersed bodies, in Heat Exchanger Design Handbook, 2.5.7. Schlunder, E.U. Ed., Hemisphere, (1983)</t>
    <phoneticPr fontId="1"/>
  </si>
  <si>
    <t>この計算プログラムは矩形容器内の自然対流熱伝達で、高温壁と低温壁の温度が与えらえた条件で平均対流熱伝達率を推定します。流体が気体の場合は等価ふく射熱伝達率の計算も行います。</t>
    <rPh sb="2" eb="4">
      <t>ケイサン</t>
    </rPh>
    <rPh sb="10" eb="15">
      <t>クケイヨウキナイ</t>
    </rPh>
    <rPh sb="16" eb="18">
      <t>シゼン</t>
    </rPh>
    <rPh sb="18" eb="20">
      <t>タイリュウ</t>
    </rPh>
    <rPh sb="20" eb="23">
      <t>ネツデンタツ</t>
    </rPh>
    <rPh sb="25" eb="27">
      <t>コウオン</t>
    </rPh>
    <rPh sb="27" eb="28">
      <t>ヘキ</t>
    </rPh>
    <rPh sb="29" eb="31">
      <t>テイオン</t>
    </rPh>
    <rPh sb="31" eb="32">
      <t>ヘキ</t>
    </rPh>
    <rPh sb="33" eb="35">
      <t>オンド</t>
    </rPh>
    <rPh sb="36" eb="37">
      <t>アタ</t>
    </rPh>
    <rPh sb="44" eb="46">
      <t>ヘイキン</t>
    </rPh>
    <rPh sb="62" eb="64">
      <t>キタイ</t>
    </rPh>
    <rPh sb="68" eb="70">
      <t>トウカ</t>
    </rPh>
    <phoneticPr fontId="1"/>
  </si>
  <si>
    <t>この計算プログラムは水平平板間の自然対流熱伝達で、流体厚さLに比べて平板の大きさが十分に大きい場合に適用可能です。高温壁と低温壁の温度が与えらえた条件で平均対流熱伝達率を推定します。流体が気体の場合は等価ふく射熱伝達率の計算も行います。</t>
    <rPh sb="2" eb="4">
      <t>ケイサン</t>
    </rPh>
    <rPh sb="10" eb="12">
      <t>スイヘイ</t>
    </rPh>
    <rPh sb="12" eb="14">
      <t>ヘイバン</t>
    </rPh>
    <rPh sb="14" eb="15">
      <t>カン</t>
    </rPh>
    <rPh sb="16" eb="18">
      <t>シゼン</t>
    </rPh>
    <rPh sb="18" eb="20">
      <t>タイリュウ</t>
    </rPh>
    <rPh sb="20" eb="23">
      <t>ネツデンタツ</t>
    </rPh>
    <rPh sb="25" eb="28">
      <t>リュウタイアツ</t>
    </rPh>
    <rPh sb="31" eb="32">
      <t>クラ</t>
    </rPh>
    <rPh sb="34" eb="36">
      <t>ヘイバン</t>
    </rPh>
    <rPh sb="37" eb="38">
      <t>オオ</t>
    </rPh>
    <rPh sb="41" eb="43">
      <t>ジュウブン</t>
    </rPh>
    <rPh sb="44" eb="45">
      <t>オオ</t>
    </rPh>
    <rPh sb="47" eb="49">
      <t>バアイ</t>
    </rPh>
    <rPh sb="50" eb="54">
      <t>テキヨウカノウ</t>
    </rPh>
    <rPh sb="57" eb="59">
      <t>コウオン</t>
    </rPh>
    <rPh sb="59" eb="60">
      <t>ヘキ</t>
    </rPh>
    <rPh sb="61" eb="63">
      <t>テイオン</t>
    </rPh>
    <rPh sb="63" eb="64">
      <t>ヘキ</t>
    </rPh>
    <rPh sb="65" eb="67">
      <t>オンド</t>
    </rPh>
    <rPh sb="68" eb="69">
      <t>アタ</t>
    </rPh>
    <rPh sb="76" eb="78">
      <t>ヘイキン</t>
    </rPh>
    <rPh sb="94" eb="96">
      <t>キタイ</t>
    </rPh>
    <rPh sb="100" eb="102">
      <t>トウカ</t>
    </rPh>
    <phoneticPr fontId="1"/>
  </si>
  <si>
    <t>平板間の隙間 L</t>
    <rPh sb="0" eb="3">
      <t>ヘイバンカン</t>
    </rPh>
    <rPh sb="4" eb="6">
      <t>スキマ</t>
    </rPh>
    <phoneticPr fontId="1"/>
  </si>
  <si>
    <t>平板の奥行さ D</t>
    <rPh sb="0" eb="2">
      <t>ヘイバン</t>
    </rPh>
    <rPh sb="3" eb="5">
      <t>オクユキ</t>
    </rPh>
    <phoneticPr fontId="1"/>
  </si>
  <si>
    <t>平板の幅 W</t>
    <rPh sb="0" eb="2">
      <t>ヘイバン</t>
    </rPh>
    <rPh sb="3" eb="4">
      <t>ハバ</t>
    </rPh>
    <phoneticPr fontId="1"/>
  </si>
  <si>
    <t>(D*W)^0.5/L</t>
    <phoneticPr fontId="1"/>
  </si>
  <si>
    <t>実験値(空気)</t>
    <rPh sb="2" eb="3">
      <t>アタイ</t>
    </rPh>
    <rPh sb="4" eb="6">
      <t>クウキ</t>
    </rPh>
    <phoneticPr fontId="1"/>
  </si>
  <si>
    <t>実験値(水)</t>
    <rPh sb="0" eb="3">
      <t>ジッケンチ</t>
    </rPh>
    <rPh sb="4" eb="5">
      <t>ミズ</t>
    </rPh>
    <phoneticPr fontId="1"/>
  </si>
  <si>
    <t>[1] Churchill, S. W., Free convection around immersed bodies, in Heat Exchanger Design Handbook, 2.5.7. Schlunder, E.U. Ed., Hemisphere, (1983)</t>
    <phoneticPr fontId="1"/>
  </si>
  <si>
    <t>流体：</t>
    <rPh sb="0" eb="2">
      <t>リュウタイ</t>
    </rPh>
    <phoneticPr fontId="1"/>
  </si>
  <si>
    <t>臨界Ra</t>
    <rPh sb="0" eb="2">
      <t>リンカイ</t>
    </rPh>
    <phoneticPr fontId="1"/>
  </si>
  <si>
    <t>f(Pr)</t>
    <phoneticPr fontId="1"/>
  </si>
  <si>
    <t>伝熱の経験式は、L＞＞ｂまたは、平板両端が断熱されている場合に適用可能です。伝熱量一定条件で壁面温度と流体温度の差が大きく異なる場合は収束しない場合があります。流体の膜温度は物性値表の範囲で適用可能です。</t>
    <rPh sb="0" eb="2">
      <t>デンネツ</t>
    </rPh>
    <rPh sb="3" eb="6">
      <t>ケイケンシキ</t>
    </rPh>
    <rPh sb="16" eb="18">
      <t>ヘイバン</t>
    </rPh>
    <rPh sb="18" eb="20">
      <t>リョウタン</t>
    </rPh>
    <rPh sb="21" eb="23">
      <t>ダンネツ</t>
    </rPh>
    <rPh sb="28" eb="30">
      <t>バアイ</t>
    </rPh>
    <rPh sb="31" eb="35">
      <t>テキヨウカノウ</t>
    </rPh>
    <rPh sb="41" eb="43">
      <t>イッテイ</t>
    </rPh>
    <rPh sb="43" eb="45">
      <t>ジョウケン</t>
    </rPh>
    <rPh sb="46" eb="48">
      <t>ヘキメン</t>
    </rPh>
    <rPh sb="48" eb="50">
      <t>オンド</t>
    </rPh>
    <rPh sb="51" eb="55">
      <t>リュウタイオンド</t>
    </rPh>
    <rPh sb="56" eb="57">
      <t>サ</t>
    </rPh>
    <rPh sb="58" eb="59">
      <t>オオ</t>
    </rPh>
    <rPh sb="61" eb="62">
      <t>コト</t>
    </rPh>
    <rPh sb="64" eb="66">
      <t>バアイ</t>
    </rPh>
    <rPh sb="67" eb="69">
      <t>シュウソク</t>
    </rPh>
    <rPh sb="72" eb="74">
      <t>バアイ</t>
    </rPh>
    <rPh sb="80" eb="82">
      <t>リュウタイ</t>
    </rPh>
    <rPh sb="83" eb="86">
      <t>マクオンド</t>
    </rPh>
    <rPh sb="87" eb="91">
      <t>ブッセイチヒョウ</t>
    </rPh>
    <rPh sb="92" eb="94">
      <t>ハンイ</t>
    </rPh>
    <rPh sb="95" eb="99">
      <t>テキヨウカノウ</t>
    </rPh>
    <phoneticPr fontId="1"/>
  </si>
  <si>
    <t>伝熱の経験式は、L＞＞Dまたは、円柱両端が断熱されている場合に適用可能です。直径Dの自然対流に適用可能です。グラスホフ数に経験式の適用範囲があります。加熱量一定条件で壁面温度と流体温度の差が大きく異なる場合は収束しない場合があります。流体の膜温度は物性値表の範囲で適用可能です。</t>
    <rPh sb="16" eb="18">
      <t>エンチュウ</t>
    </rPh>
    <rPh sb="38" eb="40">
      <t>チョッケイ</t>
    </rPh>
    <rPh sb="42" eb="46">
      <t>シゼンタイリュウ</t>
    </rPh>
    <rPh sb="47" eb="51">
      <t>テキヨウカノウ</t>
    </rPh>
    <rPh sb="59" eb="60">
      <t>スウ</t>
    </rPh>
    <rPh sb="61" eb="63">
      <t>ケイケン</t>
    </rPh>
    <rPh sb="63" eb="64">
      <t>シキ</t>
    </rPh>
    <rPh sb="65" eb="69">
      <t>テキヨウハンイ</t>
    </rPh>
    <rPh sb="78" eb="80">
      <t>イッテイ</t>
    </rPh>
    <rPh sb="80" eb="82">
      <t>ジョウケン</t>
    </rPh>
    <rPh sb="83" eb="85">
      <t>ヘキメン</t>
    </rPh>
    <rPh sb="85" eb="87">
      <t>オンド</t>
    </rPh>
    <rPh sb="88" eb="92">
      <t>リュウタイオンド</t>
    </rPh>
    <rPh sb="93" eb="94">
      <t>サ</t>
    </rPh>
    <rPh sb="95" eb="96">
      <t>オオ</t>
    </rPh>
    <rPh sb="98" eb="99">
      <t>コト</t>
    </rPh>
    <rPh sb="101" eb="103">
      <t>バアイ</t>
    </rPh>
    <rPh sb="104" eb="106">
      <t>シュウソク</t>
    </rPh>
    <rPh sb="109" eb="111">
      <t>バアイ</t>
    </rPh>
    <rPh sb="117" eb="119">
      <t>リュウタイ</t>
    </rPh>
    <rPh sb="120" eb="123">
      <t>マクオンド</t>
    </rPh>
    <rPh sb="124" eb="128">
      <t>ブッセイチヒョウ</t>
    </rPh>
    <rPh sb="129" eb="131">
      <t>ハンイ</t>
    </rPh>
    <rPh sb="132" eb="136">
      <t>テキヨウカノウ</t>
    </rPh>
    <phoneticPr fontId="1"/>
  </si>
  <si>
    <t>この計算プログラムは円柱からの自然対流熱伝達で、壁面温度一定または加熱量一定の条件で平均対流熱伝達率を推定します。流体が気体の場合は等価ふく射熱伝達率の計算も行います。</t>
    <rPh sb="2" eb="4">
      <t>ケイサン</t>
    </rPh>
    <rPh sb="10" eb="12">
      <t>エンチュウ</t>
    </rPh>
    <rPh sb="15" eb="17">
      <t>シゼン</t>
    </rPh>
    <rPh sb="17" eb="19">
      <t>タイリュウ</t>
    </rPh>
    <rPh sb="19" eb="22">
      <t>ネツデンタツ</t>
    </rPh>
    <rPh sb="24" eb="28">
      <t>ヘキメンオンド</t>
    </rPh>
    <rPh sb="28" eb="30">
      <t>イッテイ</t>
    </rPh>
    <rPh sb="33" eb="36">
      <t>カネツリョウ</t>
    </rPh>
    <rPh sb="42" eb="44">
      <t>ヘイキン</t>
    </rPh>
    <rPh sb="60" eb="62">
      <t>キタイ</t>
    </rPh>
    <rPh sb="66" eb="68">
      <t>トウカ</t>
    </rPh>
    <phoneticPr fontId="1"/>
  </si>
  <si>
    <t>鉛直平板の自然対流熱伝達の計算　（計算シート③）</t>
    <rPh sb="0" eb="2">
      <t>エンチョク</t>
    </rPh>
    <rPh sb="2" eb="4">
      <t>ヘイバン</t>
    </rPh>
    <rPh sb="5" eb="7">
      <t>シゼン</t>
    </rPh>
    <rPh sb="7" eb="9">
      <t>タイリュウ</t>
    </rPh>
    <rPh sb="9" eb="12">
      <t>ネツデンタツ</t>
    </rPh>
    <rPh sb="13" eb="15">
      <t>ケイサン</t>
    </rPh>
    <rPh sb="17" eb="19">
      <t>ケイサン</t>
    </rPh>
    <phoneticPr fontId="1"/>
  </si>
  <si>
    <t>伝熱の経験式は、図中緑線の範囲内で適用可能ですが、実験値で示されているように、比較的広範囲の推定が可能です。流体の物性値評価は高温面と低温面の平均温度Tfで評価しています。H/Lが40以上の場合はH/L＝40として計算します。</t>
    <rPh sb="0" eb="2">
      <t>デンネツ</t>
    </rPh>
    <rPh sb="3" eb="6">
      <t>ケイケンシキ</t>
    </rPh>
    <rPh sb="8" eb="10">
      <t>ズチュウ</t>
    </rPh>
    <rPh sb="10" eb="11">
      <t>ミドリ</t>
    </rPh>
    <rPh sb="11" eb="12">
      <t>セン</t>
    </rPh>
    <rPh sb="13" eb="16">
      <t>ハンイナイ</t>
    </rPh>
    <rPh sb="17" eb="21">
      <t>テキヨウカノウ</t>
    </rPh>
    <rPh sb="25" eb="28">
      <t>ジッケンチ</t>
    </rPh>
    <rPh sb="29" eb="30">
      <t>シメ</t>
    </rPh>
    <rPh sb="39" eb="45">
      <t>ヒカクテキコウハンイ</t>
    </rPh>
    <rPh sb="46" eb="48">
      <t>スイテイ</t>
    </rPh>
    <rPh sb="49" eb="51">
      <t>カノウ</t>
    </rPh>
    <rPh sb="54" eb="56">
      <t>リュウタイ</t>
    </rPh>
    <rPh sb="57" eb="60">
      <t>ブッセイチ</t>
    </rPh>
    <rPh sb="60" eb="62">
      <t>ヒョウカ</t>
    </rPh>
    <rPh sb="63" eb="66">
      <t>コウオンメン</t>
    </rPh>
    <rPh sb="67" eb="70">
      <t>テイオンメン</t>
    </rPh>
    <rPh sb="71" eb="75">
      <t>ヘイキンオンド</t>
    </rPh>
    <rPh sb="78" eb="80">
      <t>ヒョウカ</t>
    </rPh>
    <rPh sb="92" eb="94">
      <t>イジョウ</t>
    </rPh>
    <rPh sb="95" eb="97">
      <t>バアイ</t>
    </rPh>
    <rPh sb="107" eb="109">
      <t>ケイサン</t>
    </rPh>
    <phoneticPr fontId="1"/>
  </si>
  <si>
    <t>2024.01.01.　圓山重直（東北大学名誉教授）作成</t>
    <rPh sb="12" eb="16">
      <t>マルヤマシゲナオ</t>
    </rPh>
    <rPh sb="17" eb="21">
      <t>トウホクダイガク</t>
    </rPh>
    <rPh sb="21" eb="25">
      <t>メイヨキョウジュ</t>
    </rPh>
    <rPh sb="26" eb="28">
      <t>サクセイ</t>
    </rPh>
    <phoneticPr fontId="1"/>
  </si>
  <si>
    <t>壁面上端温度</t>
    <rPh sb="0" eb="1">
      <t>ヘキ</t>
    </rPh>
    <rPh sb="1" eb="2">
      <t>メン</t>
    </rPh>
    <rPh sb="2" eb="4">
      <t>ジョウタン</t>
    </rPh>
    <rPh sb="4" eb="6">
      <t>オンド</t>
    </rPh>
    <phoneticPr fontId="1"/>
  </si>
  <si>
    <t>常圧におけるその他流体の物性値　20℃～100℃</t>
    <rPh sb="0" eb="1">
      <t>ジョウ</t>
    </rPh>
    <rPh sb="1" eb="2">
      <t>アツ</t>
    </rPh>
    <rPh sb="8" eb="9">
      <t>タ</t>
    </rPh>
    <rPh sb="9" eb="11">
      <t>リュウタイ</t>
    </rPh>
    <rPh sb="12" eb="14">
      <t>ブッセイ</t>
    </rPh>
    <rPh sb="14" eb="15">
      <t>チ</t>
    </rPh>
    <phoneticPr fontId="1"/>
  </si>
  <si>
    <t>常圧におけるエタノールの物性値　0℃～66.85℃</t>
    <rPh sb="0" eb="1">
      <t>ジョウ</t>
    </rPh>
    <rPh sb="1" eb="2">
      <t>アツ</t>
    </rPh>
    <rPh sb="12" eb="15">
      <t>ブッセイチ</t>
    </rPh>
    <phoneticPr fontId="1"/>
  </si>
  <si>
    <t>圓山重直（東北大学名誉教授）</t>
    <rPh sb="0" eb="4">
      <t>マルヤマシゲナオ</t>
    </rPh>
    <rPh sb="5" eb="9">
      <t>トウホクダイガク</t>
    </rPh>
    <rPh sb="9" eb="13">
      <t>メイヨキョウジュ</t>
    </rPh>
    <phoneticPr fontId="1"/>
  </si>
  <si>
    <t>はじめに</t>
    <phoneticPr fontId="1"/>
  </si>
  <si>
    <t>技術者や研究者が新しい機器の開発を行う場合や、現在の機器のトラブル等を解決するために、機器の熱流動解析は不可欠です。</t>
    <rPh sb="0" eb="3">
      <t>ギジュツシャ</t>
    </rPh>
    <rPh sb="4" eb="7">
      <t>ケンキュウシャ</t>
    </rPh>
    <rPh sb="8" eb="9">
      <t>アタラ</t>
    </rPh>
    <rPh sb="11" eb="13">
      <t>キキ</t>
    </rPh>
    <rPh sb="14" eb="16">
      <t>カイハツ</t>
    </rPh>
    <rPh sb="17" eb="18">
      <t>オコナ</t>
    </rPh>
    <rPh sb="19" eb="21">
      <t>バアイ</t>
    </rPh>
    <rPh sb="23" eb="25">
      <t>ゲンザイ</t>
    </rPh>
    <rPh sb="26" eb="28">
      <t>キキ</t>
    </rPh>
    <rPh sb="33" eb="34">
      <t>トウ</t>
    </rPh>
    <rPh sb="35" eb="37">
      <t>カイケツ</t>
    </rPh>
    <rPh sb="43" eb="45">
      <t>キキ</t>
    </rPh>
    <rPh sb="46" eb="51">
      <t>ネツリュウドウカイセキ</t>
    </rPh>
    <rPh sb="52" eb="55">
      <t>フカケツ</t>
    </rPh>
    <phoneticPr fontId="1"/>
  </si>
  <si>
    <t>そのために、パラメータを色々変えて最適形状や流れ場などの値を、瞬時に計算して、新規の機器開発や不具合の解明に使用することは難しいのが現状です。</t>
    <rPh sb="12" eb="14">
      <t>イロイロ</t>
    </rPh>
    <rPh sb="14" eb="15">
      <t>カ</t>
    </rPh>
    <phoneticPr fontId="1"/>
  </si>
  <si>
    <t>精緻なコンピュータ解析モデルや汎用熱流体解析ソフトが市販されていますが、それらを使いこなすにはそれなりのスキルと時間が必要です。また、多くのパラメータを計算するには計算時間が長い場合もあります。</t>
    <phoneticPr fontId="1"/>
  </si>
  <si>
    <t>企業等で使用している熱流動解析ソフトの結果が正しいのかを確認するために、形状を単純化して本ソフトによって流れ場や伝熱現象を検証することも可能です。</t>
    <rPh sb="0" eb="3">
      <t>キギョウトウ</t>
    </rPh>
    <rPh sb="4" eb="6">
      <t>シヨウ</t>
    </rPh>
    <rPh sb="10" eb="15">
      <t>ネツリュウドウカイセキ</t>
    </rPh>
    <rPh sb="19" eb="21">
      <t>ケッカ</t>
    </rPh>
    <rPh sb="22" eb="23">
      <t>タダ</t>
    </rPh>
    <rPh sb="28" eb="30">
      <t>カクニン</t>
    </rPh>
    <rPh sb="36" eb="38">
      <t>ケイジョウ</t>
    </rPh>
    <rPh sb="39" eb="42">
      <t>タンジュンカ</t>
    </rPh>
    <rPh sb="44" eb="45">
      <t>ホン</t>
    </rPh>
    <rPh sb="52" eb="53">
      <t>ナガ</t>
    </rPh>
    <rPh sb="54" eb="55">
      <t>バ</t>
    </rPh>
    <rPh sb="56" eb="60">
      <t>デンネツゲンショウ</t>
    </rPh>
    <rPh sb="61" eb="63">
      <t>ケンショウ</t>
    </rPh>
    <rPh sb="68" eb="70">
      <t>カノウ</t>
    </rPh>
    <phoneticPr fontId="1"/>
  </si>
  <si>
    <t>なお、本プログラムの使用によって発生した直接的・間接的責任は負いませんのでご了承ください。</t>
    <phoneticPr fontId="1"/>
  </si>
  <si>
    <t>解析ソフトの使用方法</t>
    <rPh sb="0" eb="2">
      <t>カイセキ</t>
    </rPh>
    <rPh sb="6" eb="10">
      <t>シヨウホウホウ</t>
    </rPh>
    <phoneticPr fontId="1"/>
  </si>
  <si>
    <t>任意の流体は、「その他の流体」シートの表に物性値を入力することによって計算することが可能です。流体が気体の場合、物体の放射率を与えることによってふく射伝熱も考慮した伝熱計算が可能です。</t>
    <rPh sb="10" eb="11">
      <t>タ</t>
    </rPh>
    <rPh sb="12" eb="14">
      <t>リュウタイ</t>
    </rPh>
    <rPh sb="47" eb="49">
      <t>リュウタイ</t>
    </rPh>
    <rPh sb="50" eb="52">
      <t>キタイ</t>
    </rPh>
    <rPh sb="53" eb="55">
      <t>バアイ</t>
    </rPh>
    <rPh sb="56" eb="58">
      <t>ブッタイ</t>
    </rPh>
    <rPh sb="59" eb="62">
      <t>ホウシャリツ</t>
    </rPh>
    <rPh sb="63" eb="64">
      <t>アタ</t>
    </rPh>
    <rPh sb="74" eb="77">
      <t>シャデンネツ</t>
    </rPh>
    <rPh sb="78" eb="80">
      <t>コウリョ</t>
    </rPh>
    <rPh sb="82" eb="86">
      <t>デンネツケイサン</t>
    </rPh>
    <rPh sb="87" eb="89">
      <t>カノウ</t>
    </rPh>
    <phoneticPr fontId="1"/>
  </si>
  <si>
    <t>物性値一定の計算をする場合、壁面と流体の温度差を僅か（例えば0.01℃）とすることによって、その場合の熱伝達率が計算できます。</t>
    <rPh sb="0" eb="3">
      <t>ブッセイチ</t>
    </rPh>
    <rPh sb="3" eb="5">
      <t>イッテイ</t>
    </rPh>
    <rPh sb="6" eb="8">
      <t>ケイサン</t>
    </rPh>
    <rPh sb="11" eb="13">
      <t>バアイ</t>
    </rPh>
    <rPh sb="14" eb="16">
      <t>ヘキメン</t>
    </rPh>
    <rPh sb="17" eb="19">
      <t>リュウタイ</t>
    </rPh>
    <rPh sb="20" eb="22">
      <t>オンド</t>
    </rPh>
    <rPh sb="22" eb="23">
      <t>サ</t>
    </rPh>
    <rPh sb="24" eb="25">
      <t>ワズ</t>
    </rPh>
    <rPh sb="27" eb="28">
      <t>タト</t>
    </rPh>
    <rPh sb="48" eb="50">
      <t>バアイ</t>
    </rPh>
    <rPh sb="51" eb="55">
      <t>ネツデンタツリツ</t>
    </rPh>
    <rPh sb="56" eb="58">
      <t>ケイサン</t>
    </rPh>
    <phoneticPr fontId="1"/>
  </si>
  <si>
    <t>実際の計算には、「ソフトの使い方」シートや付随のチュートリアルを参考にしてください。</t>
    <rPh sb="0" eb="2">
      <t>ジッサイ</t>
    </rPh>
    <rPh sb="3" eb="5">
      <t>ケイサン</t>
    </rPh>
    <rPh sb="13" eb="14">
      <t>ツカ</t>
    </rPh>
    <rPh sb="15" eb="16">
      <t>カタ</t>
    </rPh>
    <rPh sb="21" eb="23">
      <t>フズイ</t>
    </rPh>
    <rPh sb="32" eb="34">
      <t>サンコウ</t>
    </rPh>
    <phoneticPr fontId="1"/>
  </si>
  <si>
    <t>圓山重直，Excel に対応した3 重対角行列アルゴリズム（TDMA）を用いた多層媒体の汎用1 次元定常熱伝導の厳密解（対称平板，中実円柱，球，両面平板，円管，球殻解析の工学応用），機械学会論文集, Vol.89, No.928, (2023).</t>
    <rPh sb="0" eb="4">
      <t>マルヤマシゲナオ</t>
    </rPh>
    <rPh sb="91" eb="95">
      <t>キカイガッカイ</t>
    </rPh>
    <rPh sb="95" eb="98">
      <t>ロンブンシュウ</t>
    </rPh>
    <phoneticPr fontId="1"/>
  </si>
  <si>
    <t>http://www.ifs.tohoku.ac.jp/komiya/maru/download/2023.08.04-temp-analysisH.zip</t>
  </si>
  <si>
    <t>圓山重直，Excel に対応した3 重対角行列アルゴリズムを用いた汎用1 次元熱伝導解析（平板・円筒・球の陰解法非定常熱伝導の統一解析），機械学会論文集, Vol.88, No.911, (2022).</t>
    <rPh sb="0" eb="4">
      <t>マルヤマシゲナオ</t>
    </rPh>
    <rPh sb="69" eb="73">
      <t>キカイガッカイ</t>
    </rPh>
    <rPh sb="73" eb="76">
      <t>ロンブンシュウ</t>
    </rPh>
    <phoneticPr fontId="1"/>
  </si>
  <si>
    <t>http://www.ifs.tohoku.ac.jp/komiya/maru/download/temp-analysis.zip</t>
  </si>
  <si>
    <t>外部流れ</t>
    <rPh sb="0" eb="3">
      <t>ガイブナガ</t>
    </rPh>
    <phoneticPr fontId="1"/>
  </si>
  <si>
    <t>管内流れ</t>
    <rPh sb="0" eb="3">
      <t>カンナイナガ</t>
    </rPh>
    <phoneticPr fontId="1"/>
  </si>
  <si>
    <t>円柱の自然対流熱伝達の計算　（計算シート①）</t>
    <rPh sb="0" eb="2">
      <t>エンチュウ</t>
    </rPh>
    <rPh sb="3" eb="5">
      <t>シゼン</t>
    </rPh>
    <rPh sb="5" eb="7">
      <t>タイリュウ</t>
    </rPh>
    <rPh sb="7" eb="10">
      <t>ネツデンタツ</t>
    </rPh>
    <rPh sb="11" eb="13">
      <t>ケイサン</t>
    </rPh>
    <rPh sb="15" eb="17">
      <t>ケイサン</t>
    </rPh>
    <phoneticPr fontId="1"/>
  </si>
  <si>
    <t>球の自然対流熱伝達の計算　（計算シート②）</t>
    <rPh sb="0" eb="1">
      <t>キュウ</t>
    </rPh>
    <rPh sb="2" eb="4">
      <t>シゼン</t>
    </rPh>
    <rPh sb="4" eb="6">
      <t>タイリュウ</t>
    </rPh>
    <rPh sb="6" eb="9">
      <t>ネツデンタツ</t>
    </rPh>
    <rPh sb="10" eb="12">
      <t>ケイサン</t>
    </rPh>
    <rPh sb="14" eb="16">
      <t>ケイサン</t>
    </rPh>
    <phoneticPr fontId="1"/>
  </si>
  <si>
    <t>自然対流伝熱解析ソフトの使用方法</t>
    <rPh sb="0" eb="2">
      <t>シゼン</t>
    </rPh>
    <rPh sb="2" eb="4">
      <t>タイリュウ</t>
    </rPh>
    <rPh sb="4" eb="6">
      <t>デンネツ</t>
    </rPh>
    <rPh sb="6" eb="8">
      <t>カイセキ</t>
    </rPh>
    <rPh sb="12" eb="16">
      <t>シヨウホウホウ</t>
    </rPh>
    <phoneticPr fontId="1"/>
  </si>
  <si>
    <t>各形状の熱伝達率や抵抗を計算する場合、黄色の枠で記述した諸注意とコメントを参照してください。個別のシートには、その形状に必要な注意事項等が記載されています。</t>
    <rPh sb="0" eb="3">
      <t>カクケイジョウ</t>
    </rPh>
    <rPh sb="4" eb="8">
      <t>ネツデンタツリツ</t>
    </rPh>
    <rPh sb="9" eb="11">
      <t>テイコウ</t>
    </rPh>
    <rPh sb="12" eb="14">
      <t>ケイサン</t>
    </rPh>
    <rPh sb="16" eb="18">
      <t>バアイ</t>
    </rPh>
    <rPh sb="19" eb="21">
      <t>キイロ</t>
    </rPh>
    <rPh sb="22" eb="23">
      <t>ワク</t>
    </rPh>
    <rPh sb="24" eb="26">
      <t>キジュツ</t>
    </rPh>
    <rPh sb="28" eb="31">
      <t>ショチュウイ</t>
    </rPh>
    <rPh sb="37" eb="39">
      <t>サンショウ</t>
    </rPh>
    <rPh sb="46" eb="48">
      <t>コベツ</t>
    </rPh>
    <rPh sb="57" eb="59">
      <t>ケイジョウ</t>
    </rPh>
    <rPh sb="60" eb="62">
      <t>ヒツヨウ</t>
    </rPh>
    <rPh sb="63" eb="67">
      <t>チュウイジコウ</t>
    </rPh>
    <rPh sb="67" eb="68">
      <t>トウ</t>
    </rPh>
    <rPh sb="69" eb="71">
      <t>キサイ</t>
    </rPh>
    <phoneticPr fontId="1"/>
  </si>
  <si>
    <t>常温物体表面の放射率</t>
  </si>
  <si>
    <t>出典：円山重直，光エネルギー工学，養賢堂，(2004).</t>
    <rPh sb="5" eb="7">
      <t>シゲナオ</t>
    </rPh>
    <phoneticPr fontId="1"/>
  </si>
  <si>
    <t>常温物体表面の全放射率</t>
    <rPh sb="0" eb="2">
      <t>ジョウオン</t>
    </rPh>
    <rPh sb="2" eb="6">
      <t>ブッタイヒョウメン</t>
    </rPh>
    <rPh sb="7" eb="11">
      <t>ゼンホウシャリツ</t>
    </rPh>
    <phoneticPr fontId="1"/>
  </si>
  <si>
    <t>代表的な常温物質の全垂直放射率</t>
    <rPh sb="0" eb="3">
      <t>ダイヒョウテキ</t>
    </rPh>
    <rPh sb="4" eb="8">
      <t>ジョウオンブッシツ</t>
    </rPh>
    <rPh sb="9" eb="12">
      <t>ゼンスイチョク</t>
    </rPh>
    <rPh sb="12" eb="15">
      <t>ホウシャリツ</t>
    </rPh>
    <phoneticPr fontId="1"/>
  </si>
  <si>
    <t>伝熱工学の教科書やハンドブックには、各種の問題の解き方や経験式が記載されていますが、簡単に答えを導き出すことは大変なのが現状です。</t>
    <phoneticPr fontId="1"/>
  </si>
  <si>
    <t>本ソフトの姉妹プログラムである「技術者や研究者のための強制対流熱流動解析ソフト」や、下記の1次元定常熱伝導解析と1次元非定常熱伝導解析のプログラムを併用することによって、多くの技術的課題の計算をすることが可能です。</t>
    <rPh sb="0" eb="1">
      <t>ホン</t>
    </rPh>
    <rPh sb="5" eb="7">
      <t>シマイ</t>
    </rPh>
    <rPh sb="16" eb="19">
      <t>ギジュツシャ</t>
    </rPh>
    <rPh sb="20" eb="23">
      <t>ケンキュウシャ</t>
    </rPh>
    <rPh sb="34" eb="36">
      <t>カイセキ</t>
    </rPh>
    <rPh sb="42" eb="44">
      <t>カキ</t>
    </rPh>
    <rPh sb="46" eb="48">
      <t>ジゲン</t>
    </rPh>
    <rPh sb="48" eb="50">
      <t>テイジョウ</t>
    </rPh>
    <rPh sb="50" eb="53">
      <t>ネツデンドウ</t>
    </rPh>
    <rPh sb="53" eb="55">
      <t>カイセキ</t>
    </rPh>
    <rPh sb="57" eb="59">
      <t>ジゲン</t>
    </rPh>
    <rPh sb="59" eb="62">
      <t>ヒテイジョウ</t>
    </rPh>
    <rPh sb="62" eb="67">
      <t>ネツデンドウカイセキ</t>
    </rPh>
    <rPh sb="74" eb="76">
      <t>ヘイヨウ</t>
    </rPh>
    <rPh sb="85" eb="86">
      <t>オオ</t>
    </rPh>
    <rPh sb="94" eb="96">
      <t>ケイサン</t>
    </rPh>
    <rPh sb="102" eb="104">
      <t>カノウ</t>
    </rPh>
    <phoneticPr fontId="1"/>
  </si>
  <si>
    <t>[2]  Schlichting, H,  Boundary Layer Theory, 7th Ed., McGraw Hill, (1979).</t>
    <phoneticPr fontId="1"/>
  </si>
  <si>
    <t xml:space="preserve">Schlichting 実験　空気[2] </t>
    <rPh sb="12" eb="14">
      <t>ジッケン</t>
    </rPh>
    <rPh sb="15" eb="17">
      <t>クウキ</t>
    </rPh>
    <phoneticPr fontId="1"/>
  </si>
  <si>
    <t>解析可能な流体は常圧空気、常圧水、または常圧の水素、メタン、高温水蒸気、メタノール、エタノール、オクタン、エンジンオイル、グリセリン、をプルダウンで選ぶことができます。</t>
    <rPh sb="20" eb="22">
      <t>ジョウアツ</t>
    </rPh>
    <phoneticPr fontId="1"/>
  </si>
  <si>
    <t>[3] Holman, J. P.,Heat Transfer, 10th Ed., McGraw Hill, (2010).</t>
    <phoneticPr fontId="1"/>
  </si>
  <si>
    <t>壁面温度一定</t>
  </si>
  <si>
    <t>常圧におけるエンジンオイル（未使用）の物性値　0℃～157℃</t>
    <rPh sb="0" eb="1">
      <t>ジョウ</t>
    </rPh>
    <rPh sb="1" eb="2">
      <t>アツ</t>
    </rPh>
    <rPh sb="14" eb="17">
      <t>ミシヨウ</t>
    </rPh>
    <rPh sb="19" eb="22">
      <t>ブッセイチ</t>
    </rPh>
    <phoneticPr fontId="1"/>
  </si>
  <si>
    <t>出典 Incropera, F.P., et al., Fundamentals of Heat and Mass Transfer, 7th Ed., John Wiley &amp; Sons, (2007).</t>
    <rPh sb="0" eb="2">
      <t>シュッテン</t>
    </rPh>
    <phoneticPr fontId="1"/>
  </si>
  <si>
    <t>エンジンオイル</t>
    <phoneticPr fontId="1"/>
  </si>
  <si>
    <t>グリセリン</t>
    <phoneticPr fontId="1"/>
  </si>
  <si>
    <r>
      <t>常圧におけるグリセリン[C</t>
    </r>
    <r>
      <rPr>
        <vertAlign val="subscript"/>
        <sz val="8"/>
        <color theme="1"/>
        <rFont val="游ゴシック"/>
        <family val="3"/>
        <charset val="128"/>
        <scheme val="minor"/>
      </rPr>
      <t>3</t>
    </r>
    <r>
      <rPr>
        <sz val="8"/>
        <color theme="1"/>
        <rFont val="游ゴシック"/>
        <family val="2"/>
        <charset val="128"/>
        <scheme val="minor"/>
      </rPr>
      <t>H</t>
    </r>
    <r>
      <rPr>
        <vertAlign val="subscript"/>
        <sz val="8"/>
        <color theme="1"/>
        <rFont val="游ゴシック"/>
        <family val="3"/>
        <charset val="128"/>
        <scheme val="minor"/>
      </rPr>
      <t>5</t>
    </r>
    <r>
      <rPr>
        <sz val="8"/>
        <color theme="1"/>
        <rFont val="游ゴシック"/>
        <family val="2"/>
        <charset val="128"/>
        <scheme val="minor"/>
      </rPr>
      <t>(OH)</t>
    </r>
    <r>
      <rPr>
        <vertAlign val="subscript"/>
        <sz val="8"/>
        <color theme="1"/>
        <rFont val="游ゴシック"/>
        <family val="3"/>
        <charset val="128"/>
        <scheme val="minor"/>
      </rPr>
      <t>3</t>
    </r>
    <r>
      <rPr>
        <sz val="8"/>
        <color theme="1"/>
        <rFont val="游ゴシック"/>
        <family val="2"/>
        <charset val="128"/>
        <scheme val="minor"/>
      </rPr>
      <t>]の物性値　0℃～47℃</t>
    </r>
    <rPh sb="0" eb="1">
      <t>ジョウ</t>
    </rPh>
    <rPh sb="1" eb="2">
      <t>アツ</t>
    </rPh>
    <rPh sb="23" eb="26">
      <t>ブッセイチ</t>
    </rPh>
    <phoneticPr fontId="1"/>
  </si>
  <si>
    <t>伝熱の経験式は、図中緑線の範囲内で適用可能ですが、実験値で示されているように、比較的広範囲の推定が可能です。流体の物性値評価は高温面と低温面の平均温度で評価しています。</t>
    <rPh sb="0" eb="2">
      <t>デンネツ</t>
    </rPh>
    <rPh sb="3" eb="6">
      <t>ケイケンシキ</t>
    </rPh>
    <rPh sb="8" eb="10">
      <t>ズチュウ</t>
    </rPh>
    <rPh sb="10" eb="11">
      <t>ミドリ</t>
    </rPh>
    <rPh sb="11" eb="12">
      <t>セン</t>
    </rPh>
    <rPh sb="13" eb="16">
      <t>ハンイナイ</t>
    </rPh>
    <rPh sb="17" eb="21">
      <t>テキヨウカノウ</t>
    </rPh>
    <rPh sb="25" eb="28">
      <t>ジッケンチ</t>
    </rPh>
    <rPh sb="29" eb="30">
      <t>シメ</t>
    </rPh>
    <rPh sb="39" eb="45">
      <t>ヒカクテキコウハンイ</t>
    </rPh>
    <rPh sb="46" eb="48">
      <t>スイテイ</t>
    </rPh>
    <rPh sb="49" eb="51">
      <t>カノウ</t>
    </rPh>
    <rPh sb="54" eb="56">
      <t>リュウタイ</t>
    </rPh>
    <rPh sb="57" eb="60">
      <t>ブッセイチ</t>
    </rPh>
    <rPh sb="60" eb="62">
      <t>ヒョウカ</t>
    </rPh>
    <rPh sb="63" eb="66">
      <t>コウオンメン</t>
    </rPh>
    <rPh sb="67" eb="70">
      <t>テイオンメン</t>
    </rPh>
    <rPh sb="71" eb="75">
      <t>ヘイキンオンド</t>
    </rPh>
    <rPh sb="76" eb="78">
      <t>ヒョウカ</t>
    </rPh>
    <phoneticPr fontId="1"/>
  </si>
  <si>
    <t>代表長さL
（面積/周長）</t>
    <rPh sb="0" eb="3">
      <t>ダイヒョウナガ</t>
    </rPh>
    <rPh sb="7" eb="9">
      <t>メンセキ</t>
    </rPh>
    <rPh sb="10" eb="12">
      <t>シュウチョウ</t>
    </rPh>
    <phoneticPr fontId="1"/>
  </si>
  <si>
    <t>平板の奥行 D</t>
    <rPh sb="0" eb="2">
      <t>ヘイバン</t>
    </rPh>
    <rPh sb="3" eb="5">
      <t>オクユキ</t>
    </rPh>
    <phoneticPr fontId="1"/>
  </si>
  <si>
    <t>Incropera [1]</t>
    <phoneticPr fontId="1"/>
  </si>
  <si>
    <t>範囲外</t>
    <rPh sb="0" eb="3">
      <t>ハンイガイ</t>
    </rPh>
    <phoneticPr fontId="1"/>
  </si>
  <si>
    <r>
      <t>壁面温度T</t>
    </r>
    <r>
      <rPr>
        <vertAlign val="subscript"/>
        <sz val="10"/>
        <color theme="1"/>
        <rFont val="游ゴシック"/>
        <family val="3"/>
        <charset val="128"/>
        <scheme val="minor"/>
      </rPr>
      <t>W</t>
    </r>
    <phoneticPr fontId="1"/>
  </si>
  <si>
    <r>
      <t>レイリー数 Ra</t>
    </r>
    <r>
      <rPr>
        <vertAlign val="subscript"/>
        <sz val="10"/>
        <color theme="1"/>
        <rFont val="游ゴシック"/>
        <family val="3"/>
        <charset val="128"/>
        <scheme val="minor"/>
      </rPr>
      <t>L</t>
    </r>
    <rPh sb="4" eb="5">
      <t>スウ</t>
    </rPh>
    <phoneticPr fontId="1"/>
  </si>
  <si>
    <t>単独水平平面自然対流熱伝達の計算　（計算シート④）</t>
    <rPh sb="0" eb="2">
      <t>タンドク</t>
    </rPh>
    <rPh sb="2" eb="4">
      <t>スイヘイ</t>
    </rPh>
    <rPh sb="4" eb="6">
      <t>ヘイメン</t>
    </rPh>
    <rPh sb="6" eb="8">
      <t>シゼン</t>
    </rPh>
    <rPh sb="8" eb="10">
      <t>タイリュウ</t>
    </rPh>
    <rPh sb="10" eb="13">
      <t>ネツデンタツ</t>
    </rPh>
    <rPh sb="14" eb="16">
      <t>ケイサン</t>
    </rPh>
    <rPh sb="18" eb="20">
      <t>ケイサン</t>
    </rPh>
    <phoneticPr fontId="1"/>
  </si>
  <si>
    <t>矩形容器内自然対流熱伝達の計算　（計算シート⑤）</t>
    <rPh sb="0" eb="5">
      <t>クケイヨウキナイ</t>
    </rPh>
    <rPh sb="5" eb="7">
      <t>シゼン</t>
    </rPh>
    <rPh sb="7" eb="9">
      <t>タイリュウ</t>
    </rPh>
    <rPh sb="9" eb="12">
      <t>ネツデンタツ</t>
    </rPh>
    <rPh sb="13" eb="15">
      <t>ケイサン</t>
    </rPh>
    <rPh sb="17" eb="19">
      <t>ケイサン</t>
    </rPh>
    <phoneticPr fontId="1"/>
  </si>
  <si>
    <t>水平平板間自然対流熱伝達の計算　（計算シート⑥）</t>
    <rPh sb="0" eb="2">
      <t>スイヘイ</t>
    </rPh>
    <rPh sb="2" eb="4">
      <t>ヘイバン</t>
    </rPh>
    <rPh sb="4" eb="5">
      <t>カン</t>
    </rPh>
    <rPh sb="5" eb="7">
      <t>シゼン</t>
    </rPh>
    <rPh sb="7" eb="9">
      <t>タイリュウ</t>
    </rPh>
    <rPh sb="9" eb="12">
      <t>ネツデンタツ</t>
    </rPh>
    <rPh sb="13" eb="15">
      <t>ケイサン</t>
    </rPh>
    <rPh sb="17" eb="19">
      <t>ケイサン</t>
    </rPh>
    <phoneticPr fontId="1"/>
  </si>
  <si>
    <t>円柱自然対流</t>
    <rPh sb="0" eb="2">
      <t>エンチュウ</t>
    </rPh>
    <rPh sb="2" eb="4">
      <t>シゼン</t>
    </rPh>
    <rPh sb="4" eb="6">
      <t>タイリュウ</t>
    </rPh>
    <phoneticPr fontId="1"/>
  </si>
  <si>
    <t>球強自然対流</t>
    <rPh sb="0" eb="1">
      <t>キュウ</t>
    </rPh>
    <rPh sb="1" eb="2">
      <t>キョウ</t>
    </rPh>
    <rPh sb="2" eb="4">
      <t>シゼン</t>
    </rPh>
    <rPh sb="4" eb="6">
      <t>タイリュウ</t>
    </rPh>
    <phoneticPr fontId="1"/>
  </si>
  <si>
    <t>鉛直平板自然対流</t>
    <rPh sb="0" eb="2">
      <t>エンチョク</t>
    </rPh>
    <rPh sb="2" eb="4">
      <t>ヘイバン</t>
    </rPh>
    <rPh sb="4" eb="6">
      <t>シゼン</t>
    </rPh>
    <rPh sb="6" eb="8">
      <t>タイリュウ</t>
    </rPh>
    <phoneticPr fontId="1"/>
  </si>
  <si>
    <t>単独水平平板自然対流</t>
    <rPh sb="0" eb="6">
      <t>タンドクスイヘイヘイバン</t>
    </rPh>
    <rPh sb="6" eb="10">
      <t>シゼンタイリュウ</t>
    </rPh>
    <phoneticPr fontId="1"/>
  </si>
  <si>
    <t>矩形容器内自然対流</t>
    <rPh sb="0" eb="5">
      <t>クケイヨウキナイ</t>
    </rPh>
    <rPh sb="5" eb="9">
      <t>シゼンタイリュウ</t>
    </rPh>
    <phoneticPr fontId="1"/>
  </si>
  <si>
    <t>水平平板間自然対流</t>
    <rPh sb="0" eb="5">
      <t>スイヘイヘイバンカン</t>
    </rPh>
    <rPh sb="5" eb="9">
      <t>シゼンタイリュウ</t>
    </rPh>
    <phoneticPr fontId="1"/>
  </si>
  <si>
    <t>本解析ソフトは、その様な問題を解決するために開発されました。つまり、単純形状の物体の熱伝達をその形状のシートに数値を入れるだけで瞬時に答えを得ることができます。流体も各種選んでプログラムが適切な熱物性値を補間計算します。</t>
    <rPh sb="0" eb="3">
      <t>ホンカイセキ</t>
    </rPh>
    <rPh sb="10" eb="11">
      <t>ヨウ</t>
    </rPh>
    <rPh sb="12" eb="14">
      <t>モンダイ</t>
    </rPh>
    <rPh sb="15" eb="17">
      <t>カイケツ</t>
    </rPh>
    <rPh sb="22" eb="24">
      <t>カイハツ</t>
    </rPh>
    <rPh sb="34" eb="38">
      <t>タンジュンケイジョウ</t>
    </rPh>
    <rPh sb="39" eb="41">
      <t>ブッタイ</t>
    </rPh>
    <rPh sb="42" eb="45">
      <t>ネツデンタツ</t>
    </rPh>
    <rPh sb="48" eb="50">
      <t>ケイジョウ</t>
    </rPh>
    <rPh sb="55" eb="57">
      <t>スウチ</t>
    </rPh>
    <rPh sb="58" eb="59">
      <t>イ</t>
    </rPh>
    <rPh sb="64" eb="66">
      <t>シュンジ</t>
    </rPh>
    <rPh sb="67" eb="68">
      <t>コタ</t>
    </rPh>
    <rPh sb="70" eb="71">
      <t>エ</t>
    </rPh>
    <rPh sb="80" eb="82">
      <t>リュウタイ</t>
    </rPh>
    <rPh sb="83" eb="86">
      <t>カクシュエラ</t>
    </rPh>
    <rPh sb="94" eb="96">
      <t>テキセツ</t>
    </rPh>
    <rPh sb="97" eb="101">
      <t>ネツブッセイチ</t>
    </rPh>
    <rPh sb="102" eb="104">
      <t>ホカン</t>
    </rPh>
    <rPh sb="104" eb="106">
      <t>ケイサン</t>
    </rPh>
    <phoneticPr fontId="1"/>
  </si>
  <si>
    <t>本ソフトは、下記の図に示す6つの形状について伝熱の計算することが可能です。壁面温度一定と加熱量一定の条件を選ぶことができます。</t>
    <rPh sb="0" eb="1">
      <t>ホン</t>
    </rPh>
    <rPh sb="6" eb="8">
      <t>カキ</t>
    </rPh>
    <rPh sb="9" eb="10">
      <t>ズ</t>
    </rPh>
    <rPh sb="11" eb="12">
      <t>シメ</t>
    </rPh>
    <rPh sb="16" eb="18">
      <t>ケイジョウ</t>
    </rPh>
    <rPh sb="22" eb="24">
      <t>デンネツ</t>
    </rPh>
    <rPh sb="25" eb="27">
      <t>ケイサン</t>
    </rPh>
    <rPh sb="32" eb="34">
      <t>カノウ</t>
    </rPh>
    <rPh sb="37" eb="41">
      <t>ヘキメンオンド</t>
    </rPh>
    <rPh sb="41" eb="43">
      <t>イッテイ</t>
    </rPh>
    <rPh sb="44" eb="49">
      <t>カネツリョウイッテイ</t>
    </rPh>
    <rPh sb="50" eb="52">
      <t>ジョウケン</t>
    </rPh>
    <rPh sb="53" eb="54">
      <t>エラ</t>
    </rPh>
    <phoneticPr fontId="1"/>
  </si>
  <si>
    <t>技術者や研究者のための強制対流熱流動解析ソフト：　（公開予定URL）</t>
    <rPh sb="0" eb="3">
      <t>ギジュツシャ</t>
    </rPh>
    <rPh sb="4" eb="7">
      <t>ケンキュウシャ</t>
    </rPh>
    <rPh sb="11" eb="13">
      <t>キョウセイ</t>
    </rPh>
    <rPh sb="13" eb="15">
      <t>タイリュウ</t>
    </rPh>
    <rPh sb="15" eb="16">
      <t>ネツ</t>
    </rPh>
    <rPh sb="16" eb="18">
      <t>リュウドウ</t>
    </rPh>
    <rPh sb="18" eb="20">
      <t>カイセキ</t>
    </rPh>
    <rPh sb="26" eb="28">
      <t>コウカイ</t>
    </rPh>
    <rPh sb="28" eb="30">
      <t>ヨテイ</t>
    </rPh>
    <phoneticPr fontId="1"/>
  </si>
  <si>
    <t>2025.01.10.　圓山重直（東北大学名誉教授）作成</t>
    <rPh sb="12" eb="16">
      <t>マルヤマシゲナオ</t>
    </rPh>
    <rPh sb="17" eb="21">
      <t>トウホクダイガク</t>
    </rPh>
    <rPh sb="21" eb="25">
      <t>メイヨキョウジュ</t>
    </rPh>
    <rPh sb="26" eb="28">
      <t>サクセイ</t>
    </rPh>
    <phoneticPr fontId="1"/>
  </si>
  <si>
    <t>2025.01.01.　圓山重直（東北大学名誉教授）作成</t>
    <rPh sb="12" eb="16">
      <t>マルヤマシゲナオ</t>
    </rPh>
    <rPh sb="17" eb="21">
      <t>トウホクダイガク</t>
    </rPh>
    <rPh sb="21" eb="25">
      <t>メイヨキョウジュ</t>
    </rPh>
    <rPh sb="26" eb="28">
      <t>サクセイ</t>
    </rPh>
    <phoneticPr fontId="1"/>
  </si>
  <si>
    <t>2025.03.25.　圓山重直（東北大学名誉教授）作成</t>
    <rPh sb="12" eb="16">
      <t>マルヤマシゲナオ</t>
    </rPh>
    <rPh sb="17" eb="21">
      <t>トウホクダイガク</t>
    </rPh>
    <rPh sb="21" eb="25">
      <t>メイヨキョウジュ</t>
    </rPh>
    <rPh sb="26" eb="28">
      <t>サクセイ</t>
    </rPh>
    <phoneticPr fontId="1"/>
  </si>
  <si>
    <t>その他の流体</t>
    <rPh sb="2" eb="3">
      <t>タ</t>
    </rPh>
    <rPh sb="4" eb="6">
      <t>リュウタイ</t>
    </rPh>
    <phoneticPr fontId="1"/>
  </si>
  <si>
    <t>その時の、経験式の適用範囲などが、解析結果と連動した図として表記されますので理解できます。文献から引用した実験値と比較することによって、経験式の精度も理解できます。</t>
    <rPh sb="2" eb="3">
      <t>トキ</t>
    </rPh>
    <rPh sb="5" eb="8">
      <t>ケイケンシキ</t>
    </rPh>
    <rPh sb="9" eb="13">
      <t>テキヨウハンイ</t>
    </rPh>
    <rPh sb="17" eb="21">
      <t>カイセキケッカ</t>
    </rPh>
    <rPh sb="22" eb="24">
      <t>レンドウ</t>
    </rPh>
    <rPh sb="26" eb="27">
      <t>ズ</t>
    </rPh>
    <rPh sb="30" eb="32">
      <t>ヒョウキ</t>
    </rPh>
    <rPh sb="38" eb="40">
      <t>リカイ</t>
    </rPh>
    <phoneticPr fontId="1"/>
  </si>
  <si>
    <t>技術者や研究者のための自然対流熱伝熱解析ソフト　Ver.2.0</t>
    <rPh sb="0" eb="3">
      <t>ギジュツシャ</t>
    </rPh>
    <rPh sb="4" eb="7">
      <t>ケンキュウシャ</t>
    </rPh>
    <rPh sb="11" eb="13">
      <t>シゼン</t>
    </rPh>
    <rPh sb="13" eb="15">
      <t>タイリュウ</t>
    </rPh>
    <rPh sb="15" eb="16">
      <t>ネツ</t>
    </rPh>
    <rPh sb="16" eb="18">
      <t>デンネツ</t>
    </rPh>
    <rPh sb="18" eb="20">
      <t>カイセキ</t>
    </rPh>
    <phoneticPr fontId="1"/>
  </si>
  <si>
    <r>
      <t>壁面放射率ε</t>
    </r>
    <r>
      <rPr>
        <vertAlign val="subscript"/>
        <sz val="10"/>
        <color theme="1"/>
        <rFont val="游ゴシック"/>
        <family val="3"/>
        <charset val="128"/>
        <scheme val="minor"/>
      </rPr>
      <t>2</t>
    </r>
    <phoneticPr fontId="1"/>
  </si>
  <si>
    <r>
      <t>壁面放射率ε</t>
    </r>
    <r>
      <rPr>
        <vertAlign val="subscript"/>
        <sz val="10"/>
        <color theme="1"/>
        <rFont val="游ゴシック"/>
        <family val="3"/>
        <charset val="128"/>
        <scheme val="minor"/>
      </rPr>
      <t>1</t>
    </r>
    <phoneticPr fontId="1"/>
  </si>
  <si>
    <t>(W/(m^2))</t>
    <phoneticPr fontId="1"/>
  </si>
  <si>
    <t>(m^2))</t>
    <phoneticPr fontId="1"/>
  </si>
  <si>
    <t>特に、流体の熱物性値を資料から探し出して、解析条件の温度での値を得ることや、多くは無次元数で表記されている複雑な経験式の答えを、実際の伝熱量や流体抵抗に変換することも簡単ではありません。</t>
    <rPh sb="0" eb="1">
      <t>トク</t>
    </rPh>
    <rPh sb="3" eb="5">
      <t>リュウタイ</t>
    </rPh>
    <rPh sb="6" eb="10">
      <t>ネツブッセイチ</t>
    </rPh>
    <rPh sb="11" eb="13">
      <t>シリョウ</t>
    </rPh>
    <rPh sb="15" eb="16">
      <t>サガ</t>
    </rPh>
    <rPh sb="17" eb="18">
      <t>ダ</t>
    </rPh>
    <rPh sb="21" eb="25">
      <t>カイセキジョウケン</t>
    </rPh>
    <rPh sb="26" eb="28">
      <t>オンド</t>
    </rPh>
    <rPh sb="30" eb="31">
      <t>アタイ</t>
    </rPh>
    <rPh sb="32" eb="33">
      <t>エ</t>
    </rPh>
    <rPh sb="38" eb="39">
      <t>オオ</t>
    </rPh>
    <rPh sb="41" eb="45">
      <t>ムジゲンスウ</t>
    </rPh>
    <rPh sb="53" eb="55">
      <t>フクザツ</t>
    </rPh>
    <rPh sb="56" eb="60">
      <t>ケイケン</t>
    </rPh>
    <rPh sb="60" eb="61">
      <t>コタ</t>
    </rPh>
    <rPh sb="64" eb="66">
      <t>ジッサイ</t>
    </rPh>
    <rPh sb="67" eb="70">
      <t>デンネツリョウ</t>
    </rPh>
    <rPh sb="71" eb="73">
      <t>リュウタイ</t>
    </rPh>
    <rPh sb="73" eb="75">
      <t>テイコウ</t>
    </rPh>
    <rPh sb="76" eb="78">
      <t>ヘンカン</t>
    </rPh>
    <rPh sb="83" eb="85">
      <t>カンタン</t>
    </rPh>
    <phoneticPr fontId="1"/>
  </si>
  <si>
    <t>本ソフトは、精緻な答えを計算することではなく、現象を大まかに理解することを目的としています。そのため、経験式は広く流布している教科書等から引用しました。実験値と経験式との比較ができるように、実験値を文献から拾い出して掲載しています。</t>
    <rPh sb="0" eb="1">
      <t>ホン</t>
    </rPh>
    <rPh sb="6" eb="8">
      <t>セイチ</t>
    </rPh>
    <rPh sb="9" eb="10">
      <t>コタ</t>
    </rPh>
    <rPh sb="12" eb="14">
      <t>ケイサン</t>
    </rPh>
    <rPh sb="23" eb="25">
      <t>ゲンショウ</t>
    </rPh>
    <rPh sb="26" eb="27">
      <t>オオ</t>
    </rPh>
    <rPh sb="30" eb="32">
      <t>リカイ</t>
    </rPh>
    <rPh sb="37" eb="39">
      <t>モクテキ</t>
    </rPh>
    <rPh sb="51" eb="54">
      <t>ケイケンシキ</t>
    </rPh>
    <rPh sb="55" eb="56">
      <t>ヒロ</t>
    </rPh>
    <rPh sb="57" eb="59">
      <t>ルフ</t>
    </rPh>
    <rPh sb="63" eb="66">
      <t>キョウカショ</t>
    </rPh>
    <rPh sb="66" eb="67">
      <t>トウ</t>
    </rPh>
    <rPh sb="69" eb="71">
      <t>インヨウ</t>
    </rPh>
    <rPh sb="76" eb="79">
      <t>ジッケンチ</t>
    </rPh>
    <rPh sb="80" eb="83">
      <t>ケイケンシキ</t>
    </rPh>
    <rPh sb="85" eb="87">
      <t>ヒカク</t>
    </rPh>
    <rPh sb="95" eb="98">
      <t>ジッケンチ</t>
    </rPh>
    <rPh sb="99" eb="101">
      <t>ブンケン</t>
    </rPh>
    <rPh sb="103" eb="104">
      <t>ヒロ</t>
    </rPh>
    <rPh sb="105" eb="106">
      <t>ダ</t>
    </rPh>
    <rPh sb="108" eb="110">
      <t>ケイサイ</t>
    </rPh>
    <phoneticPr fontId="1"/>
  </si>
  <si>
    <t>この計算プログラムは単独の水平平板からの自然対流熱伝達です。外部流体に対して高温壁の場合は上向き平板、低温壁の場合は下向き平板の平均対流熱伝達率を推定します。流体が気体の場合は等価ふく射熱伝達率の計算も行います。</t>
    <rPh sb="2" eb="4">
      <t>ケイサン</t>
    </rPh>
    <rPh sb="10" eb="12">
      <t>タンドク</t>
    </rPh>
    <rPh sb="13" eb="15">
      <t>スイヘイ</t>
    </rPh>
    <rPh sb="15" eb="17">
      <t>ヘイバン</t>
    </rPh>
    <rPh sb="20" eb="22">
      <t>シゼン</t>
    </rPh>
    <rPh sb="22" eb="24">
      <t>タイリュウ</t>
    </rPh>
    <rPh sb="24" eb="27">
      <t>ネツデンタツ</t>
    </rPh>
    <rPh sb="30" eb="34">
      <t>ガイブリュウタイ</t>
    </rPh>
    <rPh sb="35" eb="36">
      <t>タイ</t>
    </rPh>
    <rPh sb="38" eb="40">
      <t>コウオン</t>
    </rPh>
    <rPh sb="40" eb="41">
      <t>ヘキ</t>
    </rPh>
    <rPh sb="42" eb="44">
      <t>バアイ</t>
    </rPh>
    <rPh sb="45" eb="47">
      <t>ウワム</t>
    </rPh>
    <rPh sb="48" eb="50">
      <t>ヘイバン</t>
    </rPh>
    <rPh sb="51" eb="54">
      <t>テイオンヘキ</t>
    </rPh>
    <rPh sb="55" eb="57">
      <t>バアイ</t>
    </rPh>
    <rPh sb="58" eb="60">
      <t>シタム</t>
    </rPh>
    <rPh sb="61" eb="63">
      <t>ヘイバン</t>
    </rPh>
    <rPh sb="64" eb="66">
      <t>ヘイキン</t>
    </rPh>
    <rPh sb="82" eb="84">
      <t>キタイ</t>
    </rPh>
    <rPh sb="88" eb="90">
      <t>トウカ</t>
    </rPh>
    <phoneticPr fontId="1"/>
  </si>
  <si>
    <t>伝熱量一定の場合、熱伝達の計算は壁面が均一温度（UWT)の状態における壁面温度を計算します。</t>
    <rPh sb="0" eb="3">
      <t>デンネツリョウ</t>
    </rPh>
    <rPh sb="3" eb="5">
      <t>イッテイ</t>
    </rPh>
    <rPh sb="6" eb="8">
      <t>バアイ</t>
    </rPh>
    <rPh sb="9" eb="12">
      <t>ネツデンタツ</t>
    </rPh>
    <rPh sb="13" eb="15">
      <t>ケイサン</t>
    </rPh>
    <rPh sb="16" eb="18">
      <t>ヘキメン</t>
    </rPh>
    <rPh sb="19" eb="23">
      <t>キンイツオンド</t>
    </rPh>
    <rPh sb="29" eb="31">
      <t>ジョウタイ</t>
    </rPh>
    <rPh sb="35" eb="39">
      <t>ヘキメンオンド</t>
    </rPh>
    <rPh sb="40" eb="42">
      <t>ケイサン</t>
    </rPh>
    <phoneticPr fontId="1"/>
  </si>
  <si>
    <t>2025.01.10. 作成</t>
    <rPh sb="12" eb="14">
      <t>サクセイ</t>
    </rPh>
    <phoneticPr fontId="1"/>
  </si>
  <si>
    <t>2025.07.15. 改定</t>
    <rPh sb="12" eb="14">
      <t>カイテイ</t>
    </rPh>
    <phoneticPr fontId="1"/>
  </si>
  <si>
    <t>伝熱の経験式は、図中緑線の範囲内で適用可能ですが、比較的広範囲の推定が可能です。ただし、下向き高温壁や上向き低温壁の評価はできません。流体の物性値評価は膜温度で評価しています。代表長さLは平面の面積を周長で割った値です。</t>
    <rPh sb="0" eb="2">
      <t>デンネツ</t>
    </rPh>
    <rPh sb="3" eb="6">
      <t>ケイケンシキ</t>
    </rPh>
    <rPh sb="8" eb="10">
      <t>ズチュウ</t>
    </rPh>
    <rPh sb="10" eb="11">
      <t>ミドリ</t>
    </rPh>
    <rPh sb="11" eb="12">
      <t>セン</t>
    </rPh>
    <rPh sb="13" eb="16">
      <t>ハンイナイ</t>
    </rPh>
    <rPh sb="17" eb="21">
      <t>テキヨウカノウ</t>
    </rPh>
    <rPh sb="25" eb="31">
      <t>ヒカクテキコウハンイ</t>
    </rPh>
    <rPh sb="32" eb="34">
      <t>スイテイ</t>
    </rPh>
    <rPh sb="35" eb="37">
      <t>カノウ</t>
    </rPh>
    <rPh sb="44" eb="46">
      <t>シタム</t>
    </rPh>
    <rPh sb="47" eb="50">
      <t>コウオンヘキ</t>
    </rPh>
    <rPh sb="51" eb="53">
      <t>ウエム</t>
    </rPh>
    <rPh sb="54" eb="57">
      <t>テイオンヘキ</t>
    </rPh>
    <rPh sb="58" eb="60">
      <t>ヒョウカ</t>
    </rPh>
    <rPh sb="67" eb="69">
      <t>リュウタイ</t>
    </rPh>
    <rPh sb="70" eb="73">
      <t>ブッセイチ</t>
    </rPh>
    <rPh sb="73" eb="75">
      <t>ヒョウカ</t>
    </rPh>
    <rPh sb="76" eb="77">
      <t>マク</t>
    </rPh>
    <rPh sb="77" eb="79">
      <t>オンド</t>
    </rPh>
    <rPh sb="80" eb="82">
      <t>ヒョウカ</t>
    </rPh>
    <rPh sb="88" eb="91">
      <t>ダイヒョウナガ</t>
    </rPh>
    <rPh sb="94" eb="96">
      <t>ヘイメン</t>
    </rPh>
    <rPh sb="97" eb="99">
      <t>メンセキ</t>
    </rPh>
    <rPh sb="100" eb="102">
      <t>シュウチョウ</t>
    </rPh>
    <rPh sb="103" eb="104">
      <t>ワ</t>
    </rPh>
    <rPh sb="106" eb="107">
      <t>アタイ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</si>
</sst>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0E+00"/>
    <numFmt numFmtId="177" formatCode="0.0;__x0004_"/>
    <numFmt numFmtId="178" formatCode="0.000E+00"/>
    <numFmt numFmtId="179" formatCode="0.00000E+00"/>
    <numFmt numFmtId="180" formatCode="0.0E+00"/>
  </numFmts>
  <fonts count="25" x14ac:knownFonts="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10"/>
      <name val="游ゴシック"/>
      <family val="3"/>
      <charset val="128"/>
      <scheme val="minor"/>
    </font>
    <font>
      <sz val="10"/>
      <color rgb="FFFF0000"/>
      <name val="游ゴシック"/>
      <family val="3"/>
      <charset val="128"/>
      <scheme val="minor"/>
    </font>
    <font>
      <b/>
      <sz val="10"/>
      <color theme="1"/>
      <name val="游ゴシック"/>
      <family val="3"/>
      <charset val="128"/>
      <scheme val="minor"/>
    </font>
    <font>
      <b/>
      <sz val="10"/>
      <color rgb="FF0000FF"/>
      <name val="游ゴシック"/>
      <family val="3"/>
      <charset val="128"/>
      <scheme val="minor"/>
    </font>
    <font>
      <sz val="8"/>
      <color theme="1"/>
      <name val="游ゴシック"/>
      <family val="2"/>
      <charset val="128"/>
      <scheme val="minor"/>
    </font>
    <font>
      <sz val="8"/>
      <color theme="1"/>
      <name val="游ゴシック"/>
      <family val="3"/>
      <charset val="128"/>
      <scheme val="minor"/>
    </font>
    <font>
      <b/>
      <sz val="18"/>
      <color theme="1"/>
      <name val="游ゴシック"/>
      <family val="3"/>
      <charset val="128"/>
      <scheme val="minor"/>
    </font>
    <font>
      <vertAlign val="subscript"/>
      <sz val="10"/>
      <color theme="1"/>
      <name val="游ゴシック"/>
      <family val="3"/>
      <charset val="128"/>
      <scheme val="minor"/>
    </font>
    <font>
      <sz val="8"/>
      <color rgb="FFFF0000"/>
      <name val="游ゴシック"/>
      <family val="3"/>
      <charset val="128"/>
      <scheme val="minor"/>
    </font>
    <font>
      <sz val="8"/>
      <color rgb="FFFF0000"/>
      <name val="游ゴシック"/>
      <family val="2"/>
      <charset val="128"/>
      <scheme val="minor"/>
    </font>
    <font>
      <b/>
      <sz val="10"/>
      <color theme="5"/>
      <name val="游ゴシック"/>
      <family val="3"/>
      <charset val="128"/>
      <scheme val="minor"/>
    </font>
    <font>
      <b/>
      <sz val="10"/>
      <color rgb="FFC00000"/>
      <name val="游ゴシック"/>
      <family val="3"/>
      <charset val="128"/>
      <scheme val="minor"/>
    </font>
    <font>
      <sz val="11"/>
      <color rgb="FF00B050"/>
      <name val="游ゴシック"/>
      <family val="2"/>
      <charset val="128"/>
      <scheme val="minor"/>
    </font>
    <font>
      <sz val="10"/>
      <color theme="1"/>
      <name val="游ゴシック"/>
      <family val="2"/>
      <charset val="128"/>
      <scheme val="minor"/>
    </font>
    <font>
      <b/>
      <sz val="14"/>
      <color theme="1"/>
      <name val="游ゴシック"/>
      <family val="3"/>
      <charset val="128"/>
      <scheme val="minor"/>
    </font>
    <font>
      <b/>
      <sz val="12"/>
      <color theme="1"/>
      <name val="游ゴシック"/>
      <family val="3"/>
      <charset val="128"/>
      <scheme val="minor"/>
    </font>
    <font>
      <b/>
      <sz val="24"/>
      <color theme="1"/>
      <name val="游ゴシック"/>
      <family val="3"/>
      <charset val="128"/>
      <scheme val="minor"/>
    </font>
    <font>
      <b/>
      <sz val="16"/>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vertAlign val="subscript"/>
      <sz val="8"/>
      <color theme="1"/>
      <name val="游ゴシック"/>
      <family val="3"/>
      <charset val="128"/>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32">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11" fontId="2" fillId="0" borderId="0" xfId="0" applyNumberFormat="1" applyFont="1">
      <alignment vertical="center"/>
    </xf>
    <xf numFmtId="0" fontId="7" fillId="0" borderId="0" xfId="0" applyFont="1">
      <alignment vertical="center"/>
    </xf>
    <xf numFmtId="0" fontId="8" fillId="0" borderId="0" xfId="0" applyFont="1" applyAlignment="1">
      <alignment horizontal="center" vertical="center"/>
    </xf>
    <xf numFmtId="176" fontId="8" fillId="0" borderId="0" xfId="0" applyNumberFormat="1" applyFont="1">
      <alignment vertical="center"/>
    </xf>
    <xf numFmtId="0" fontId="8" fillId="0" borderId="0" xfId="0" applyFont="1" applyAlignment="1">
      <alignment horizontal="right" vertical="center"/>
    </xf>
    <xf numFmtId="177" fontId="8" fillId="0" borderId="0" xfId="0" applyNumberFormat="1" applyFont="1">
      <alignment vertical="center"/>
    </xf>
    <xf numFmtId="0" fontId="9" fillId="0" borderId="0" xfId="0" applyFont="1">
      <alignment vertical="center"/>
    </xf>
    <xf numFmtId="176" fontId="2" fillId="0" borderId="0" xfId="0" applyNumberFormat="1" applyFont="1" applyAlignment="1">
      <alignment horizontal="center" vertical="center"/>
    </xf>
    <xf numFmtId="11" fontId="2" fillId="0" borderId="0" xfId="0" applyNumberFormat="1" applyFont="1" applyAlignment="1">
      <alignment horizontal="center" vertical="center"/>
    </xf>
    <xf numFmtId="0" fontId="2" fillId="0" borderId="0" xfId="0" applyFont="1" applyAlignment="1">
      <alignment horizontal="center" vertical="center" wrapText="1"/>
    </xf>
    <xf numFmtId="176" fontId="7" fillId="0" borderId="0" xfId="0" applyNumberFormat="1" applyFont="1">
      <alignment vertical="center"/>
    </xf>
    <xf numFmtId="176" fontId="8" fillId="0" borderId="0" xfId="0" applyNumberFormat="1" applyFont="1" applyAlignment="1">
      <alignment horizontal="center" vertical="center"/>
    </xf>
    <xf numFmtId="176" fontId="8" fillId="0" borderId="0" xfId="0" applyNumberFormat="1" applyFont="1" applyAlignment="1">
      <alignment horizontal="right" vertical="center"/>
    </xf>
    <xf numFmtId="0" fontId="2" fillId="0" borderId="2" xfId="0" applyFont="1" applyBorder="1">
      <alignment vertical="center"/>
    </xf>
    <xf numFmtId="0" fontId="2" fillId="0" borderId="3" xfId="0" applyFont="1" applyBorder="1" applyAlignment="1">
      <alignment horizontal="center" vertical="center"/>
    </xf>
    <xf numFmtId="176" fontId="2" fillId="0" borderId="4" xfId="0" applyNumberFormat="1" applyFont="1" applyBorder="1" applyAlignment="1">
      <alignment horizontal="center" vertical="center"/>
    </xf>
    <xf numFmtId="0" fontId="2" fillId="0" borderId="5" xfId="0" applyFont="1" applyBorder="1" applyAlignment="1">
      <alignment horizontal="center" vertical="center"/>
    </xf>
    <xf numFmtId="176" fontId="2" fillId="0" borderId="6" xfId="0" applyNumberFormat="1" applyFont="1" applyBorder="1" applyAlignment="1">
      <alignment horizontal="center" vertical="center"/>
    </xf>
    <xf numFmtId="0" fontId="2" fillId="0" borderId="7" xfId="0" applyFont="1" applyBorder="1">
      <alignment vertical="center"/>
    </xf>
    <xf numFmtId="0" fontId="2" fillId="0" borderId="4" xfId="0" applyFont="1" applyBorder="1" applyAlignment="1">
      <alignment horizontal="center" vertical="center"/>
    </xf>
    <xf numFmtId="176" fontId="2" fillId="0" borderId="8" xfId="0" applyNumberFormat="1" applyFont="1" applyBorder="1" applyAlignment="1">
      <alignment horizontal="center" vertical="center"/>
    </xf>
    <xf numFmtId="0" fontId="5" fillId="0" borderId="1" xfId="0" applyFont="1" applyBorder="1">
      <alignment vertical="center"/>
    </xf>
    <xf numFmtId="178" fontId="2" fillId="0" borderId="4" xfId="0" applyNumberFormat="1" applyFont="1" applyBorder="1" applyAlignment="1">
      <alignment horizontal="center" vertical="center"/>
    </xf>
    <xf numFmtId="178" fontId="2" fillId="0" borderId="0" xfId="0" applyNumberFormat="1" applyFont="1" applyAlignment="1">
      <alignment horizontal="center" vertical="center"/>
    </xf>
    <xf numFmtId="176" fontId="0" fillId="0" borderId="0" xfId="0" applyNumberFormat="1">
      <alignment vertical="center"/>
    </xf>
    <xf numFmtId="178" fontId="2" fillId="0" borderId="0" xfId="0" applyNumberFormat="1" applyFont="1">
      <alignment vertical="center"/>
    </xf>
    <xf numFmtId="178" fontId="0" fillId="0" borderId="0" xfId="0" applyNumberFormat="1">
      <alignment vertical="center"/>
    </xf>
    <xf numFmtId="0" fontId="2" fillId="0" borderId="0" xfId="0" applyFont="1" applyAlignment="1">
      <alignment horizontal="left" vertical="center"/>
    </xf>
    <xf numFmtId="0" fontId="2" fillId="0" borderId="7" xfId="0" applyFont="1" applyBorder="1" applyAlignment="1">
      <alignment horizontal="center"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178" fontId="2" fillId="0" borderId="8" xfId="0" applyNumberFormat="1" applyFont="1" applyBorder="1" applyAlignment="1">
      <alignment horizontal="center" vertical="center"/>
    </xf>
    <xf numFmtId="178" fontId="2" fillId="0" borderId="8" xfId="0" applyNumberFormat="1" applyFont="1" applyBorder="1">
      <alignment vertical="center"/>
    </xf>
    <xf numFmtId="0" fontId="2" fillId="0" borderId="4" xfId="0" applyFont="1" applyBorder="1">
      <alignment vertical="center"/>
    </xf>
    <xf numFmtId="176" fontId="2" fillId="0" borderId="5" xfId="0" applyNumberFormat="1" applyFont="1" applyBorder="1" applyAlignment="1">
      <alignment horizontal="center" vertical="center"/>
    </xf>
    <xf numFmtId="178" fontId="0" fillId="0" borderId="6" xfId="0" applyNumberFormat="1" applyBorder="1">
      <alignment vertical="center"/>
    </xf>
    <xf numFmtId="11" fontId="4" fillId="0" borderId="0" xfId="0" applyNumberFormat="1" applyFont="1" applyAlignment="1">
      <alignment horizontal="center" vertical="center"/>
    </xf>
    <xf numFmtId="11" fontId="4" fillId="0" borderId="0" xfId="0" applyNumberFormat="1" applyFont="1">
      <alignment vertical="center"/>
    </xf>
    <xf numFmtId="11" fontId="3" fillId="0" borderId="0" xfId="0" applyNumberFormat="1" applyFont="1">
      <alignment vertical="center"/>
    </xf>
    <xf numFmtId="11" fontId="6" fillId="0" borderId="0" xfId="0" applyNumberFormat="1" applyFont="1">
      <alignment vertical="center"/>
    </xf>
    <xf numFmtId="178" fontId="4" fillId="0" borderId="7" xfId="0" applyNumberFormat="1" applyFont="1" applyBorder="1" applyAlignment="1">
      <alignment horizontal="center" vertical="center"/>
    </xf>
    <xf numFmtId="0" fontId="2" fillId="0" borderId="2" xfId="0" applyFont="1" applyBorder="1" applyAlignment="1">
      <alignment horizontal="center" vertical="center"/>
    </xf>
    <xf numFmtId="178" fontId="4" fillId="0" borderId="0" xfId="0" applyNumberFormat="1" applyFont="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178" fontId="2" fillId="0" borderId="7" xfId="0" applyNumberFormat="1" applyFont="1" applyBorder="1" applyAlignment="1">
      <alignment horizontal="center" vertical="center"/>
    </xf>
    <xf numFmtId="0" fontId="2" fillId="0" borderId="7" xfId="0" applyFont="1" applyBorder="1" applyAlignment="1">
      <alignment horizontal="center" vertical="center" wrapText="1"/>
    </xf>
    <xf numFmtId="11" fontId="2" fillId="0" borderId="6" xfId="0" applyNumberFormat="1" applyFont="1" applyBorder="1" applyAlignment="1">
      <alignment horizontal="center" vertical="center"/>
    </xf>
    <xf numFmtId="179" fontId="7" fillId="0" borderId="0" xfId="0" applyNumberFormat="1" applyFont="1">
      <alignment vertical="center"/>
    </xf>
    <xf numFmtId="179" fontId="8" fillId="0" borderId="0" xfId="0" applyNumberFormat="1" applyFont="1" applyAlignment="1">
      <alignment horizontal="center" vertical="center"/>
    </xf>
    <xf numFmtId="179" fontId="8" fillId="0" borderId="0" xfId="0" applyNumberFormat="1" applyFont="1" applyAlignment="1">
      <alignment horizontal="right" vertical="center"/>
    </xf>
    <xf numFmtId="179" fontId="7" fillId="0" borderId="9" xfId="0" applyNumberFormat="1" applyFont="1" applyBorder="1">
      <alignment vertical="center"/>
    </xf>
    <xf numFmtId="179" fontId="8" fillId="0" borderId="10" xfId="0" applyNumberFormat="1" applyFont="1" applyBorder="1">
      <alignment vertical="center"/>
    </xf>
    <xf numFmtId="179" fontId="7" fillId="0" borderId="10" xfId="0" applyNumberFormat="1" applyFont="1" applyBorder="1">
      <alignment vertical="center"/>
    </xf>
    <xf numFmtId="179" fontId="7" fillId="0" borderId="11" xfId="0" applyNumberFormat="1" applyFont="1" applyBorder="1">
      <alignment vertical="center"/>
    </xf>
    <xf numFmtId="179" fontId="7" fillId="0" borderId="12" xfId="0" applyNumberFormat="1" applyFont="1" applyBorder="1">
      <alignment vertical="center"/>
    </xf>
    <xf numFmtId="179" fontId="8" fillId="0" borderId="0" xfId="0" applyNumberFormat="1" applyFont="1">
      <alignment vertical="center"/>
    </xf>
    <xf numFmtId="179" fontId="7" fillId="0" borderId="13" xfId="0" applyNumberFormat="1" applyFont="1" applyBorder="1">
      <alignment vertical="center"/>
    </xf>
    <xf numFmtId="179" fontId="8" fillId="0" borderId="13" xfId="0" applyNumberFormat="1" applyFont="1" applyBorder="1">
      <alignment vertical="center"/>
    </xf>
    <xf numFmtId="179" fontId="7" fillId="0" borderId="14" xfId="0" applyNumberFormat="1" applyFont="1" applyBorder="1">
      <alignment vertical="center"/>
    </xf>
    <xf numFmtId="179" fontId="7" fillId="0" borderId="15" xfId="0" applyNumberFormat="1" applyFont="1" applyBorder="1">
      <alignment vertical="center"/>
    </xf>
    <xf numFmtId="179" fontId="7" fillId="0" borderId="16" xfId="0" applyNumberFormat="1" applyFont="1" applyBorder="1">
      <alignment vertical="center"/>
    </xf>
    <xf numFmtId="0" fontId="12" fillId="0" borderId="0" xfId="0" applyFont="1">
      <alignment vertical="center"/>
    </xf>
    <xf numFmtId="0" fontId="5" fillId="0" borderId="0" xfId="0" applyFont="1" applyAlignment="1">
      <alignment horizontal="center" vertical="center"/>
    </xf>
    <xf numFmtId="178" fontId="2" fillId="0" borderId="17" xfId="0" applyNumberFormat="1" applyFont="1" applyBorder="1" applyAlignment="1">
      <alignment horizontal="center" vertical="center"/>
    </xf>
    <xf numFmtId="0" fontId="2" fillId="2" borderId="0" xfId="0" applyFont="1" applyFill="1">
      <alignment vertical="center"/>
    </xf>
    <xf numFmtId="11" fontId="2" fillId="2" borderId="0" xfId="0" applyNumberFormat="1" applyFont="1" applyFill="1">
      <alignment vertical="center"/>
    </xf>
    <xf numFmtId="11" fontId="5" fillId="2" borderId="0" xfId="0" applyNumberFormat="1" applyFont="1" applyFill="1">
      <alignment vertical="center"/>
    </xf>
    <xf numFmtId="11" fontId="2" fillId="2" borderId="0" xfId="0" applyNumberFormat="1" applyFont="1" applyFill="1" applyAlignment="1">
      <alignment horizontal="center" vertical="center"/>
    </xf>
    <xf numFmtId="176" fontId="2" fillId="0" borderId="2" xfId="0" applyNumberFormat="1" applyFont="1" applyBorder="1" applyAlignment="1">
      <alignment horizontal="center" vertical="center"/>
    </xf>
    <xf numFmtId="0" fontId="13" fillId="0" borderId="3" xfId="0" applyFont="1" applyBorder="1">
      <alignment vertical="center"/>
    </xf>
    <xf numFmtId="176" fontId="2" fillId="0" borderId="0" xfId="0" applyNumberFormat="1" applyFont="1">
      <alignment vertical="center"/>
    </xf>
    <xf numFmtId="0" fontId="14" fillId="0" borderId="3" xfId="0" applyFont="1" applyBorder="1">
      <alignment vertical="center"/>
    </xf>
    <xf numFmtId="180" fontId="0" fillId="0" borderId="0" xfId="0" applyNumberFormat="1">
      <alignment vertical="center"/>
    </xf>
    <xf numFmtId="176" fontId="2" fillId="0" borderId="7" xfId="0" applyNumberFormat="1" applyFont="1" applyBorder="1">
      <alignment vertical="center"/>
    </xf>
    <xf numFmtId="11" fontId="2" fillId="2" borderId="0" xfId="0" applyNumberFormat="1" applyFont="1" applyFill="1" applyAlignment="1">
      <alignment horizontal="left" vertical="center"/>
    </xf>
    <xf numFmtId="11" fontId="2" fillId="0" borderId="0" xfId="0" applyNumberFormat="1" applyFont="1" applyAlignment="1">
      <alignment horizontal="left" vertical="center"/>
    </xf>
    <xf numFmtId="180" fontId="2" fillId="0" borderId="0" xfId="0" applyNumberFormat="1" applyFont="1">
      <alignment vertical="center"/>
    </xf>
    <xf numFmtId="180" fontId="15" fillId="0" borderId="0" xfId="0" applyNumberFormat="1" applyFont="1">
      <alignment vertical="center"/>
    </xf>
    <xf numFmtId="176" fontId="15" fillId="0" borderId="0" xfId="0" applyNumberFormat="1" applyFont="1">
      <alignment vertical="center"/>
    </xf>
    <xf numFmtId="11" fontId="4" fillId="2" borderId="0" xfId="0" applyNumberFormat="1" applyFont="1" applyFill="1">
      <alignment vertical="center"/>
    </xf>
    <xf numFmtId="11" fontId="3" fillId="2" borderId="0" xfId="0" applyNumberFormat="1" applyFont="1" applyFill="1">
      <alignment vertical="center"/>
    </xf>
    <xf numFmtId="11" fontId="6" fillId="2" borderId="0" xfId="0" applyNumberFormat="1" applyFont="1" applyFill="1">
      <alignment vertical="center"/>
    </xf>
    <xf numFmtId="176" fontId="0" fillId="0" borderId="6" xfId="0" applyNumberFormat="1" applyBorder="1">
      <alignment vertical="center"/>
    </xf>
    <xf numFmtId="176" fontId="0" fillId="0" borderId="8" xfId="0" applyNumberFormat="1" applyBorder="1">
      <alignment vertical="center"/>
    </xf>
    <xf numFmtId="178" fontId="6" fillId="0" borderId="8" xfId="0" applyNumberFormat="1" applyFont="1" applyBorder="1" applyAlignment="1">
      <alignment horizontal="center" vertical="center"/>
    </xf>
    <xf numFmtId="178" fontId="2" fillId="0" borderId="7" xfId="0" applyNumberFormat="1" applyFont="1" applyBorder="1">
      <alignment vertical="center"/>
    </xf>
    <xf numFmtId="176" fontId="0" fillId="0" borderId="0" xfId="0" applyNumberFormat="1" applyAlignment="1">
      <alignment horizontal="center" vertical="center"/>
    </xf>
    <xf numFmtId="178" fontId="0" fillId="0" borderId="0" xfId="0" applyNumberFormat="1" applyAlignment="1">
      <alignment horizontal="center" vertical="center"/>
    </xf>
    <xf numFmtId="11" fontId="17" fillId="2" borderId="0" xfId="0" applyNumberFormat="1" applyFont="1" applyFill="1">
      <alignment vertical="center"/>
    </xf>
    <xf numFmtId="176" fontId="16" fillId="0" borderId="0" xfId="0" applyNumberFormat="1" applyFont="1" applyAlignment="1">
      <alignment horizontal="center" vertical="center"/>
    </xf>
    <xf numFmtId="11" fontId="18" fillId="2" borderId="0" xfId="0" applyNumberFormat="1" applyFont="1" applyFill="1">
      <alignment vertical="center"/>
    </xf>
    <xf numFmtId="11" fontId="5" fillId="2" borderId="0" xfId="0" applyNumberFormat="1" applyFont="1" applyFill="1" applyAlignment="1">
      <alignment horizontal="right" vertical="center"/>
    </xf>
    <xf numFmtId="178" fontId="2" fillId="0" borderId="2" xfId="0" applyNumberFormat="1" applyFont="1" applyBorder="1">
      <alignment vertical="center"/>
    </xf>
    <xf numFmtId="178" fontId="2" fillId="0" borderId="6" xfId="0" applyNumberFormat="1" applyFont="1" applyBorder="1">
      <alignment vertical="center"/>
    </xf>
    <xf numFmtId="0" fontId="19" fillId="0" borderId="0" xfId="0" applyFont="1">
      <alignment vertical="center"/>
    </xf>
    <xf numFmtId="11" fontId="20" fillId="0" borderId="0" xfId="0" applyNumberFormat="1" applyFont="1">
      <alignment vertical="center"/>
    </xf>
    <xf numFmtId="0" fontId="21" fillId="0" borderId="0" xfId="0" applyFont="1">
      <alignment vertical="center"/>
    </xf>
    <xf numFmtId="0" fontId="22" fillId="0" borderId="0" xfId="0" applyFont="1" applyAlignment="1">
      <alignment horizontal="left" vertical="center"/>
    </xf>
    <xf numFmtId="0" fontId="23" fillId="0" borderId="0" xfId="0" applyFont="1" applyAlignment="1">
      <alignment horizontal="left" vertical="center"/>
    </xf>
    <xf numFmtId="0" fontId="22" fillId="0" borderId="0" xfId="0" applyFont="1">
      <alignment vertical="center"/>
    </xf>
    <xf numFmtId="0" fontId="5" fillId="0" borderId="0" xfId="0" applyFont="1">
      <alignment vertical="center"/>
    </xf>
    <xf numFmtId="0" fontId="23" fillId="0" borderId="0" xfId="0" applyFont="1">
      <alignment vertical="center"/>
    </xf>
    <xf numFmtId="0" fontId="17" fillId="0" borderId="0" xfId="0" applyFont="1" applyAlignment="1">
      <alignment horizontal="left" vertical="center"/>
    </xf>
    <xf numFmtId="0" fontId="5" fillId="0" borderId="0" xfId="0" applyFont="1" applyAlignment="1">
      <alignment horizontal="left" vertical="center"/>
    </xf>
    <xf numFmtId="178" fontId="2" fillId="0" borderId="5" xfId="0" applyNumberFormat="1" applyFont="1" applyBorder="1">
      <alignment vertical="center"/>
    </xf>
    <xf numFmtId="178" fontId="16" fillId="0" borderId="0" xfId="0" applyNumberFormat="1" applyFont="1">
      <alignment vertical="center"/>
    </xf>
    <xf numFmtId="178" fontId="16" fillId="0" borderId="8" xfId="0" applyNumberFormat="1" applyFont="1" applyBorder="1">
      <alignment vertical="center"/>
    </xf>
    <xf numFmtId="178" fontId="3" fillId="0" borderId="7" xfId="0" applyNumberFormat="1" applyFont="1" applyBorder="1" applyAlignment="1">
      <alignment horizontal="center" vertical="center"/>
    </xf>
    <xf numFmtId="0" fontId="5" fillId="0" borderId="3" xfId="0" applyFont="1" applyBorder="1">
      <alignment vertical="center"/>
    </xf>
    <xf numFmtId="178" fontId="6" fillId="0" borderId="0" xfId="0" applyNumberFormat="1" applyFont="1" applyAlignment="1">
      <alignment horizontal="center" vertical="center"/>
    </xf>
    <xf numFmtId="178" fontId="3" fillId="0" borderId="0" xfId="0" applyNumberFormat="1" applyFont="1" applyAlignment="1">
      <alignment horizontal="center" vertical="center"/>
    </xf>
    <xf numFmtId="179" fontId="11" fillId="0" borderId="0" xfId="0" applyNumberFormat="1" applyFont="1">
      <alignment vertical="center"/>
    </xf>
    <xf numFmtId="0" fontId="11" fillId="0" borderId="0" xfId="0" applyFont="1" applyAlignment="1" applyProtection="1">
      <alignment horizontal="right" vertical="center"/>
      <protection locked="0"/>
    </xf>
    <xf numFmtId="0" fontId="12" fillId="0" borderId="0" xfId="0" applyFont="1" applyProtection="1">
      <alignment vertical="center"/>
      <protection locked="0"/>
    </xf>
    <xf numFmtId="0" fontId="7" fillId="0" borderId="0" xfId="0" applyFont="1" applyProtection="1">
      <alignment vertical="center"/>
      <protection locked="0"/>
    </xf>
    <xf numFmtId="179" fontId="11" fillId="0" borderId="9" xfId="0" applyNumberFormat="1" applyFont="1" applyBorder="1" applyProtection="1">
      <alignment vertical="center"/>
      <protection locked="0"/>
    </xf>
    <xf numFmtId="179" fontId="11" fillId="0" borderId="10" xfId="0" applyNumberFormat="1" applyFont="1" applyBorder="1" applyProtection="1">
      <alignment vertical="center"/>
      <protection locked="0"/>
    </xf>
    <xf numFmtId="179" fontId="11" fillId="0" borderId="11" xfId="0" applyNumberFormat="1" applyFont="1" applyBorder="1" applyProtection="1">
      <alignment vertical="center"/>
      <protection locked="0"/>
    </xf>
    <xf numFmtId="179" fontId="11" fillId="0" borderId="12" xfId="0" applyNumberFormat="1" applyFont="1" applyBorder="1" applyProtection="1">
      <alignment vertical="center"/>
      <protection locked="0"/>
    </xf>
    <xf numFmtId="179" fontId="11" fillId="0" borderId="0" xfId="0" applyNumberFormat="1" applyFont="1" applyProtection="1">
      <alignment vertical="center"/>
      <protection locked="0"/>
    </xf>
    <xf numFmtId="179" fontId="11" fillId="0" borderId="13" xfId="0" applyNumberFormat="1" applyFont="1" applyBorder="1" applyProtection="1">
      <alignment vertical="center"/>
      <protection locked="0"/>
    </xf>
    <xf numFmtId="179" fontId="11" fillId="0" borderId="14" xfId="0" applyNumberFormat="1" applyFont="1" applyBorder="1" applyProtection="1">
      <alignment vertical="center"/>
      <protection locked="0"/>
    </xf>
    <xf numFmtId="179" fontId="11" fillId="0" borderId="15" xfId="0" applyNumberFormat="1" applyFont="1" applyBorder="1" applyProtection="1">
      <alignment vertical="center"/>
      <protection locked="0"/>
    </xf>
    <xf numFmtId="179" fontId="11" fillId="0" borderId="16" xfId="0" applyNumberFormat="1" applyFont="1" applyBorder="1" applyProtection="1">
      <alignment vertical="center"/>
      <protection locked="0"/>
    </xf>
    <xf numFmtId="178" fontId="4" fillId="0" borderId="7" xfId="0" applyNumberFormat="1" applyFont="1" applyBorder="1" applyAlignment="1" applyProtection="1">
      <alignment horizontal="center" vertical="center"/>
      <protection locked="0"/>
    </xf>
    <xf numFmtId="178" fontId="4" fillId="0" borderId="0" xfId="0" applyNumberFormat="1" applyFont="1" applyAlignment="1" applyProtection="1">
      <alignment horizontal="center" vertical="center"/>
      <protection locked="0"/>
    </xf>
    <xf numFmtId="178" fontId="4" fillId="0" borderId="8" xfId="0" applyNumberFormat="1"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0000FF"/>
      <color rgb="FFFFCCFF"/>
      <color rgb="FF00CCFF"/>
      <color rgb="FF33CC33"/>
      <color rgb="FFFF6699"/>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ja-JP" altLang="en-US" sz="1600"/>
              <a:t>円柱の自然対流熱伝達</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3512508110786177"/>
          <c:h val="0.74422492155431708"/>
        </c:manualLayout>
      </c:layout>
      <c:scatterChart>
        <c:scatterStyle val="lineMarker"/>
        <c:varyColors val="0"/>
        <c:ser>
          <c:idx val="0"/>
          <c:order val="0"/>
          <c:tx>
            <c:strRef>
              <c:f>ソフトの使い方!$AX$8</c:f>
              <c:strCache>
                <c:ptCount val="1"/>
                <c:pt idx="0">
                  <c:v>実験データ Churchill [2] 空気</c:v>
                </c:pt>
              </c:strCache>
            </c:strRef>
          </c:tx>
          <c:spPr>
            <a:ln w="25400" cap="rnd">
              <a:noFill/>
              <a:round/>
            </a:ln>
            <a:effectLst/>
          </c:spPr>
          <c:marker>
            <c:symbol val="circle"/>
            <c:size val="5"/>
            <c:spPr>
              <a:solidFill>
                <a:schemeClr val="accent1"/>
              </a:solidFill>
              <a:ln w="9525">
                <a:solidFill>
                  <a:schemeClr val="accent1"/>
                </a:solidFill>
              </a:ln>
              <a:effectLst/>
            </c:spPr>
          </c:marker>
          <c:xVal>
            <c:numRef>
              <c:f>ソフトの使い方!$AX$11:$AX$200</c:f>
              <c:numCache>
                <c:formatCode>0.0000E+00</c:formatCode>
                <c:ptCount val="190"/>
                <c:pt idx="0">
                  <c:v>2.2492928322073727E-11</c:v>
                </c:pt>
                <c:pt idx="1">
                  <c:v>1.3399193791848126E-10</c:v>
                </c:pt>
                <c:pt idx="2">
                  <c:v>1.1199575491682442E-9</c:v>
                </c:pt>
                <c:pt idx="3">
                  <c:v>1.2630859288538096E-8</c:v>
                </c:pt>
                <c:pt idx="4">
                  <c:v>3.3990108839155081E-8</c:v>
                </c:pt>
                <c:pt idx="5">
                  <c:v>9.6368676290386833E-8</c:v>
                </c:pt>
                <c:pt idx="6">
                  <c:v>8.2676909757928476E-7</c:v>
                </c:pt>
                <c:pt idx="7">
                  <c:v>2.7050447525012043E-6</c:v>
                </c:pt>
                <c:pt idx="8">
                  <c:v>7.973285464515468E-6</c:v>
                </c:pt>
                <c:pt idx="9">
                  <c:v>3.4750122318832435E-5</c:v>
                </c:pt>
                <c:pt idx="10">
                  <c:v>6.8414722305982888E-5</c:v>
                </c:pt>
                <c:pt idx="11">
                  <c:v>1.0650319345398525E-4</c:v>
                </c:pt>
                <c:pt idx="12">
                  <c:v>1.2619680262194381E-4</c:v>
                </c:pt>
                <c:pt idx="13">
                  <c:v>2.7936638306746617E-4</c:v>
                </c:pt>
                <c:pt idx="14">
                  <c:v>3.3958026621217559E-4</c:v>
                </c:pt>
                <c:pt idx="15">
                  <c:v>1.4231612877050571E-3</c:v>
                </c:pt>
                <c:pt idx="16">
                  <c:v>3.3175196753122711E-3</c:v>
                </c:pt>
                <c:pt idx="17">
                  <c:v>4.2084097174884455E-2</c:v>
                </c:pt>
                <c:pt idx="18">
                  <c:v>9.5613260056678334E-2</c:v>
                </c:pt>
                <c:pt idx="19">
                  <c:v>7.5162853493081885</c:v>
                </c:pt>
                <c:pt idx="20">
                  <c:v>115.93897549034645</c:v>
                </c:pt>
                <c:pt idx="21">
                  <c:v>8005.1332721515237</c:v>
                </c:pt>
                <c:pt idx="22">
                  <c:v>51599.562336034309</c:v>
                </c:pt>
                <c:pt idx="23">
                  <c:v>70538.070538974018</c:v>
                </c:pt>
                <c:pt idx="24">
                  <c:v>131846.36804482652</c:v>
                </c:pt>
                <c:pt idx="25">
                  <c:v>219137.29156536271</c:v>
                </c:pt>
                <c:pt idx="26">
                  <c:v>907095.16635735345</c:v>
                </c:pt>
                <c:pt idx="27">
                  <c:v>4222160.7199763656</c:v>
                </c:pt>
                <c:pt idx="28">
                  <c:v>7489261.2365481835</c:v>
                </c:pt>
                <c:pt idx="29">
                  <c:v>15543140.096836077</c:v>
                </c:pt>
                <c:pt idx="30">
                  <c:v>31001901.024098873</c:v>
                </c:pt>
                <c:pt idx="31">
                  <c:v>192135360.25037184</c:v>
                </c:pt>
                <c:pt idx="32">
                  <c:v>15748899797.759567</c:v>
                </c:pt>
                <c:pt idx="33">
                  <c:v>59503336854.054832</c:v>
                </c:pt>
                <c:pt idx="34">
                  <c:v>404355794772.68353</c:v>
                </c:pt>
                <c:pt idx="35">
                  <c:v>2116242147258.7202</c:v>
                </c:pt>
                <c:pt idx="36">
                  <c:v>7591824722392.5537</c:v>
                </c:pt>
                <c:pt idx="37">
                  <c:v>21826399846967.895</c:v>
                </c:pt>
              </c:numCache>
            </c:numRef>
          </c:xVal>
          <c:yVal>
            <c:numRef>
              <c:f>ソフトの使い方!$AY$11:$AY$200</c:f>
              <c:numCache>
                <c:formatCode>General</c:formatCode>
                <c:ptCount val="190"/>
                <c:pt idx="0">
                  <c:v>0.177011049526688</c:v>
                </c:pt>
                <c:pt idx="1">
                  <c:v>0.19783065272929001</c:v>
                </c:pt>
                <c:pt idx="2">
                  <c:v>0.226673873011699</c:v>
                </c:pt>
                <c:pt idx="3">
                  <c:v>0.26286348996751002</c:v>
                </c:pt>
                <c:pt idx="4">
                  <c:v>0.27243477942713601</c:v>
                </c:pt>
                <c:pt idx="5">
                  <c:v>0.293541351785016</c:v>
                </c:pt>
                <c:pt idx="6">
                  <c:v>0.34071367404596498</c:v>
                </c:pt>
                <c:pt idx="7">
                  <c:v>0.362194268281121</c:v>
                </c:pt>
                <c:pt idx="8">
                  <c:v>0.35624162390827102</c:v>
                </c:pt>
                <c:pt idx="9">
                  <c:v>0.414413875762977</c:v>
                </c:pt>
                <c:pt idx="10">
                  <c:v>0.441279053111094</c:v>
                </c:pt>
                <c:pt idx="11">
                  <c:v>0.39708373838883199</c:v>
                </c:pt>
                <c:pt idx="12">
                  <c:v>0.46391227970364701</c:v>
                </c:pt>
                <c:pt idx="13">
                  <c:v>0.50681151157911397</c:v>
                </c:pt>
                <c:pt idx="14">
                  <c:v>0.468455991033837</c:v>
                </c:pt>
                <c:pt idx="15">
                  <c:v>0.52416174560839701</c:v>
                </c:pt>
                <c:pt idx="16">
                  <c:v>0.47103830771912503</c:v>
                </c:pt>
                <c:pt idx="17">
                  <c:v>0.64664070597948697</c:v>
                </c:pt>
                <c:pt idx="18">
                  <c:v>0.67934022909618397</c:v>
                </c:pt>
                <c:pt idx="19">
                  <c:v>1.25033642498715</c:v>
                </c:pt>
                <c:pt idx="20">
                  <c:v>1.8546079901891499</c:v>
                </c:pt>
                <c:pt idx="21">
                  <c:v>4.2601272533859103</c:v>
                </c:pt>
                <c:pt idx="22">
                  <c:v>6.5042337371346601</c:v>
                </c:pt>
                <c:pt idx="23">
                  <c:v>6.6688062034959197</c:v>
                </c:pt>
                <c:pt idx="24">
                  <c:v>7.67891285622947</c:v>
                </c:pt>
                <c:pt idx="25">
                  <c:v>8.0755372740758595</c:v>
                </c:pt>
                <c:pt idx="26">
                  <c:v>12.0303829103078</c:v>
                </c:pt>
                <c:pt idx="27">
                  <c:v>18.628107204528501</c:v>
                </c:pt>
                <c:pt idx="28">
                  <c:v>19.0830530602795</c:v>
                </c:pt>
                <c:pt idx="29">
                  <c:v>27.048623881371501</c:v>
                </c:pt>
                <c:pt idx="30">
                  <c:v>28.800866742078799</c:v>
                </c:pt>
                <c:pt idx="31">
                  <c:v>40.150163851330099</c:v>
                </c:pt>
                <c:pt idx="32">
                  <c:v>247.736934119832</c:v>
                </c:pt>
                <c:pt idx="33">
                  <c:v>350.45363697856402</c:v>
                </c:pt>
                <c:pt idx="34">
                  <c:v>740.57911127917703</c:v>
                </c:pt>
                <c:pt idx="35">
                  <c:v>1161.29522170773</c:v>
                </c:pt>
                <c:pt idx="36">
                  <c:v>1847.1582157318601</c:v>
                </c:pt>
                <c:pt idx="37" formatCode="0.0000E+00">
                  <c:v>2978.7368074793199</c:v>
                </c:pt>
              </c:numCache>
            </c:numRef>
          </c:yVal>
          <c:smooth val="0"/>
          <c:extLst>
            <c:ext xmlns:c16="http://schemas.microsoft.com/office/drawing/2014/chart" uri="{C3380CC4-5D6E-409C-BE32-E72D297353CC}">
              <c16:uniqueId val="{00000000-9184-4CC8-947C-6514621EA797}"/>
            </c:ext>
          </c:extLst>
        </c:ser>
        <c:ser>
          <c:idx val="1"/>
          <c:order val="1"/>
          <c:tx>
            <c:strRef>
              <c:f>ソフトの使い方!$BD$8</c:f>
              <c:strCache>
                <c:ptCount val="1"/>
                <c:pt idx="0">
                  <c:v>経験式 Incropera [1]</c:v>
                </c:pt>
              </c:strCache>
            </c:strRef>
          </c:tx>
          <c:spPr>
            <a:ln w="25400" cap="rnd">
              <a:solidFill>
                <a:srgbClr val="FFC000"/>
              </a:solidFill>
              <a:round/>
            </a:ln>
            <a:effectLst/>
          </c:spPr>
          <c:marker>
            <c:symbol val="none"/>
          </c:marker>
          <c:xVal>
            <c:numRef>
              <c:f>ソフトの使い方!$BD$11:$BD$200</c:f>
              <c:numCache>
                <c:formatCode>0.0E+00</c:formatCode>
                <c:ptCount val="190"/>
                <c:pt idx="0">
                  <c:v>1E-13</c:v>
                </c:pt>
                <c:pt idx="1">
                  <c:v>1.4999999999999999E-13</c:v>
                </c:pt>
                <c:pt idx="2">
                  <c:v>2.0000000000000001E-13</c:v>
                </c:pt>
                <c:pt idx="3">
                  <c:v>2.9999999999999998E-13</c:v>
                </c:pt>
                <c:pt idx="4">
                  <c:v>4.0000000000000001E-13</c:v>
                </c:pt>
                <c:pt idx="5">
                  <c:v>5.9999999999999997E-13</c:v>
                </c:pt>
                <c:pt idx="6">
                  <c:v>8.0000000000000002E-13</c:v>
                </c:pt>
                <c:pt idx="7">
                  <c:v>9.9999999999999998E-13</c:v>
                </c:pt>
                <c:pt idx="8">
                  <c:v>1.4999999999999999E-13</c:v>
                </c:pt>
                <c:pt idx="9">
                  <c:v>2E-12</c:v>
                </c:pt>
                <c:pt idx="10">
                  <c:v>3.0000000000000001E-12</c:v>
                </c:pt>
                <c:pt idx="11">
                  <c:v>6.0000000000000003E-12</c:v>
                </c:pt>
                <c:pt idx="12">
                  <c:v>7.9999999999999998E-12</c:v>
                </c:pt>
                <c:pt idx="13">
                  <c:v>9.9999999999999994E-12</c:v>
                </c:pt>
                <c:pt idx="14">
                  <c:v>1.5000000000000001E-12</c:v>
                </c:pt>
                <c:pt idx="15">
                  <c:v>2E-12</c:v>
                </c:pt>
                <c:pt idx="16">
                  <c:v>3.0000000000000001E-12</c:v>
                </c:pt>
                <c:pt idx="17">
                  <c:v>3.9999999999999999E-12</c:v>
                </c:pt>
                <c:pt idx="18">
                  <c:v>6.0000000000000003E-12</c:v>
                </c:pt>
                <c:pt idx="19">
                  <c:v>7.9999999999999998E-12</c:v>
                </c:pt>
                <c:pt idx="20">
                  <c:v>9.9999999999999994E-12</c:v>
                </c:pt>
                <c:pt idx="21">
                  <c:v>1.5E-11</c:v>
                </c:pt>
                <c:pt idx="22">
                  <c:v>1.9999999999999999E-11</c:v>
                </c:pt>
                <c:pt idx="23">
                  <c:v>3E-11</c:v>
                </c:pt>
                <c:pt idx="24">
                  <c:v>3.9999999999999998E-11</c:v>
                </c:pt>
                <c:pt idx="25">
                  <c:v>6E-11</c:v>
                </c:pt>
                <c:pt idx="26">
                  <c:v>7.9999999999999995E-11</c:v>
                </c:pt>
                <c:pt idx="27">
                  <c:v>1E-10</c:v>
                </c:pt>
                <c:pt idx="28">
                  <c:v>1.5E-10</c:v>
                </c:pt>
                <c:pt idx="29">
                  <c:v>2.0000000000000001E-10</c:v>
                </c:pt>
                <c:pt idx="30">
                  <c:v>3E-10</c:v>
                </c:pt>
                <c:pt idx="31">
                  <c:v>4.0000000000000001E-10</c:v>
                </c:pt>
                <c:pt idx="32">
                  <c:v>6E-10</c:v>
                </c:pt>
                <c:pt idx="33">
                  <c:v>8.0000000000000003E-10</c:v>
                </c:pt>
                <c:pt idx="34">
                  <c:v>1.0000000000000001E-9</c:v>
                </c:pt>
                <c:pt idx="35">
                  <c:v>1.5E-9</c:v>
                </c:pt>
                <c:pt idx="36">
                  <c:v>2.0000000000000001E-9</c:v>
                </c:pt>
                <c:pt idx="37">
                  <c:v>3E-9</c:v>
                </c:pt>
                <c:pt idx="38">
                  <c:v>4.0000000000000002E-9</c:v>
                </c:pt>
                <c:pt idx="39">
                  <c:v>5.0000000000000001E-9</c:v>
                </c:pt>
                <c:pt idx="40">
                  <c:v>6E-9</c:v>
                </c:pt>
                <c:pt idx="41">
                  <c:v>8.0000000000000005E-9</c:v>
                </c:pt>
                <c:pt idx="42">
                  <c:v>1E-8</c:v>
                </c:pt>
                <c:pt idx="43">
                  <c:v>1.4999999999999999E-8</c:v>
                </c:pt>
                <c:pt idx="44">
                  <c:v>2E-8</c:v>
                </c:pt>
                <c:pt idx="45">
                  <c:v>2.9999999999999997E-8</c:v>
                </c:pt>
                <c:pt idx="46">
                  <c:v>4.0000000000000001E-8</c:v>
                </c:pt>
                <c:pt idx="47">
                  <c:v>4.9999999999999998E-8</c:v>
                </c:pt>
                <c:pt idx="48">
                  <c:v>5.9999999999999995E-8</c:v>
                </c:pt>
                <c:pt idx="49">
                  <c:v>8.0000000000000002E-8</c:v>
                </c:pt>
                <c:pt idx="50">
                  <c:v>9.9999999999999995E-8</c:v>
                </c:pt>
                <c:pt idx="51">
                  <c:v>1.4999999999999999E-7</c:v>
                </c:pt>
                <c:pt idx="52">
                  <c:v>1.9999999999999999E-7</c:v>
                </c:pt>
                <c:pt idx="53">
                  <c:v>2.9999999999999999E-7</c:v>
                </c:pt>
                <c:pt idx="54">
                  <c:v>3.9999999999999998E-7</c:v>
                </c:pt>
                <c:pt idx="55">
                  <c:v>4.9999999999999998E-7</c:v>
                </c:pt>
                <c:pt idx="56">
                  <c:v>5.9999999999999997E-7</c:v>
                </c:pt>
                <c:pt idx="57">
                  <c:v>7.9999999999999996E-7</c:v>
                </c:pt>
                <c:pt idx="58">
                  <c:v>9.9999999999999995E-7</c:v>
                </c:pt>
                <c:pt idx="59">
                  <c:v>1.5E-6</c:v>
                </c:pt>
                <c:pt idx="60">
                  <c:v>1.9999999999999999E-6</c:v>
                </c:pt>
                <c:pt idx="61">
                  <c:v>3.0000000000000001E-6</c:v>
                </c:pt>
                <c:pt idx="62">
                  <c:v>3.9999999999999998E-6</c:v>
                </c:pt>
                <c:pt idx="63">
                  <c:v>5.0000000000000004E-6</c:v>
                </c:pt>
                <c:pt idx="64">
                  <c:v>6.0000000000000002E-6</c:v>
                </c:pt>
                <c:pt idx="65">
                  <c:v>7.9999999999999996E-6</c:v>
                </c:pt>
                <c:pt idx="66">
                  <c:v>1.0000000000000001E-5</c:v>
                </c:pt>
                <c:pt idx="67">
                  <c:v>1.5E-5</c:v>
                </c:pt>
                <c:pt idx="68">
                  <c:v>2.0000000000000002E-5</c:v>
                </c:pt>
                <c:pt idx="69">
                  <c:v>3.0000000000000001E-5</c:v>
                </c:pt>
                <c:pt idx="70">
                  <c:v>4.0000000000000003E-5</c:v>
                </c:pt>
                <c:pt idx="71">
                  <c:v>5.0000000000000002E-5</c:v>
                </c:pt>
                <c:pt idx="72">
                  <c:v>6.0000000000000002E-5</c:v>
                </c:pt>
                <c:pt idx="73">
                  <c:v>8.0000000000000007E-5</c:v>
                </c:pt>
                <c:pt idx="74">
                  <c:v>1E-4</c:v>
                </c:pt>
                <c:pt idx="75">
                  <c:v>1.4999999999999999E-4</c:v>
                </c:pt>
                <c:pt idx="76">
                  <c:v>2.0000000000000001E-4</c:v>
                </c:pt>
                <c:pt idx="77">
                  <c:v>2.9999999999999997E-4</c:v>
                </c:pt>
                <c:pt idx="78">
                  <c:v>4.0000000000000002E-4</c:v>
                </c:pt>
                <c:pt idx="79">
                  <c:v>5.9999999999999995E-4</c:v>
                </c:pt>
                <c:pt idx="80">
                  <c:v>8.0000000000000004E-4</c:v>
                </c:pt>
                <c:pt idx="81">
                  <c:v>1E-3</c:v>
                </c:pt>
                <c:pt idx="82">
                  <c:v>1.5E-3</c:v>
                </c:pt>
                <c:pt idx="83">
                  <c:v>2E-3</c:v>
                </c:pt>
                <c:pt idx="84">
                  <c:v>3.0000000000000001E-3</c:v>
                </c:pt>
                <c:pt idx="85">
                  <c:v>6.0000000000000001E-3</c:v>
                </c:pt>
                <c:pt idx="86">
                  <c:v>8.0000000000000002E-3</c:v>
                </c:pt>
                <c:pt idx="87">
                  <c:v>0.01</c:v>
                </c:pt>
                <c:pt idx="88">
                  <c:v>1.4999999999999999E-2</c:v>
                </c:pt>
                <c:pt idx="89">
                  <c:v>0.02</c:v>
                </c:pt>
                <c:pt idx="90">
                  <c:v>0.03</c:v>
                </c:pt>
                <c:pt idx="91">
                  <c:v>0.06</c:v>
                </c:pt>
                <c:pt idx="92">
                  <c:v>0.08</c:v>
                </c:pt>
                <c:pt idx="93">
                  <c:v>0.1</c:v>
                </c:pt>
                <c:pt idx="94">
                  <c:v>0.15</c:v>
                </c:pt>
                <c:pt idx="95">
                  <c:v>0.2</c:v>
                </c:pt>
                <c:pt idx="96">
                  <c:v>0.3</c:v>
                </c:pt>
                <c:pt idx="97">
                  <c:v>0.6</c:v>
                </c:pt>
                <c:pt idx="98">
                  <c:v>0.8</c:v>
                </c:pt>
                <c:pt idx="99">
                  <c:v>1</c:v>
                </c:pt>
                <c:pt idx="100">
                  <c:v>1.5</c:v>
                </c:pt>
                <c:pt idx="101">
                  <c:v>2</c:v>
                </c:pt>
                <c:pt idx="102">
                  <c:v>3</c:v>
                </c:pt>
                <c:pt idx="103">
                  <c:v>4</c:v>
                </c:pt>
                <c:pt idx="104">
                  <c:v>6</c:v>
                </c:pt>
                <c:pt idx="105">
                  <c:v>8</c:v>
                </c:pt>
                <c:pt idx="106">
                  <c:v>10</c:v>
                </c:pt>
                <c:pt idx="107">
                  <c:v>15</c:v>
                </c:pt>
                <c:pt idx="108">
                  <c:v>20</c:v>
                </c:pt>
                <c:pt idx="109">
                  <c:v>30</c:v>
                </c:pt>
                <c:pt idx="110">
                  <c:v>60</c:v>
                </c:pt>
                <c:pt idx="111">
                  <c:v>80</c:v>
                </c:pt>
                <c:pt idx="112">
                  <c:v>100</c:v>
                </c:pt>
                <c:pt idx="113">
                  <c:v>150</c:v>
                </c:pt>
                <c:pt idx="114">
                  <c:v>200</c:v>
                </c:pt>
                <c:pt idx="115">
                  <c:v>300</c:v>
                </c:pt>
                <c:pt idx="116">
                  <c:v>600</c:v>
                </c:pt>
                <c:pt idx="117">
                  <c:v>800</c:v>
                </c:pt>
                <c:pt idx="118">
                  <c:v>1000</c:v>
                </c:pt>
                <c:pt idx="119">
                  <c:v>1500</c:v>
                </c:pt>
                <c:pt idx="120">
                  <c:v>2000</c:v>
                </c:pt>
                <c:pt idx="121">
                  <c:v>3000</c:v>
                </c:pt>
                <c:pt idx="122">
                  <c:v>6000</c:v>
                </c:pt>
                <c:pt idx="123">
                  <c:v>8000</c:v>
                </c:pt>
                <c:pt idx="124">
                  <c:v>10000</c:v>
                </c:pt>
                <c:pt idx="125">
                  <c:v>15000</c:v>
                </c:pt>
                <c:pt idx="126">
                  <c:v>20000</c:v>
                </c:pt>
                <c:pt idx="127">
                  <c:v>30000</c:v>
                </c:pt>
                <c:pt idx="128">
                  <c:v>60000</c:v>
                </c:pt>
                <c:pt idx="129">
                  <c:v>80000</c:v>
                </c:pt>
                <c:pt idx="130">
                  <c:v>100000</c:v>
                </c:pt>
                <c:pt idx="131">
                  <c:v>150000</c:v>
                </c:pt>
                <c:pt idx="132">
                  <c:v>200000</c:v>
                </c:pt>
                <c:pt idx="133">
                  <c:v>300000</c:v>
                </c:pt>
                <c:pt idx="134">
                  <c:v>600000</c:v>
                </c:pt>
                <c:pt idx="135">
                  <c:v>800000</c:v>
                </c:pt>
                <c:pt idx="136">
                  <c:v>1000000</c:v>
                </c:pt>
                <c:pt idx="137">
                  <c:v>1500000</c:v>
                </c:pt>
                <c:pt idx="138">
                  <c:v>2000000</c:v>
                </c:pt>
                <c:pt idx="139">
                  <c:v>3000000</c:v>
                </c:pt>
                <c:pt idx="140">
                  <c:v>6000000</c:v>
                </c:pt>
                <c:pt idx="141">
                  <c:v>8000000</c:v>
                </c:pt>
                <c:pt idx="142">
                  <c:v>10000000</c:v>
                </c:pt>
                <c:pt idx="143">
                  <c:v>15000000</c:v>
                </c:pt>
                <c:pt idx="144">
                  <c:v>20000000</c:v>
                </c:pt>
                <c:pt idx="145">
                  <c:v>30000000</c:v>
                </c:pt>
                <c:pt idx="146">
                  <c:v>60000000</c:v>
                </c:pt>
                <c:pt idx="147">
                  <c:v>80000000</c:v>
                </c:pt>
                <c:pt idx="148">
                  <c:v>100000000</c:v>
                </c:pt>
                <c:pt idx="149">
                  <c:v>150000000</c:v>
                </c:pt>
                <c:pt idx="150">
                  <c:v>200000000</c:v>
                </c:pt>
                <c:pt idx="151">
                  <c:v>300000000</c:v>
                </c:pt>
                <c:pt idx="152">
                  <c:v>600000000</c:v>
                </c:pt>
                <c:pt idx="153">
                  <c:v>800000000</c:v>
                </c:pt>
                <c:pt idx="154">
                  <c:v>1000000000</c:v>
                </c:pt>
                <c:pt idx="155">
                  <c:v>1500000000</c:v>
                </c:pt>
                <c:pt idx="156">
                  <c:v>2000000000</c:v>
                </c:pt>
                <c:pt idx="157">
                  <c:v>3000000000</c:v>
                </c:pt>
                <c:pt idx="158">
                  <c:v>6000000000</c:v>
                </c:pt>
                <c:pt idx="159">
                  <c:v>8000000000</c:v>
                </c:pt>
                <c:pt idx="160">
                  <c:v>10000000000</c:v>
                </c:pt>
                <c:pt idx="161">
                  <c:v>15000000000</c:v>
                </c:pt>
                <c:pt idx="162">
                  <c:v>20000000000</c:v>
                </c:pt>
                <c:pt idx="163">
                  <c:v>30000000000</c:v>
                </c:pt>
                <c:pt idx="164">
                  <c:v>60000000000</c:v>
                </c:pt>
                <c:pt idx="165">
                  <c:v>80000000000</c:v>
                </c:pt>
                <c:pt idx="166">
                  <c:v>100000000000</c:v>
                </c:pt>
                <c:pt idx="167">
                  <c:v>150000000000</c:v>
                </c:pt>
                <c:pt idx="168">
                  <c:v>200000000000</c:v>
                </c:pt>
                <c:pt idx="169">
                  <c:v>300000000000</c:v>
                </c:pt>
                <c:pt idx="170">
                  <c:v>600000000000</c:v>
                </c:pt>
                <c:pt idx="171">
                  <c:v>800000000000</c:v>
                </c:pt>
                <c:pt idx="172">
                  <c:v>1000000000000</c:v>
                </c:pt>
                <c:pt idx="173">
                  <c:v>1500000000000</c:v>
                </c:pt>
                <c:pt idx="174">
                  <c:v>2000000000000</c:v>
                </c:pt>
                <c:pt idx="175">
                  <c:v>3000000000000</c:v>
                </c:pt>
                <c:pt idx="176">
                  <c:v>6000000000000</c:v>
                </c:pt>
                <c:pt idx="177">
                  <c:v>8000000000000</c:v>
                </c:pt>
                <c:pt idx="178">
                  <c:v>10000000000000</c:v>
                </c:pt>
                <c:pt idx="179">
                  <c:v>15000000000000</c:v>
                </c:pt>
                <c:pt idx="180">
                  <c:v>20000000000000</c:v>
                </c:pt>
                <c:pt idx="181">
                  <c:v>30000000000000</c:v>
                </c:pt>
                <c:pt idx="182">
                  <c:v>60000000000000</c:v>
                </c:pt>
                <c:pt idx="183">
                  <c:v>80000000000000</c:v>
                </c:pt>
                <c:pt idx="184">
                  <c:v>100000000000000</c:v>
                </c:pt>
              </c:numCache>
            </c:numRef>
          </c:xVal>
          <c:yVal>
            <c:numRef>
              <c:f>ソフトの使い方!$BE$11:$BE$200</c:f>
              <c:numCache>
                <c:formatCode>0.0000E+00</c:formatCode>
                <c:ptCount val="190"/>
                <c:pt idx="0">
                  <c:v>0.36262963185950375</c:v>
                </c:pt>
                <c:pt idx="1">
                  <c:v>0.36281383571472381</c:v>
                </c:pt>
                <c:pt idx="2">
                  <c:v>0.36295231964957497</c:v>
                </c:pt>
                <c:pt idx="3">
                  <c:v>0.3631591766627803</c:v>
                </c:pt>
                <c:pt idx="4">
                  <c:v>0.36331469539388506</c:v>
                </c:pt>
                <c:pt idx="5">
                  <c:v>0.36354700445559679</c:v>
                </c:pt>
                <c:pt idx="6">
                  <c:v>0.36372166379319765</c:v>
                </c:pt>
                <c:pt idx="7">
                  <c:v>0.36386305699292665</c:v>
                </c:pt>
                <c:pt idx="8">
                  <c:v>0.36281383571472381</c:v>
                </c:pt>
                <c:pt idx="9">
                  <c:v>0.36433755180710309</c:v>
                </c:pt>
                <c:pt idx="10">
                  <c:v>0.36464177537899695</c:v>
                </c:pt>
                <c:pt idx="11">
                  <c:v>0.3652122602838167</c:v>
                </c:pt>
                <c:pt idx="12">
                  <c:v>0.36546922594085407</c:v>
                </c:pt>
                <c:pt idx="13">
                  <c:v>0.36567727013635587</c:v>
                </c:pt>
                <c:pt idx="14">
                  <c:v>0.36413390670285756</c:v>
                </c:pt>
                <c:pt idx="15">
                  <c:v>0.36433755180710309</c:v>
                </c:pt>
                <c:pt idx="16">
                  <c:v>0.36464177537899695</c:v>
                </c:pt>
                <c:pt idx="17">
                  <c:v>0.36487052252121055</c:v>
                </c:pt>
                <c:pt idx="18">
                  <c:v>0.3652122602838167</c:v>
                </c:pt>
                <c:pt idx="19">
                  <c:v>0.36546922594085407</c:v>
                </c:pt>
                <c:pt idx="20">
                  <c:v>0.36567727013635587</c:v>
                </c:pt>
                <c:pt idx="21">
                  <c:v>0.36607584741680876</c:v>
                </c:pt>
                <c:pt idx="22">
                  <c:v>0.36637557297524526</c:v>
                </c:pt>
                <c:pt idx="23">
                  <c:v>0.36682340261636953</c:v>
                </c:pt>
                <c:pt idx="24">
                  <c:v>0.3671601848735016</c:v>
                </c:pt>
                <c:pt idx="25">
                  <c:v>0.36766341324572077</c:v>
                </c:pt>
                <c:pt idx="26">
                  <c:v>0.36804188165315688</c:v>
                </c:pt>
                <c:pt idx="27">
                  <c:v>0.36834834184599374</c:v>
                </c:pt>
                <c:pt idx="28">
                  <c:v>0.36893558001902227</c:v>
                </c:pt>
                <c:pt idx="29">
                  <c:v>0.36937727375100893</c:v>
                </c:pt>
                <c:pt idx="30">
                  <c:v>0.3700373780792367</c:v>
                </c:pt>
                <c:pt idx="31">
                  <c:v>0.37053392022970671</c:v>
                </c:pt>
                <c:pt idx="32">
                  <c:v>0.37127606143568809</c:v>
                </c:pt>
                <c:pt idx="33">
                  <c:v>0.37183436579632295</c:v>
                </c:pt>
                <c:pt idx="34">
                  <c:v>0.37228654280172285</c:v>
                </c:pt>
                <c:pt idx="35">
                  <c:v>0.37315324482347018</c:v>
                </c:pt>
                <c:pt idx="36">
                  <c:v>0.37380534742073029</c:v>
                </c:pt>
                <c:pt idx="37">
                  <c:v>0.37478023806434296</c:v>
                </c:pt>
                <c:pt idx="38">
                  <c:v>0.37551383089511159</c:v>
                </c:pt>
                <c:pt idx="39">
                  <c:v>0.37610809763938552</c:v>
                </c:pt>
                <c:pt idx="40">
                  <c:v>0.37661069213336051</c:v>
                </c:pt>
                <c:pt idx="41">
                  <c:v>0.37743617895724335</c:v>
                </c:pt>
                <c:pt idx="42">
                  <c:v>0.37810495763953428</c:v>
                </c:pt>
                <c:pt idx="43">
                  <c:v>0.37938734497810855</c:v>
                </c:pt>
                <c:pt idx="44">
                  <c:v>0.38035265492848108</c:v>
                </c:pt>
                <c:pt idx="45">
                  <c:v>0.38179650375223845</c:v>
                </c:pt>
                <c:pt idx="46">
                  <c:v>0.38288354446517708</c:v>
                </c:pt>
                <c:pt idx="47">
                  <c:v>0.38376448449958644</c:v>
                </c:pt>
                <c:pt idx="48">
                  <c:v>0.38450977593283125</c:v>
                </c:pt>
                <c:pt idx="49">
                  <c:v>0.38573436893068563</c:v>
                </c:pt>
                <c:pt idx="50">
                  <c:v>0.38672693254121632</c:v>
                </c:pt>
                <c:pt idx="51">
                  <c:v>0.38863128706447175</c:v>
                </c:pt>
                <c:pt idx="52">
                  <c:v>0.39006573607091855</c:v>
                </c:pt>
                <c:pt idx="53">
                  <c:v>0.39221281940664782</c:v>
                </c:pt>
                <c:pt idx="54">
                  <c:v>0.39383051097000715</c:v>
                </c:pt>
                <c:pt idx="55">
                  <c:v>0.39514224542770321</c:v>
                </c:pt>
                <c:pt idx="56">
                  <c:v>0.39625252202513017</c:v>
                </c:pt>
                <c:pt idx="57">
                  <c:v>0.39807786582433535</c:v>
                </c:pt>
                <c:pt idx="58">
                  <c:v>0.39955829955292649</c:v>
                </c:pt>
                <c:pt idx="59">
                  <c:v>0.40240105234201762</c:v>
                </c:pt>
                <c:pt idx="60">
                  <c:v>0.40454438415249094</c:v>
                </c:pt>
                <c:pt idx="61">
                  <c:v>0.40775577144105418</c:v>
                </c:pt>
                <c:pt idx="62">
                  <c:v>0.41017790419264516</c:v>
                </c:pt>
                <c:pt idx="63">
                  <c:v>0.4121435362979759</c:v>
                </c:pt>
                <c:pt idx="64">
                  <c:v>0.41380839944189979</c:v>
                </c:pt>
                <c:pt idx="65">
                  <c:v>0.41654771865585999</c:v>
                </c:pt>
                <c:pt idx="66">
                  <c:v>0.41877143424774166</c:v>
                </c:pt>
                <c:pt idx="67">
                  <c:v>0.42304645216767178</c:v>
                </c:pt>
                <c:pt idx="68">
                  <c:v>0.42627397538635059</c:v>
                </c:pt>
                <c:pt idx="69">
                  <c:v>0.43111669780706635</c:v>
                </c:pt>
                <c:pt idx="70">
                  <c:v>0.43477463941797118</c:v>
                </c:pt>
                <c:pt idx="71">
                  <c:v>0.4377465502065096</c:v>
                </c:pt>
                <c:pt idx="72">
                  <c:v>0.44026607114062583</c:v>
                </c:pt>
                <c:pt idx="73">
                  <c:v>0.44441628229993363</c:v>
                </c:pt>
                <c:pt idx="74">
                  <c:v>0.44778955792172831</c:v>
                </c:pt>
                <c:pt idx="75">
                  <c:v>0.45428509936255429</c:v>
                </c:pt>
                <c:pt idx="76">
                  <c:v>0.45919813326178133</c:v>
                </c:pt>
                <c:pt idx="77">
                  <c:v>0.46658430858081762</c:v>
                </c:pt>
                <c:pt idx="78">
                  <c:v>0.47217477260863383</c:v>
                </c:pt>
                <c:pt idx="79">
                  <c:v>0.48058538904850656</c:v>
                </c:pt>
                <c:pt idx="80">
                  <c:v>0.4869559368868091</c:v>
                </c:pt>
                <c:pt idx="81">
                  <c:v>0.4921427242538241</c:v>
                </c:pt>
                <c:pt idx="82">
                  <c:v>0.50215230136911837</c:v>
                </c:pt>
                <c:pt idx="83">
                  <c:v>0.50974213502190069</c:v>
                </c:pt>
                <c:pt idx="84">
                  <c:v>0.52118255715427364</c:v>
                </c:pt>
                <c:pt idx="85">
                  <c:v>0.54296488737092674</c:v>
                </c:pt>
                <c:pt idx="86">
                  <c:v>0.55291638204562454</c:v>
                </c:pt>
                <c:pt idx="87">
                  <c:v>0.56103690523716554</c:v>
                </c:pt>
                <c:pt idx="88">
                  <c:v>0.57675322977691745</c:v>
                </c:pt>
                <c:pt idx="89">
                  <c:v>0.58870900562379491</c:v>
                </c:pt>
                <c:pt idx="90">
                  <c:v>0.60679175395609652</c:v>
                </c:pt>
                <c:pt idx="91">
                  <c:v>0.64141714616249668</c:v>
                </c:pt>
                <c:pt idx="92">
                  <c:v>0.65731834699050173</c:v>
                </c:pt>
                <c:pt idx="93">
                  <c:v>0.67033072003006211</c:v>
                </c:pt>
                <c:pt idx="94">
                  <c:v>0.69560586236803501</c:v>
                </c:pt>
                <c:pt idx="95">
                  <c:v>0.71491131822610543</c:v>
                </c:pt>
                <c:pt idx="96">
                  <c:v>0.74423347195097966</c:v>
                </c:pt>
                <c:pt idx="97">
                  <c:v>0.80077296716755608</c:v>
                </c:pt>
                <c:pt idx="98">
                  <c:v>0.82690144747914929</c:v>
                </c:pt>
                <c:pt idx="99">
                  <c:v>0.84835595789521701</c:v>
                </c:pt>
                <c:pt idx="100">
                  <c:v>0.89020905476434542</c:v>
                </c:pt>
                <c:pt idx="101">
                  <c:v>0.92233044967087663</c:v>
                </c:pt>
                <c:pt idx="102">
                  <c:v>0.97135947951898127</c:v>
                </c:pt>
                <c:pt idx="103">
                  <c:v>1.0090469399803699</c:v>
                </c:pt>
                <c:pt idx="104">
                  <c:v>1.0666636547922099</c:v>
                </c:pt>
                <c:pt idx="105">
                  <c:v>1.1110231112905042</c:v>
                </c:pt>
                <c:pt idx="106">
                  <c:v>1.1475876308956461</c:v>
                </c:pt>
                <c:pt idx="107">
                  <c:v>1.2192623216350356</c:v>
                </c:pt>
                <c:pt idx="108">
                  <c:v>1.2745643172533423</c:v>
                </c:pt>
                <c:pt idx="109">
                  <c:v>1.3594341424077838</c:v>
                </c:pt>
                <c:pt idx="110">
                  <c:v>1.5258545797480998</c:v>
                </c:pt>
                <c:pt idx="111">
                  <c:v>1.6039093998357945</c:v>
                </c:pt>
                <c:pt idx="112">
                  <c:v>1.6685095253962627</c:v>
                </c:pt>
                <c:pt idx="113">
                  <c:v>1.7957809108587155</c:v>
                </c:pt>
                <c:pt idx="114">
                  <c:v>1.8945209077870091</c:v>
                </c:pt>
                <c:pt idx="115">
                  <c:v>2.0468958646531878</c:v>
                </c:pt>
                <c:pt idx="116">
                  <c:v>2.3483313596476014</c:v>
                </c:pt>
                <c:pt idx="117">
                  <c:v>2.4907872612260524</c:v>
                </c:pt>
                <c:pt idx="118">
                  <c:v>2.6091568661977593</c:v>
                </c:pt>
                <c:pt idx="119">
                  <c:v>2.8435083271328758</c:v>
                </c:pt>
                <c:pt idx="120">
                  <c:v>3.0262874316786825</c:v>
                </c:pt>
                <c:pt idx="121">
                  <c:v>3.3098432226271286</c:v>
                </c:pt>
                <c:pt idx="122">
                  <c:v>3.8754454774413873</c:v>
                </c:pt>
                <c:pt idx="123">
                  <c:v>4.1446230677752807</c:v>
                </c:pt>
                <c:pt idx="124">
                  <c:v>4.3691019365539434</c:v>
                </c:pt>
                <c:pt idx="125">
                  <c:v>4.8155102973523416</c:v>
                </c:pt>
                <c:pt idx="126">
                  <c:v>5.1653356901363061</c:v>
                </c:pt>
                <c:pt idx="127">
                  <c:v>5.710589182932158</c:v>
                </c:pt>
                <c:pt idx="128">
                  <c:v>6.8061101450433812</c:v>
                </c:pt>
                <c:pt idx="129">
                  <c:v>7.3306492382695945</c:v>
                </c:pt>
                <c:pt idx="130">
                  <c:v>7.7694466620904246</c:v>
                </c:pt>
                <c:pt idx="131">
                  <c:v>8.6453577960120764</c:v>
                </c:pt>
                <c:pt idx="132">
                  <c:v>9.3345089339530105</c:v>
                </c:pt>
                <c:pt idx="133">
                  <c:v>10.412862507959913</c:v>
                </c:pt>
                <c:pt idx="134">
                  <c:v>12.592504363300909</c:v>
                </c:pt>
                <c:pt idx="135">
                  <c:v>13.641293398371094</c:v>
                </c:pt>
                <c:pt idx="136">
                  <c:v>14.520855815547341</c:v>
                </c:pt>
                <c:pt idx="137">
                  <c:v>16.281943682060373</c:v>
                </c:pt>
                <c:pt idx="138">
                  <c:v>17.671965311305506</c:v>
                </c:pt>
                <c:pt idx="139">
                  <c:v>19.853771306033735</c:v>
                </c:pt>
                <c:pt idx="140">
                  <c:v>24.284602585243302</c:v>
                </c:pt>
                <c:pt idx="141">
                  <c:v>26.424823586095382</c:v>
                </c:pt>
                <c:pt idx="142">
                  <c:v>28.223205150779339</c:v>
                </c:pt>
                <c:pt idx="143">
                  <c:v>31.832403212182001</c:v>
                </c:pt>
                <c:pt idx="144">
                  <c:v>34.688099511516981</c:v>
                </c:pt>
                <c:pt idx="145">
                  <c:v>39.181057857789725</c:v>
                </c:pt>
                <c:pt idx="146">
                  <c:v>48.33793263166509</c:v>
                </c:pt>
                <c:pt idx="147">
                  <c:v>52.773751682003706</c:v>
                </c:pt>
                <c:pt idx="148">
                  <c:v>56.506489871860673</c:v>
                </c:pt>
                <c:pt idx="149">
                  <c:v>64.010800831904433</c:v>
                </c:pt>
                <c:pt idx="150">
                  <c:v>69.959166594789551</c:v>
                </c:pt>
                <c:pt idx="151">
                  <c:v>79.334236531033056</c:v>
                </c:pt>
                <c:pt idx="152">
                  <c:v>98.491060512729632</c:v>
                </c:pt>
                <c:pt idx="153">
                  <c:v>107.79066184805659</c:v>
                </c:pt>
                <c:pt idx="154">
                  <c:v>115.62453102792932</c:v>
                </c:pt>
                <c:pt idx="155">
                  <c:v>131.39361461549788</c:v>
                </c:pt>
                <c:pt idx="156">
                  <c:v>143.90948246275434</c:v>
                </c:pt>
                <c:pt idx="157">
                  <c:v>163.66019733471055</c:v>
                </c:pt>
                <c:pt idx="158">
                  <c:v>204.09411514762584</c:v>
                </c:pt>
                <c:pt idx="159">
                  <c:v>223.75215540965627</c:v>
                </c:pt>
                <c:pt idx="160">
                  <c:v>240.32430778376832</c:v>
                </c:pt>
                <c:pt idx="161">
                  <c:v>273.71290293183978</c:v>
                </c:pt>
                <c:pt idx="162">
                  <c:v>300.23792029119863</c:v>
                </c:pt>
                <c:pt idx="163">
                  <c:v>342.13305616644101</c:v>
                </c:pt>
                <c:pt idx="164">
                  <c:v>428.01496979227466</c:v>
                </c:pt>
                <c:pt idx="165">
                  <c:v>469.81306921915336</c:v>
                </c:pt>
                <c:pt idx="166">
                  <c:v>505.06841279988458</c:v>
                </c:pt>
                <c:pt idx="167">
                  <c:v>576.14349519329369</c:v>
                </c:pt>
                <c:pt idx="168">
                  <c:v>632.64466450872465</c:v>
                </c:pt>
                <c:pt idx="169">
                  <c:v>721.94140392461054</c:v>
                </c:pt>
                <c:pt idx="170">
                  <c:v>905.1625127955449</c:v>
                </c:pt>
                <c:pt idx="171">
                  <c:v>994.4008263416714</c:v>
                </c:pt>
                <c:pt idx="172">
                  <c:v>1069.69818181499</c:v>
                </c:pt>
                <c:pt idx="173">
                  <c:v>1221.5647502622958</c:v>
                </c:pt>
                <c:pt idx="174">
                  <c:v>1342.34573457273</c:v>
                </c:pt>
                <c:pt idx="175">
                  <c:v>1533.3153641447307</c:v>
                </c:pt>
                <c:pt idx="176">
                  <c:v>1925.4026295845513</c:v>
                </c:pt>
                <c:pt idx="177">
                  <c:v>2116.467483179988</c:v>
                </c:pt>
                <c:pt idx="178">
                  <c:v>2277.7249356900829</c:v>
                </c:pt>
                <c:pt idx="179">
                  <c:v>2603.0620317049816</c:v>
                </c:pt>
                <c:pt idx="180">
                  <c:v>2861.8866290135247</c:v>
                </c:pt>
                <c:pt idx="181">
                  <c:v>3271.2422219490895</c:v>
                </c:pt>
                <c:pt idx="182">
                  <c:v>4112.0780097350653</c:v>
                </c:pt>
                <c:pt idx="183">
                  <c:v>4521.9632851846172</c:v>
                </c:pt>
                <c:pt idx="184">
                  <c:v>4867.9643605084057</c:v>
                </c:pt>
              </c:numCache>
            </c:numRef>
          </c:yVal>
          <c:smooth val="0"/>
          <c:extLst>
            <c:ext xmlns:c16="http://schemas.microsoft.com/office/drawing/2014/chart" uri="{C3380CC4-5D6E-409C-BE32-E72D297353CC}">
              <c16:uniqueId val="{00000001-9184-4CC8-947C-6514621EA797}"/>
            </c:ext>
          </c:extLst>
        </c:ser>
        <c:ser>
          <c:idx val="3"/>
          <c:order val="2"/>
          <c:tx>
            <c:strRef>
              <c:f>ソフトの使い方!$BA$8</c:f>
              <c:strCache>
                <c:ptCount val="1"/>
                <c:pt idx="0">
                  <c:v>実験値データ Churchill [2] 水</c:v>
                </c:pt>
              </c:strCache>
            </c:strRef>
          </c:tx>
          <c:spPr>
            <a:ln w="25400" cap="rnd">
              <a:noFill/>
              <a:round/>
            </a:ln>
            <a:effectLst/>
          </c:spPr>
          <c:marker>
            <c:symbol val="circle"/>
            <c:size val="5"/>
            <c:spPr>
              <a:solidFill>
                <a:srgbClr val="92D050"/>
              </a:solidFill>
              <a:ln w="9525">
                <a:noFill/>
              </a:ln>
              <a:effectLst/>
            </c:spPr>
          </c:marker>
          <c:xVal>
            <c:numRef>
              <c:f>ソフトの使い方!$BA$11:$BA$200</c:f>
              <c:numCache>
                <c:formatCode>0.0000E+00</c:formatCode>
                <c:ptCount val="190"/>
                <c:pt idx="0">
                  <c:v>29476862.545129523</c:v>
                </c:pt>
                <c:pt idx="1">
                  <c:v>59428952.454727337</c:v>
                </c:pt>
                <c:pt idx="2">
                  <c:v>152586692.19642267</c:v>
                </c:pt>
                <c:pt idx="3">
                  <c:v>666339350.75154281</c:v>
                </c:pt>
              </c:numCache>
            </c:numRef>
          </c:xVal>
          <c:yVal>
            <c:numRef>
              <c:f>ソフトの使い方!$BB$11:$BB$200</c:f>
              <c:numCache>
                <c:formatCode>0.0000E+00</c:formatCode>
                <c:ptCount val="190"/>
                <c:pt idx="0">
                  <c:v>29.075462948462398</c:v>
                </c:pt>
                <c:pt idx="1">
                  <c:v>48.659185789061397</c:v>
                </c:pt>
                <c:pt idx="2">
                  <c:v>63.777999889332399</c:v>
                </c:pt>
                <c:pt idx="3">
                  <c:v>91.575775496973804</c:v>
                </c:pt>
              </c:numCache>
            </c:numRef>
          </c:yVal>
          <c:smooth val="0"/>
          <c:extLst>
            <c:ext xmlns:c16="http://schemas.microsoft.com/office/drawing/2014/chart" uri="{C3380CC4-5D6E-409C-BE32-E72D297353CC}">
              <c16:uniqueId val="{00000002-9184-4CC8-947C-6514621EA797}"/>
            </c:ext>
          </c:extLst>
        </c:ser>
        <c:ser>
          <c:idx val="2"/>
          <c:order val="3"/>
          <c:tx>
            <c:strRef>
              <c:f>ソフトの使い方!$AU$10</c:f>
              <c:strCache>
                <c:ptCount val="1"/>
                <c:pt idx="0">
                  <c:v>シミュレーヨン</c:v>
                </c:pt>
              </c:strCache>
            </c:strRef>
          </c:tx>
          <c:spPr>
            <a:ln w="25400" cap="rnd">
              <a:noFill/>
              <a:round/>
            </a:ln>
            <a:effectLst/>
          </c:spPr>
          <c:marker>
            <c:symbol val="circle"/>
            <c:size val="10"/>
            <c:spPr>
              <a:solidFill>
                <a:srgbClr val="FF0000"/>
              </a:solidFill>
              <a:ln w="9525">
                <a:solidFill>
                  <a:schemeClr val="accent3"/>
                </a:solidFill>
              </a:ln>
              <a:effectLst/>
            </c:spPr>
          </c:marker>
          <c:xVal>
            <c:numRef>
              <c:f>ソフトの使い方!$AU$12</c:f>
              <c:numCache>
                <c:formatCode>0.0000E+00</c:formatCode>
                <c:ptCount val="1"/>
                <c:pt idx="0">
                  <c:v>100.64703563891715</c:v>
                </c:pt>
              </c:numCache>
            </c:numRef>
          </c:xVal>
          <c:yVal>
            <c:numRef>
              <c:f>ソフトの使い方!$AV$12</c:f>
              <c:numCache>
                <c:formatCode>0.0000E+00</c:formatCode>
                <c:ptCount val="1"/>
                <c:pt idx="0">
                  <c:v>1.6704319588550671</c:v>
                </c:pt>
              </c:numCache>
            </c:numRef>
          </c:yVal>
          <c:smooth val="0"/>
          <c:extLst>
            <c:ext xmlns:c16="http://schemas.microsoft.com/office/drawing/2014/chart" uri="{C3380CC4-5D6E-409C-BE32-E72D297353CC}">
              <c16:uniqueId val="{00000003-9184-4CC8-947C-6514621EA797}"/>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0000"/>
          <c:min val="1.0000000000000004E-6"/>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3426462457378133"/>
          <c:y val="0.2660195319246727"/>
          <c:w val="0.22204501431036161"/>
          <c:h val="0.17569291900495279"/>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円柱の自然対流熱伝達</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3512508110786177"/>
          <c:h val="0.74422492155431708"/>
        </c:manualLayout>
      </c:layout>
      <c:scatterChart>
        <c:scatterStyle val="lineMarker"/>
        <c:varyColors val="0"/>
        <c:ser>
          <c:idx val="0"/>
          <c:order val="0"/>
          <c:tx>
            <c:strRef>
              <c:f>円柱自然対流!$AX$4</c:f>
              <c:strCache>
                <c:ptCount val="1"/>
                <c:pt idx="0">
                  <c:v>実験データ Churchill [2] 空気</c:v>
                </c:pt>
              </c:strCache>
            </c:strRef>
          </c:tx>
          <c:spPr>
            <a:ln w="25400" cap="rnd">
              <a:noFill/>
              <a:round/>
            </a:ln>
            <a:effectLst/>
          </c:spPr>
          <c:marker>
            <c:symbol val="circle"/>
            <c:size val="5"/>
            <c:spPr>
              <a:solidFill>
                <a:schemeClr val="accent1"/>
              </a:solidFill>
              <a:ln w="9525">
                <a:solidFill>
                  <a:schemeClr val="accent1"/>
                </a:solidFill>
              </a:ln>
              <a:effectLst/>
            </c:spPr>
          </c:marker>
          <c:xVal>
            <c:numRef>
              <c:f>円柱自然対流!$AX$7:$AX$200</c:f>
              <c:numCache>
                <c:formatCode>0.0000E+00</c:formatCode>
                <c:ptCount val="194"/>
                <c:pt idx="0">
                  <c:v>2.2492928322073727E-11</c:v>
                </c:pt>
                <c:pt idx="1">
                  <c:v>1.3399193791848126E-10</c:v>
                </c:pt>
                <c:pt idx="2">
                  <c:v>1.1199575491682442E-9</c:v>
                </c:pt>
                <c:pt idx="3">
                  <c:v>1.2630859288538096E-8</c:v>
                </c:pt>
                <c:pt idx="4">
                  <c:v>3.3990108839155081E-8</c:v>
                </c:pt>
                <c:pt idx="5">
                  <c:v>9.6368676290386833E-8</c:v>
                </c:pt>
                <c:pt idx="6">
                  <c:v>8.2676909757928476E-7</c:v>
                </c:pt>
                <c:pt idx="7">
                  <c:v>2.7050447525012043E-6</c:v>
                </c:pt>
                <c:pt idx="8">
                  <c:v>7.973285464515468E-6</c:v>
                </c:pt>
                <c:pt idx="9">
                  <c:v>3.4750122318832435E-5</c:v>
                </c:pt>
                <c:pt idx="10">
                  <c:v>6.8414722305982888E-5</c:v>
                </c:pt>
                <c:pt idx="11">
                  <c:v>1.0650319345398525E-4</c:v>
                </c:pt>
                <c:pt idx="12">
                  <c:v>1.2619680262194381E-4</c:v>
                </c:pt>
                <c:pt idx="13">
                  <c:v>2.7936638306746617E-4</c:v>
                </c:pt>
                <c:pt idx="14">
                  <c:v>3.3958026621217559E-4</c:v>
                </c:pt>
                <c:pt idx="15">
                  <c:v>1.4231612877050571E-3</c:v>
                </c:pt>
                <c:pt idx="16">
                  <c:v>3.3175196753122711E-3</c:v>
                </c:pt>
                <c:pt idx="17">
                  <c:v>4.2084097174884455E-2</c:v>
                </c:pt>
                <c:pt idx="18">
                  <c:v>9.5613260056678334E-2</c:v>
                </c:pt>
                <c:pt idx="19">
                  <c:v>7.5162853493081885</c:v>
                </c:pt>
                <c:pt idx="20">
                  <c:v>115.93897549034645</c:v>
                </c:pt>
                <c:pt idx="21">
                  <c:v>8005.1332721515237</c:v>
                </c:pt>
                <c:pt idx="22">
                  <c:v>51599.562336034309</c:v>
                </c:pt>
                <c:pt idx="23">
                  <c:v>70538.070538974018</c:v>
                </c:pt>
                <c:pt idx="24">
                  <c:v>131846.36804482652</c:v>
                </c:pt>
                <c:pt idx="25">
                  <c:v>219137.29156536271</c:v>
                </c:pt>
                <c:pt idx="26">
                  <c:v>907095.16635735345</c:v>
                </c:pt>
                <c:pt idx="27">
                  <c:v>4222160.7199763656</c:v>
                </c:pt>
                <c:pt idx="28">
                  <c:v>7489261.2365481835</c:v>
                </c:pt>
                <c:pt idx="29">
                  <c:v>15543140.096836077</c:v>
                </c:pt>
                <c:pt idx="30">
                  <c:v>31001901.024098873</c:v>
                </c:pt>
                <c:pt idx="31">
                  <c:v>192135360.25037184</c:v>
                </c:pt>
                <c:pt idx="32">
                  <c:v>15748899797.759567</c:v>
                </c:pt>
                <c:pt idx="33">
                  <c:v>59503336854.054832</c:v>
                </c:pt>
                <c:pt idx="34">
                  <c:v>404355794772.68353</c:v>
                </c:pt>
                <c:pt idx="35">
                  <c:v>2116242147258.7202</c:v>
                </c:pt>
                <c:pt idx="36">
                  <c:v>7591824722392.5537</c:v>
                </c:pt>
                <c:pt idx="37">
                  <c:v>21826399846967.895</c:v>
                </c:pt>
              </c:numCache>
            </c:numRef>
          </c:xVal>
          <c:yVal>
            <c:numRef>
              <c:f>円柱自然対流!$AY$7:$AY$200</c:f>
              <c:numCache>
                <c:formatCode>General</c:formatCode>
                <c:ptCount val="194"/>
                <c:pt idx="0">
                  <c:v>0.177011049526688</c:v>
                </c:pt>
                <c:pt idx="1">
                  <c:v>0.19783065272929001</c:v>
                </c:pt>
                <c:pt idx="2">
                  <c:v>0.226673873011699</c:v>
                </c:pt>
                <c:pt idx="3">
                  <c:v>0.26286348996751002</c:v>
                </c:pt>
                <c:pt idx="4">
                  <c:v>0.27243477942713601</c:v>
                </c:pt>
                <c:pt idx="5">
                  <c:v>0.293541351785016</c:v>
                </c:pt>
                <c:pt idx="6">
                  <c:v>0.34071367404596498</c:v>
                </c:pt>
                <c:pt idx="7">
                  <c:v>0.362194268281121</c:v>
                </c:pt>
                <c:pt idx="8">
                  <c:v>0.35624162390827102</c:v>
                </c:pt>
                <c:pt idx="9">
                  <c:v>0.414413875762977</c:v>
                </c:pt>
                <c:pt idx="10">
                  <c:v>0.441279053111094</c:v>
                </c:pt>
                <c:pt idx="11">
                  <c:v>0.39708373838883199</c:v>
                </c:pt>
                <c:pt idx="12">
                  <c:v>0.46391227970364701</c:v>
                </c:pt>
                <c:pt idx="13">
                  <c:v>0.50681151157911397</c:v>
                </c:pt>
                <c:pt idx="14">
                  <c:v>0.468455991033837</c:v>
                </c:pt>
                <c:pt idx="15">
                  <c:v>0.52416174560839701</c:v>
                </c:pt>
                <c:pt idx="16">
                  <c:v>0.47103830771912503</c:v>
                </c:pt>
                <c:pt idx="17">
                  <c:v>0.64664070597948697</c:v>
                </c:pt>
                <c:pt idx="18">
                  <c:v>0.67934022909618397</c:v>
                </c:pt>
                <c:pt idx="19">
                  <c:v>1.25033642498715</c:v>
                </c:pt>
                <c:pt idx="20">
                  <c:v>1.8546079901891499</c:v>
                </c:pt>
                <c:pt idx="21">
                  <c:v>4.2601272533859103</c:v>
                </c:pt>
                <c:pt idx="22">
                  <c:v>6.5042337371346601</c:v>
                </c:pt>
                <c:pt idx="23">
                  <c:v>6.6688062034959197</c:v>
                </c:pt>
                <c:pt idx="24">
                  <c:v>7.67891285622947</c:v>
                </c:pt>
                <c:pt idx="25">
                  <c:v>8.0755372740758595</c:v>
                </c:pt>
                <c:pt idx="26">
                  <c:v>12.0303829103078</c:v>
                </c:pt>
                <c:pt idx="27">
                  <c:v>18.628107204528501</c:v>
                </c:pt>
                <c:pt idx="28">
                  <c:v>19.0830530602795</c:v>
                </c:pt>
                <c:pt idx="29">
                  <c:v>27.048623881371501</c:v>
                </c:pt>
                <c:pt idx="30">
                  <c:v>28.800866742078799</c:v>
                </c:pt>
                <c:pt idx="31">
                  <c:v>40.150163851330099</c:v>
                </c:pt>
                <c:pt idx="32">
                  <c:v>247.736934119832</c:v>
                </c:pt>
                <c:pt idx="33">
                  <c:v>350.45363697856402</c:v>
                </c:pt>
                <c:pt idx="34">
                  <c:v>740.57911127917703</c:v>
                </c:pt>
                <c:pt idx="35">
                  <c:v>1161.29522170773</c:v>
                </c:pt>
                <c:pt idx="36">
                  <c:v>1847.1582157318601</c:v>
                </c:pt>
                <c:pt idx="37" formatCode="0.0000E+00">
                  <c:v>2978.7368074793199</c:v>
                </c:pt>
              </c:numCache>
            </c:numRef>
          </c:yVal>
          <c:smooth val="0"/>
          <c:extLst>
            <c:ext xmlns:c16="http://schemas.microsoft.com/office/drawing/2014/chart" uri="{C3380CC4-5D6E-409C-BE32-E72D297353CC}">
              <c16:uniqueId val="{00000000-1831-4EF2-9639-4C6A5020EA5E}"/>
            </c:ext>
          </c:extLst>
        </c:ser>
        <c:ser>
          <c:idx val="1"/>
          <c:order val="1"/>
          <c:tx>
            <c:strRef>
              <c:f>円柱自然対流!$BD$4</c:f>
              <c:strCache>
                <c:ptCount val="1"/>
                <c:pt idx="0">
                  <c:v>経験式 Incropera [1]</c:v>
                </c:pt>
              </c:strCache>
            </c:strRef>
          </c:tx>
          <c:spPr>
            <a:ln w="25400" cap="rnd">
              <a:solidFill>
                <a:srgbClr val="FFC000"/>
              </a:solidFill>
              <a:round/>
            </a:ln>
            <a:effectLst/>
          </c:spPr>
          <c:marker>
            <c:symbol val="none"/>
          </c:marker>
          <c:xVal>
            <c:numRef>
              <c:f>円柱自然対流!$BD$7:$BD$200</c:f>
              <c:numCache>
                <c:formatCode>0.0E+00</c:formatCode>
                <c:ptCount val="194"/>
                <c:pt idx="0">
                  <c:v>1E-13</c:v>
                </c:pt>
                <c:pt idx="1">
                  <c:v>1.4999999999999999E-13</c:v>
                </c:pt>
                <c:pt idx="2">
                  <c:v>2.0000000000000001E-13</c:v>
                </c:pt>
                <c:pt idx="3">
                  <c:v>2.9999999999999998E-13</c:v>
                </c:pt>
                <c:pt idx="4">
                  <c:v>4.0000000000000001E-13</c:v>
                </c:pt>
                <c:pt idx="5">
                  <c:v>5.9999999999999997E-13</c:v>
                </c:pt>
                <c:pt idx="6">
                  <c:v>8.0000000000000002E-13</c:v>
                </c:pt>
                <c:pt idx="7">
                  <c:v>9.9999999999999998E-13</c:v>
                </c:pt>
                <c:pt idx="8">
                  <c:v>1.4999999999999999E-13</c:v>
                </c:pt>
                <c:pt idx="9">
                  <c:v>2E-12</c:v>
                </c:pt>
                <c:pt idx="10">
                  <c:v>3.0000000000000001E-12</c:v>
                </c:pt>
                <c:pt idx="11">
                  <c:v>6.0000000000000003E-12</c:v>
                </c:pt>
                <c:pt idx="12">
                  <c:v>7.9999999999999998E-12</c:v>
                </c:pt>
                <c:pt idx="13">
                  <c:v>9.9999999999999994E-12</c:v>
                </c:pt>
                <c:pt idx="14">
                  <c:v>1.5000000000000001E-12</c:v>
                </c:pt>
                <c:pt idx="15">
                  <c:v>2E-12</c:v>
                </c:pt>
                <c:pt idx="16">
                  <c:v>3.0000000000000001E-12</c:v>
                </c:pt>
                <c:pt idx="17">
                  <c:v>3.9999999999999999E-12</c:v>
                </c:pt>
                <c:pt idx="18">
                  <c:v>6.0000000000000003E-12</c:v>
                </c:pt>
                <c:pt idx="19">
                  <c:v>7.9999999999999998E-12</c:v>
                </c:pt>
                <c:pt idx="20">
                  <c:v>9.9999999999999994E-12</c:v>
                </c:pt>
                <c:pt idx="21">
                  <c:v>1.5E-11</c:v>
                </c:pt>
                <c:pt idx="22">
                  <c:v>1.9999999999999999E-11</c:v>
                </c:pt>
                <c:pt idx="23">
                  <c:v>3E-11</c:v>
                </c:pt>
                <c:pt idx="24">
                  <c:v>3.9999999999999998E-11</c:v>
                </c:pt>
                <c:pt idx="25">
                  <c:v>6E-11</c:v>
                </c:pt>
                <c:pt idx="26">
                  <c:v>7.9999999999999995E-11</c:v>
                </c:pt>
                <c:pt idx="27">
                  <c:v>1E-10</c:v>
                </c:pt>
                <c:pt idx="28">
                  <c:v>1.5E-10</c:v>
                </c:pt>
                <c:pt idx="29">
                  <c:v>2.0000000000000001E-10</c:v>
                </c:pt>
                <c:pt idx="30">
                  <c:v>3E-10</c:v>
                </c:pt>
                <c:pt idx="31">
                  <c:v>4.0000000000000001E-10</c:v>
                </c:pt>
                <c:pt idx="32">
                  <c:v>6E-10</c:v>
                </c:pt>
                <c:pt idx="33">
                  <c:v>8.0000000000000003E-10</c:v>
                </c:pt>
                <c:pt idx="34">
                  <c:v>1.0000000000000001E-9</c:v>
                </c:pt>
                <c:pt idx="35">
                  <c:v>1.5E-9</c:v>
                </c:pt>
                <c:pt idx="36">
                  <c:v>2.0000000000000001E-9</c:v>
                </c:pt>
                <c:pt idx="37">
                  <c:v>3E-9</c:v>
                </c:pt>
                <c:pt idx="38">
                  <c:v>4.0000000000000002E-9</c:v>
                </c:pt>
                <c:pt idx="39">
                  <c:v>5.0000000000000001E-9</c:v>
                </c:pt>
                <c:pt idx="40">
                  <c:v>6E-9</c:v>
                </c:pt>
                <c:pt idx="41">
                  <c:v>8.0000000000000005E-9</c:v>
                </c:pt>
                <c:pt idx="42">
                  <c:v>1E-8</c:v>
                </c:pt>
                <c:pt idx="43">
                  <c:v>1.4999999999999999E-8</c:v>
                </c:pt>
                <c:pt idx="44">
                  <c:v>2E-8</c:v>
                </c:pt>
                <c:pt idx="45">
                  <c:v>2.9999999999999997E-8</c:v>
                </c:pt>
                <c:pt idx="46">
                  <c:v>4.0000000000000001E-8</c:v>
                </c:pt>
                <c:pt idx="47">
                  <c:v>4.9999999999999998E-8</c:v>
                </c:pt>
                <c:pt idx="48">
                  <c:v>5.9999999999999995E-8</c:v>
                </c:pt>
                <c:pt idx="49">
                  <c:v>8.0000000000000002E-8</c:v>
                </c:pt>
                <c:pt idx="50">
                  <c:v>9.9999999999999995E-8</c:v>
                </c:pt>
                <c:pt idx="51">
                  <c:v>1.4999999999999999E-7</c:v>
                </c:pt>
                <c:pt idx="52">
                  <c:v>1.9999999999999999E-7</c:v>
                </c:pt>
                <c:pt idx="53">
                  <c:v>2.9999999999999999E-7</c:v>
                </c:pt>
                <c:pt idx="54">
                  <c:v>3.9999999999999998E-7</c:v>
                </c:pt>
                <c:pt idx="55">
                  <c:v>4.9999999999999998E-7</c:v>
                </c:pt>
                <c:pt idx="56">
                  <c:v>5.9999999999999997E-7</c:v>
                </c:pt>
                <c:pt idx="57">
                  <c:v>7.9999999999999996E-7</c:v>
                </c:pt>
                <c:pt idx="58">
                  <c:v>9.9999999999999995E-7</c:v>
                </c:pt>
                <c:pt idx="59">
                  <c:v>1.5E-6</c:v>
                </c:pt>
                <c:pt idx="60">
                  <c:v>1.9999999999999999E-6</c:v>
                </c:pt>
                <c:pt idx="61">
                  <c:v>3.0000000000000001E-6</c:v>
                </c:pt>
                <c:pt idx="62">
                  <c:v>3.9999999999999998E-6</c:v>
                </c:pt>
                <c:pt idx="63">
                  <c:v>5.0000000000000004E-6</c:v>
                </c:pt>
                <c:pt idx="64">
                  <c:v>6.0000000000000002E-6</c:v>
                </c:pt>
                <c:pt idx="65">
                  <c:v>7.9999999999999996E-6</c:v>
                </c:pt>
                <c:pt idx="66">
                  <c:v>1.0000000000000001E-5</c:v>
                </c:pt>
                <c:pt idx="67">
                  <c:v>1.5E-5</c:v>
                </c:pt>
                <c:pt idx="68">
                  <c:v>2.0000000000000002E-5</c:v>
                </c:pt>
                <c:pt idx="69">
                  <c:v>3.0000000000000001E-5</c:v>
                </c:pt>
                <c:pt idx="70">
                  <c:v>4.0000000000000003E-5</c:v>
                </c:pt>
                <c:pt idx="71">
                  <c:v>5.0000000000000002E-5</c:v>
                </c:pt>
                <c:pt idx="72">
                  <c:v>6.0000000000000002E-5</c:v>
                </c:pt>
                <c:pt idx="73">
                  <c:v>8.0000000000000007E-5</c:v>
                </c:pt>
                <c:pt idx="74">
                  <c:v>1E-4</c:v>
                </c:pt>
                <c:pt idx="75">
                  <c:v>1.4999999999999999E-4</c:v>
                </c:pt>
                <c:pt idx="76">
                  <c:v>2.0000000000000001E-4</c:v>
                </c:pt>
                <c:pt idx="77">
                  <c:v>2.9999999999999997E-4</c:v>
                </c:pt>
                <c:pt idx="78">
                  <c:v>4.0000000000000002E-4</c:v>
                </c:pt>
                <c:pt idx="79">
                  <c:v>5.9999999999999995E-4</c:v>
                </c:pt>
                <c:pt idx="80">
                  <c:v>8.0000000000000004E-4</c:v>
                </c:pt>
                <c:pt idx="81">
                  <c:v>1E-3</c:v>
                </c:pt>
                <c:pt idx="82">
                  <c:v>1.5E-3</c:v>
                </c:pt>
                <c:pt idx="83">
                  <c:v>2E-3</c:v>
                </c:pt>
                <c:pt idx="84">
                  <c:v>3.0000000000000001E-3</c:v>
                </c:pt>
                <c:pt idx="85">
                  <c:v>6.0000000000000001E-3</c:v>
                </c:pt>
                <c:pt idx="86">
                  <c:v>8.0000000000000002E-3</c:v>
                </c:pt>
                <c:pt idx="87">
                  <c:v>0.01</c:v>
                </c:pt>
                <c:pt idx="88">
                  <c:v>1.4999999999999999E-2</c:v>
                </c:pt>
                <c:pt idx="89">
                  <c:v>0.02</c:v>
                </c:pt>
                <c:pt idx="90">
                  <c:v>0.03</c:v>
                </c:pt>
                <c:pt idx="91">
                  <c:v>0.06</c:v>
                </c:pt>
                <c:pt idx="92">
                  <c:v>0.08</c:v>
                </c:pt>
                <c:pt idx="93">
                  <c:v>0.1</c:v>
                </c:pt>
                <c:pt idx="94">
                  <c:v>0.15</c:v>
                </c:pt>
                <c:pt idx="95">
                  <c:v>0.2</c:v>
                </c:pt>
                <c:pt idx="96">
                  <c:v>0.3</c:v>
                </c:pt>
                <c:pt idx="97">
                  <c:v>0.6</c:v>
                </c:pt>
                <c:pt idx="98">
                  <c:v>0.8</c:v>
                </c:pt>
                <c:pt idx="99">
                  <c:v>1</c:v>
                </c:pt>
                <c:pt idx="100">
                  <c:v>1.5</c:v>
                </c:pt>
                <c:pt idx="101">
                  <c:v>2</c:v>
                </c:pt>
                <c:pt idx="102">
                  <c:v>3</c:v>
                </c:pt>
                <c:pt idx="103">
                  <c:v>4</c:v>
                </c:pt>
                <c:pt idx="104">
                  <c:v>6</c:v>
                </c:pt>
                <c:pt idx="105">
                  <c:v>8</c:v>
                </c:pt>
                <c:pt idx="106">
                  <c:v>10</c:v>
                </c:pt>
                <c:pt idx="107">
                  <c:v>15</c:v>
                </c:pt>
                <c:pt idx="108">
                  <c:v>20</c:v>
                </c:pt>
                <c:pt idx="109">
                  <c:v>30</c:v>
                </c:pt>
                <c:pt idx="110">
                  <c:v>60</c:v>
                </c:pt>
                <c:pt idx="111">
                  <c:v>80</c:v>
                </c:pt>
                <c:pt idx="112">
                  <c:v>100</c:v>
                </c:pt>
                <c:pt idx="113">
                  <c:v>150</c:v>
                </c:pt>
                <c:pt idx="114">
                  <c:v>200</c:v>
                </c:pt>
                <c:pt idx="115">
                  <c:v>300</c:v>
                </c:pt>
                <c:pt idx="116">
                  <c:v>600</c:v>
                </c:pt>
                <c:pt idx="117">
                  <c:v>800</c:v>
                </c:pt>
                <c:pt idx="118">
                  <c:v>1000</c:v>
                </c:pt>
                <c:pt idx="119">
                  <c:v>1500</c:v>
                </c:pt>
                <c:pt idx="120">
                  <c:v>2000</c:v>
                </c:pt>
                <c:pt idx="121">
                  <c:v>3000</c:v>
                </c:pt>
                <c:pt idx="122">
                  <c:v>6000</c:v>
                </c:pt>
                <c:pt idx="123">
                  <c:v>8000</c:v>
                </c:pt>
                <c:pt idx="124">
                  <c:v>10000</c:v>
                </c:pt>
                <c:pt idx="125">
                  <c:v>15000</c:v>
                </c:pt>
                <c:pt idx="126">
                  <c:v>20000</c:v>
                </c:pt>
                <c:pt idx="127">
                  <c:v>30000</c:v>
                </c:pt>
                <c:pt idx="128">
                  <c:v>60000</c:v>
                </c:pt>
                <c:pt idx="129">
                  <c:v>80000</c:v>
                </c:pt>
                <c:pt idx="130">
                  <c:v>100000</c:v>
                </c:pt>
                <c:pt idx="131">
                  <c:v>150000</c:v>
                </c:pt>
                <c:pt idx="132">
                  <c:v>200000</c:v>
                </c:pt>
                <c:pt idx="133">
                  <c:v>300000</c:v>
                </c:pt>
                <c:pt idx="134">
                  <c:v>600000</c:v>
                </c:pt>
                <c:pt idx="135">
                  <c:v>800000</c:v>
                </c:pt>
                <c:pt idx="136">
                  <c:v>1000000</c:v>
                </c:pt>
                <c:pt idx="137">
                  <c:v>1500000</c:v>
                </c:pt>
                <c:pt idx="138">
                  <c:v>2000000</c:v>
                </c:pt>
                <c:pt idx="139">
                  <c:v>3000000</c:v>
                </c:pt>
                <c:pt idx="140">
                  <c:v>6000000</c:v>
                </c:pt>
                <c:pt idx="141">
                  <c:v>8000000</c:v>
                </c:pt>
                <c:pt idx="142">
                  <c:v>10000000</c:v>
                </c:pt>
                <c:pt idx="143">
                  <c:v>15000000</c:v>
                </c:pt>
                <c:pt idx="144">
                  <c:v>20000000</c:v>
                </c:pt>
                <c:pt idx="145">
                  <c:v>30000000</c:v>
                </c:pt>
                <c:pt idx="146">
                  <c:v>60000000</c:v>
                </c:pt>
                <c:pt idx="147">
                  <c:v>80000000</c:v>
                </c:pt>
                <c:pt idx="148">
                  <c:v>100000000</c:v>
                </c:pt>
                <c:pt idx="149">
                  <c:v>150000000</c:v>
                </c:pt>
                <c:pt idx="150">
                  <c:v>200000000</c:v>
                </c:pt>
                <c:pt idx="151">
                  <c:v>300000000</c:v>
                </c:pt>
                <c:pt idx="152">
                  <c:v>600000000</c:v>
                </c:pt>
                <c:pt idx="153">
                  <c:v>800000000</c:v>
                </c:pt>
                <c:pt idx="154">
                  <c:v>1000000000</c:v>
                </c:pt>
                <c:pt idx="155">
                  <c:v>1500000000</c:v>
                </c:pt>
                <c:pt idx="156">
                  <c:v>2000000000</c:v>
                </c:pt>
                <c:pt idx="157">
                  <c:v>3000000000</c:v>
                </c:pt>
                <c:pt idx="158">
                  <c:v>6000000000</c:v>
                </c:pt>
                <c:pt idx="159">
                  <c:v>8000000000</c:v>
                </c:pt>
                <c:pt idx="160">
                  <c:v>10000000000</c:v>
                </c:pt>
                <c:pt idx="161">
                  <c:v>15000000000</c:v>
                </c:pt>
                <c:pt idx="162">
                  <c:v>20000000000</c:v>
                </c:pt>
                <c:pt idx="163">
                  <c:v>30000000000</c:v>
                </c:pt>
                <c:pt idx="164">
                  <c:v>60000000000</c:v>
                </c:pt>
                <c:pt idx="165">
                  <c:v>80000000000</c:v>
                </c:pt>
                <c:pt idx="166">
                  <c:v>100000000000</c:v>
                </c:pt>
                <c:pt idx="167">
                  <c:v>150000000000</c:v>
                </c:pt>
                <c:pt idx="168">
                  <c:v>200000000000</c:v>
                </c:pt>
                <c:pt idx="169">
                  <c:v>300000000000</c:v>
                </c:pt>
                <c:pt idx="170">
                  <c:v>600000000000</c:v>
                </c:pt>
                <c:pt idx="171">
                  <c:v>800000000000</c:v>
                </c:pt>
                <c:pt idx="172">
                  <c:v>1000000000000</c:v>
                </c:pt>
                <c:pt idx="173">
                  <c:v>1500000000000</c:v>
                </c:pt>
                <c:pt idx="174">
                  <c:v>2000000000000</c:v>
                </c:pt>
                <c:pt idx="175">
                  <c:v>3000000000000</c:v>
                </c:pt>
                <c:pt idx="176">
                  <c:v>6000000000000</c:v>
                </c:pt>
                <c:pt idx="177">
                  <c:v>8000000000000</c:v>
                </c:pt>
                <c:pt idx="178">
                  <c:v>10000000000000</c:v>
                </c:pt>
                <c:pt idx="179">
                  <c:v>15000000000000</c:v>
                </c:pt>
                <c:pt idx="180">
                  <c:v>20000000000000</c:v>
                </c:pt>
                <c:pt idx="181">
                  <c:v>30000000000000</c:v>
                </c:pt>
                <c:pt idx="182">
                  <c:v>60000000000000</c:v>
                </c:pt>
                <c:pt idx="183">
                  <c:v>80000000000000</c:v>
                </c:pt>
                <c:pt idx="184">
                  <c:v>100000000000000</c:v>
                </c:pt>
              </c:numCache>
            </c:numRef>
          </c:xVal>
          <c:yVal>
            <c:numRef>
              <c:f>円柱自然対流!$BE$7:$BE$200</c:f>
              <c:numCache>
                <c:formatCode>0.0000E+00</c:formatCode>
                <c:ptCount val="194"/>
                <c:pt idx="0">
                  <c:v>0.36263232063997375</c:v>
                </c:pt>
                <c:pt idx="1">
                  <c:v>0.36281671320735287</c:v>
                </c:pt>
                <c:pt idx="2">
                  <c:v>0.3629553390468081</c:v>
                </c:pt>
                <c:pt idx="3">
                  <c:v>0.36316240807663003</c:v>
                </c:pt>
                <c:pt idx="4">
                  <c:v>0.36331808624501299</c:v>
                </c:pt>
                <c:pt idx="5">
                  <c:v>0.36355063353223399</c:v>
                </c:pt>
                <c:pt idx="6">
                  <c:v>0.36372547202709626</c:v>
                </c:pt>
                <c:pt idx="7">
                  <c:v>0.36386701029248242</c:v>
                </c:pt>
                <c:pt idx="8">
                  <c:v>0.36281671320735287</c:v>
                </c:pt>
                <c:pt idx="9">
                  <c:v>0.36434199212965518</c:v>
                </c:pt>
                <c:pt idx="10">
                  <c:v>0.36464652812272619</c:v>
                </c:pt>
                <c:pt idx="11">
                  <c:v>0.36521759923191038</c:v>
                </c:pt>
                <c:pt idx="12">
                  <c:v>0.36547482908288337</c:v>
                </c:pt>
                <c:pt idx="13">
                  <c:v>0.36568308724183812</c:v>
                </c:pt>
                <c:pt idx="14">
                  <c:v>0.36413813796494976</c:v>
                </c:pt>
                <c:pt idx="15">
                  <c:v>0.36434199212965518</c:v>
                </c:pt>
                <c:pt idx="16">
                  <c:v>0.36464652812272619</c:v>
                </c:pt>
                <c:pt idx="17">
                  <c:v>0.36487551026076126</c:v>
                </c:pt>
                <c:pt idx="18">
                  <c:v>0.36521759923191038</c:v>
                </c:pt>
                <c:pt idx="19">
                  <c:v>0.36547482908288337</c:v>
                </c:pt>
                <c:pt idx="20">
                  <c:v>0.36568308724183812</c:v>
                </c:pt>
                <c:pt idx="21">
                  <c:v>0.36608207460738473</c:v>
                </c:pt>
                <c:pt idx="22">
                  <c:v>0.36638210868995869</c:v>
                </c:pt>
                <c:pt idx="23">
                  <c:v>0.36683039953826951</c:v>
                </c:pt>
                <c:pt idx="24">
                  <c:v>0.36716752882030307</c:v>
                </c:pt>
                <c:pt idx="25">
                  <c:v>0.36767127601682686</c:v>
                </c:pt>
                <c:pt idx="26">
                  <c:v>0.36805013485150301</c:v>
                </c:pt>
                <c:pt idx="27">
                  <c:v>0.36835691133213755</c:v>
                </c:pt>
                <c:pt idx="28">
                  <c:v>0.36894475593459841</c:v>
                </c:pt>
                <c:pt idx="29">
                  <c:v>0.36938690610597136</c:v>
                </c:pt>
                <c:pt idx="30">
                  <c:v>0.37004769307202273</c:v>
                </c:pt>
                <c:pt idx="31">
                  <c:v>0.37054474910583807</c:v>
                </c:pt>
                <c:pt idx="32">
                  <c:v>0.37128765899590455</c:v>
                </c:pt>
                <c:pt idx="33">
                  <c:v>0.37184654212076534</c:v>
                </c:pt>
                <c:pt idx="34">
                  <c:v>0.37229918818271901</c:v>
                </c:pt>
                <c:pt idx="35">
                  <c:v>0.37316679003081926</c:v>
                </c:pt>
                <c:pt idx="36">
                  <c:v>0.37381957031933577</c:v>
                </c:pt>
                <c:pt idx="37">
                  <c:v>0.374795475171671</c:v>
                </c:pt>
                <c:pt idx="38">
                  <c:v>0.37552983201905032</c:v>
                </c:pt>
                <c:pt idx="39">
                  <c:v>0.37612471820130561</c:v>
                </c:pt>
                <c:pt idx="40">
                  <c:v>0.37662783694438612</c:v>
                </c:pt>
                <c:pt idx="41">
                  <c:v>0.37745418554836341</c:v>
                </c:pt>
                <c:pt idx="42">
                  <c:v>0.37812366307339479</c:v>
                </c:pt>
                <c:pt idx="43">
                  <c:v>0.37940739209529356</c:v>
                </c:pt>
                <c:pt idx="44">
                  <c:v>0.38037371341387338</c:v>
                </c:pt>
                <c:pt idx="45">
                  <c:v>0.38181907724856662</c:v>
                </c:pt>
                <c:pt idx="46">
                  <c:v>0.38290726036659378</c:v>
                </c:pt>
                <c:pt idx="47">
                  <c:v>0.3837891273301744</c:v>
                </c:pt>
                <c:pt idx="48">
                  <c:v>0.38453520374394129</c:v>
                </c:pt>
                <c:pt idx="49">
                  <c:v>0.38576108809773474</c:v>
                </c:pt>
                <c:pt idx="50">
                  <c:v>0.38675469979310989</c:v>
                </c:pt>
                <c:pt idx="51">
                  <c:v>0.38866106870648987</c:v>
                </c:pt>
                <c:pt idx="52">
                  <c:v>0.39009703807728052</c:v>
                </c:pt>
                <c:pt idx="53">
                  <c:v>0.39224640192748145</c:v>
                </c:pt>
                <c:pt idx="54">
                  <c:v>0.39386581551668609</c:v>
                </c:pt>
                <c:pt idx="55">
                  <c:v>0.39517894869381226</c:v>
                </c:pt>
                <c:pt idx="56">
                  <c:v>0.39629041085310751</c:v>
                </c:pt>
                <c:pt idx="57">
                  <c:v>0.39811770705770644</c:v>
                </c:pt>
                <c:pt idx="58">
                  <c:v>0.39959972726002491</c:v>
                </c:pt>
                <c:pt idx="59">
                  <c:v>0.40244553386622561</c:v>
                </c:pt>
                <c:pt idx="60">
                  <c:v>0.4045911745649648</c:v>
                </c:pt>
                <c:pt idx="61">
                  <c:v>0.40780603152525108</c:v>
                </c:pt>
                <c:pt idx="62">
                  <c:v>0.4102307892552442</c:v>
                </c:pt>
                <c:pt idx="63">
                  <c:v>0.41219855664218152</c:v>
                </c:pt>
                <c:pt idx="64">
                  <c:v>0.41386523184219476</c:v>
                </c:pt>
                <c:pt idx="65">
                  <c:v>0.41660753949923396</c:v>
                </c:pt>
                <c:pt idx="66">
                  <c:v>0.41883368733483434</c:v>
                </c:pt>
                <c:pt idx="67">
                  <c:v>0.42311339683390914</c:v>
                </c:pt>
                <c:pt idx="68">
                  <c:v>0.42634447557186933</c:v>
                </c:pt>
                <c:pt idx="69">
                  <c:v>0.43119255433535453</c:v>
                </c:pt>
                <c:pt idx="70">
                  <c:v>0.43485455870830508</c:v>
                </c:pt>
                <c:pt idx="71">
                  <c:v>0.4378297808471811</c:v>
                </c:pt>
                <c:pt idx="72">
                  <c:v>0.4403521163965865</c:v>
                </c:pt>
                <c:pt idx="73">
                  <c:v>0.44450697834793518</c:v>
                </c:pt>
                <c:pt idx="74">
                  <c:v>0.4478840472550949</c:v>
                </c:pt>
                <c:pt idx="75">
                  <c:v>0.45438692567558964</c:v>
                </c:pt>
                <c:pt idx="76">
                  <c:v>0.45930553715171196</c:v>
                </c:pt>
                <c:pt idx="77">
                  <c:v>0.4667001423320386</c:v>
                </c:pt>
                <c:pt idx="78">
                  <c:v>0.47229702172393923</c:v>
                </c:pt>
                <c:pt idx="79">
                  <c:v>0.480717345266716</c:v>
                </c:pt>
                <c:pt idx="80">
                  <c:v>0.4870952890750917</c:v>
                </c:pt>
                <c:pt idx="81">
                  <c:v>0.49228812517919118</c:v>
                </c:pt>
                <c:pt idx="82">
                  <c:v>0.50230944247546816</c:v>
                </c:pt>
                <c:pt idx="83">
                  <c:v>0.50990823587748813</c:v>
                </c:pt>
                <c:pt idx="84">
                  <c:v>0.52136225469660535</c:v>
                </c:pt>
                <c:pt idx="85">
                  <c:v>0.54317076467476044</c:v>
                </c:pt>
                <c:pt idx="86">
                  <c:v>0.55313434218763391</c:v>
                </c:pt>
                <c:pt idx="87">
                  <c:v>0.56126477989847456</c:v>
                </c:pt>
                <c:pt idx="88">
                  <c:v>0.57700042855355227</c:v>
                </c:pt>
                <c:pt idx="89">
                  <c:v>0.58897102086155617</c:v>
                </c:pt>
                <c:pt idx="90">
                  <c:v>0.60707636201225779</c:v>
                </c:pt>
                <c:pt idx="91">
                  <c:v>0.64174559972258927</c:v>
                </c:pt>
                <c:pt idx="92">
                  <c:v>0.65766717930640162</c:v>
                </c:pt>
                <c:pt idx="93">
                  <c:v>0.67069633726828892</c:v>
                </c:pt>
                <c:pt idx="94">
                  <c:v>0.69600435036094743</c:v>
                </c:pt>
                <c:pt idx="95">
                  <c:v>0.715335141692788</c:v>
                </c:pt>
                <c:pt idx="96">
                  <c:v>0.74469613539292634</c:v>
                </c:pt>
                <c:pt idx="97">
                  <c:v>0.80131166160778655</c:v>
                </c:pt>
                <c:pt idx="98">
                  <c:v>0.8274757492514454</c:v>
                </c:pt>
                <c:pt idx="99">
                  <c:v>0.84895970612024985</c:v>
                </c:pt>
                <c:pt idx="100">
                  <c:v>0.89087076033501755</c:v>
                </c:pt>
                <c:pt idx="101">
                  <c:v>0.92303707249094868</c:v>
                </c:pt>
                <c:pt idx="102">
                  <c:v>0.97213534505146215</c:v>
                </c:pt>
                <c:pt idx="103">
                  <c:v>1.009876557315615</c:v>
                </c:pt>
                <c:pt idx="104">
                  <c:v>1.0675762707309291</c:v>
                </c:pt>
                <c:pt idx="105">
                  <c:v>1.112000262032341</c:v>
                </c:pt>
                <c:pt idx="106">
                  <c:v>1.1486183649936159</c:v>
                </c:pt>
                <c:pt idx="107">
                  <c:v>1.2203990443452599</c:v>
                </c:pt>
                <c:pt idx="108">
                  <c:v>1.2757836229469155</c:v>
                </c:pt>
                <c:pt idx="109">
                  <c:v>1.3607814386194657</c:v>
                </c:pt>
                <c:pt idx="110">
                  <c:v>1.5274567867976272</c:v>
                </c:pt>
                <c:pt idx="111">
                  <c:v>1.6056327667698957</c:v>
                </c:pt>
                <c:pt idx="112">
                  <c:v>1.6703338659228526</c:v>
                </c:pt>
                <c:pt idx="113">
                  <c:v>1.7978058897163831</c:v>
                </c:pt>
                <c:pt idx="114">
                  <c:v>1.8967029807169511</c:v>
                </c:pt>
                <c:pt idx="115">
                  <c:v>2.0493225845015006</c:v>
                </c:pt>
                <c:pt idx="116">
                  <c:v>2.3512489834342669</c:v>
                </c:pt>
                <c:pt idx="117">
                  <c:v>2.4939396774947253</c:v>
                </c:pt>
                <c:pt idx="118">
                  <c:v>2.612505586991916</c:v>
                </c:pt>
                <c:pt idx="119">
                  <c:v>2.8472486414823002</c:v>
                </c:pt>
                <c:pt idx="120">
                  <c:v>3.0303356271878932</c:v>
                </c:pt>
                <c:pt idx="121">
                  <c:v>3.3143728449555687</c:v>
                </c:pt>
                <c:pt idx="122">
                  <c:v>3.8809471698374192</c:v>
                </c:pt>
                <c:pt idx="123">
                  <c:v>4.1505920922763471</c:v>
                </c:pt>
                <c:pt idx="124">
                  <c:v>4.3754627154374637</c:v>
                </c:pt>
                <c:pt idx="125">
                  <c:v>4.8226550455972097</c:v>
                </c:pt>
                <c:pt idx="126">
                  <c:v>5.17309888089778</c:v>
                </c:pt>
                <c:pt idx="127">
                  <c:v>5.7193225727817767</c:v>
                </c:pt>
                <c:pt idx="128">
                  <c:v>6.8168122255435071</c:v>
                </c:pt>
                <c:pt idx="129">
                  <c:v>7.3423016259694478</c:v>
                </c:pt>
                <c:pt idx="130">
                  <c:v>7.7818973064019303</c:v>
                </c:pt>
                <c:pt idx="131">
                  <c:v>8.659409833214335</c:v>
                </c:pt>
                <c:pt idx="132">
                  <c:v>9.3498275089261931</c:v>
                </c:pt>
                <c:pt idx="133">
                  <c:v>10.430172965740404</c:v>
                </c:pt>
                <c:pt idx="134">
                  <c:v>12.613871923748921</c:v>
                </c:pt>
                <c:pt idx="135">
                  <c:v>13.664625359952531</c:v>
                </c:pt>
                <c:pt idx="136">
                  <c:v>14.545840413202534</c:v>
                </c:pt>
                <c:pt idx="137">
                  <c:v>16.310249770626346</c:v>
                </c:pt>
                <c:pt idx="138">
                  <c:v>17.702903409039607</c:v>
                </c:pt>
                <c:pt idx="139">
                  <c:v>19.888856430409778</c:v>
                </c:pt>
                <c:pt idx="140">
                  <c:v>24.32815793820744</c:v>
                </c:pt>
                <c:pt idx="141">
                  <c:v>26.47248932432348</c:v>
                </c:pt>
                <c:pt idx="142">
                  <c:v>28.274332814463321</c:v>
                </c:pt>
                <c:pt idx="143">
                  <c:v>31.890498044069457</c:v>
                </c:pt>
                <c:pt idx="144">
                  <c:v>34.751722952291338</c:v>
                </c:pt>
                <c:pt idx="145">
                  <c:v>39.253403912786602</c:v>
                </c:pt>
                <c:pt idx="146">
                  <c:v>48.428130151152367</c:v>
                </c:pt>
                <c:pt idx="147">
                  <c:v>52.872625996753271</c:v>
                </c:pt>
                <c:pt idx="148">
                  <c:v>56.612677996418967</c:v>
                </c:pt>
                <c:pt idx="149">
                  <c:v>64.131722193212454</c:v>
                </c:pt>
                <c:pt idx="150">
                  <c:v>70.091790727152556</c:v>
                </c:pt>
                <c:pt idx="151">
                  <c:v>79.48534196312643</c:v>
                </c:pt>
                <c:pt idx="152">
                  <c:v>98.680042911053349</c:v>
                </c:pt>
                <c:pt idx="153">
                  <c:v>107.99807544932807</c:v>
                </c:pt>
                <c:pt idx="154">
                  <c:v>115.84748938991955</c:v>
                </c:pt>
                <c:pt idx="155">
                  <c:v>131.64790808758463</c:v>
                </c:pt>
                <c:pt idx="156">
                  <c:v>144.18868311318022</c:v>
                </c:pt>
                <c:pt idx="157">
                  <c:v>163.97875824850723</c:v>
                </c:pt>
                <c:pt idx="158">
                  <c:v>204.4934240073556</c:v>
                </c:pt>
                <c:pt idx="159">
                  <c:v>224.19078796276426</c:v>
                </c:pt>
                <c:pt idx="160">
                  <c:v>240.79611879964631</c:v>
                </c:pt>
                <c:pt idx="161">
                  <c:v>274.25162646214062</c:v>
                </c:pt>
                <c:pt idx="162">
                  <c:v>300.82985603719965</c:v>
                </c:pt>
                <c:pt idx="163">
                  <c:v>342.80912099373762</c:v>
                </c:pt>
                <c:pt idx="164">
                  <c:v>428.86374508719581</c:v>
                </c:pt>
                <c:pt idx="165">
                  <c:v>470.74599955023757</c:v>
                </c:pt>
                <c:pt idx="166">
                  <c:v>506.07236643592353</c:v>
                </c:pt>
                <c:pt idx="167">
                  <c:v>577.29073129262986</c:v>
                </c:pt>
                <c:pt idx="168">
                  <c:v>633.90588428909223</c:v>
                </c:pt>
                <c:pt idx="169">
                  <c:v>723.38289083851805</c:v>
                </c:pt>
                <c:pt idx="170">
                  <c:v>906.97425000459555</c:v>
                </c:pt>
                <c:pt idx="171">
                  <c:v>996.39304034333372</c:v>
                </c:pt>
                <c:pt idx="172">
                  <c:v>1071.8427393320285</c:v>
                </c:pt>
                <c:pt idx="173">
                  <c:v>1224.0167144338807</c:v>
                </c:pt>
                <c:pt idx="174">
                  <c:v>1345.0423025034088</c:v>
                </c:pt>
                <c:pt idx="175">
                  <c:v>1536.3988622936145</c:v>
                </c:pt>
                <c:pt idx="176">
                  <c:v>1929.2811024718874</c:v>
                </c:pt>
                <c:pt idx="177">
                  <c:v>2120.7335636432422</c:v>
                </c:pt>
                <c:pt idx="178">
                  <c:v>2282.3182445973507</c:v>
                </c:pt>
                <c:pt idx="179">
                  <c:v>2608.3157405023776</c:v>
                </c:pt>
                <c:pt idx="180">
                  <c:v>2867.6659018051305</c:v>
                </c:pt>
                <c:pt idx="181">
                  <c:v>3277.8529917870633</c:v>
                </c:pt>
                <c:pt idx="182">
                  <c:v>4120.3975298291371</c:v>
                </c:pt>
                <c:pt idx="183">
                  <c:v>4531.1160928729669</c:v>
                </c:pt>
                <c:pt idx="184">
                  <c:v>4877.820713683227</c:v>
                </c:pt>
              </c:numCache>
            </c:numRef>
          </c:yVal>
          <c:smooth val="0"/>
          <c:extLst>
            <c:ext xmlns:c16="http://schemas.microsoft.com/office/drawing/2014/chart" uri="{C3380CC4-5D6E-409C-BE32-E72D297353CC}">
              <c16:uniqueId val="{00000001-1831-4EF2-9639-4C6A5020EA5E}"/>
            </c:ext>
          </c:extLst>
        </c:ser>
        <c:ser>
          <c:idx val="3"/>
          <c:order val="2"/>
          <c:tx>
            <c:strRef>
              <c:f>円柱自然対流!$BA$4</c:f>
              <c:strCache>
                <c:ptCount val="1"/>
                <c:pt idx="0">
                  <c:v>実験値データ Churchill [2] 水</c:v>
                </c:pt>
              </c:strCache>
            </c:strRef>
          </c:tx>
          <c:spPr>
            <a:ln w="25400" cap="rnd">
              <a:noFill/>
              <a:round/>
            </a:ln>
            <a:effectLst/>
          </c:spPr>
          <c:marker>
            <c:symbol val="circle"/>
            <c:size val="5"/>
            <c:spPr>
              <a:solidFill>
                <a:srgbClr val="92D050"/>
              </a:solidFill>
              <a:ln w="9525">
                <a:noFill/>
              </a:ln>
              <a:effectLst/>
            </c:spPr>
          </c:marker>
          <c:xVal>
            <c:numRef>
              <c:f>円柱自然対流!$BA$7:$BA$200</c:f>
              <c:numCache>
                <c:formatCode>0.0000E+00</c:formatCode>
                <c:ptCount val="194"/>
                <c:pt idx="0">
                  <c:v>29476862.545129523</c:v>
                </c:pt>
                <c:pt idx="1">
                  <c:v>59428952.454727337</c:v>
                </c:pt>
                <c:pt idx="2">
                  <c:v>152586692.19642267</c:v>
                </c:pt>
                <c:pt idx="3">
                  <c:v>666339350.75154281</c:v>
                </c:pt>
              </c:numCache>
            </c:numRef>
          </c:xVal>
          <c:yVal>
            <c:numRef>
              <c:f>円柱自然対流!$BB$7:$BB$200</c:f>
              <c:numCache>
                <c:formatCode>0.0000E+00</c:formatCode>
                <c:ptCount val="194"/>
                <c:pt idx="0">
                  <c:v>29.075462948462398</c:v>
                </c:pt>
                <c:pt idx="1">
                  <c:v>48.659185789061397</c:v>
                </c:pt>
                <c:pt idx="2">
                  <c:v>63.777999889332399</c:v>
                </c:pt>
                <c:pt idx="3">
                  <c:v>91.575775496973804</c:v>
                </c:pt>
              </c:numCache>
            </c:numRef>
          </c:yVal>
          <c:smooth val="0"/>
          <c:extLst>
            <c:ext xmlns:c16="http://schemas.microsoft.com/office/drawing/2014/chart" uri="{C3380CC4-5D6E-409C-BE32-E72D297353CC}">
              <c16:uniqueId val="{00000002-1831-4EF2-9639-4C6A5020EA5E}"/>
            </c:ext>
          </c:extLst>
        </c:ser>
        <c:ser>
          <c:idx val="2"/>
          <c:order val="3"/>
          <c:tx>
            <c:strRef>
              <c:f>円柱自然対流!$AU$6</c:f>
              <c:strCache>
                <c:ptCount val="1"/>
                <c:pt idx="0">
                  <c:v>シミュレーション</c:v>
                </c:pt>
              </c:strCache>
            </c:strRef>
          </c:tx>
          <c:spPr>
            <a:ln w="25400" cap="rnd">
              <a:noFill/>
              <a:round/>
            </a:ln>
            <a:effectLst/>
          </c:spPr>
          <c:marker>
            <c:symbol val="circle"/>
            <c:size val="10"/>
            <c:spPr>
              <a:solidFill>
                <a:srgbClr val="FF0000"/>
              </a:solidFill>
              <a:ln w="9525">
                <a:solidFill>
                  <a:schemeClr val="accent3"/>
                </a:solidFill>
              </a:ln>
              <a:effectLst/>
            </c:spPr>
          </c:marker>
          <c:xVal>
            <c:numRef>
              <c:f>円柱自然対流!$AU$8</c:f>
              <c:numCache>
                <c:formatCode>0.0000E+00</c:formatCode>
                <c:ptCount val="1"/>
                <c:pt idx="0">
                  <c:v>128859697.60257757</c:v>
                </c:pt>
              </c:numCache>
            </c:numRef>
          </c:xVal>
          <c:yVal>
            <c:numRef>
              <c:f>円柱自然対流!$AV$8</c:f>
              <c:numCache>
                <c:formatCode>0.0000E+00</c:formatCode>
                <c:ptCount val="1"/>
                <c:pt idx="0">
                  <c:v>61.199604056002087</c:v>
                </c:pt>
              </c:numCache>
            </c:numRef>
          </c:yVal>
          <c:smooth val="0"/>
          <c:extLst>
            <c:ext xmlns:c16="http://schemas.microsoft.com/office/drawing/2014/chart" uri="{C3380CC4-5D6E-409C-BE32-E72D297353CC}">
              <c16:uniqueId val="{00000003-1831-4EF2-9639-4C6A5020EA5E}"/>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0000"/>
          <c:min val="1.0000000000000004E-6"/>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3426462457378133"/>
          <c:y val="0.2660195319246727"/>
          <c:w val="0.22204501431036161"/>
          <c:h val="0.17569291900495279"/>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球の自然対流熱伝達</a:t>
            </a:r>
          </a:p>
        </c:rich>
      </c:tx>
      <c:layout>
        <c:manualLayout>
          <c:xMode val="edge"/>
          <c:yMode val="edge"/>
          <c:x val="0.19399429607211002"/>
          <c:y val="0.1351677945247931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3512508110786177"/>
          <c:h val="0.74422492155431708"/>
        </c:manualLayout>
      </c:layout>
      <c:scatterChart>
        <c:scatterStyle val="lineMarker"/>
        <c:varyColors val="0"/>
        <c:ser>
          <c:idx val="0"/>
          <c:order val="0"/>
          <c:tx>
            <c:strRef>
              <c:f>球自然対流!$AX$4</c:f>
              <c:strCache>
                <c:ptCount val="1"/>
                <c:pt idx="0">
                  <c:v>実験データ Churchill [2] 空気</c:v>
                </c:pt>
              </c:strCache>
            </c:strRef>
          </c:tx>
          <c:spPr>
            <a:ln w="25400" cap="rnd">
              <a:noFill/>
              <a:round/>
            </a:ln>
            <a:effectLst/>
          </c:spPr>
          <c:marker>
            <c:symbol val="circle"/>
            <c:size val="5"/>
            <c:spPr>
              <a:solidFill>
                <a:schemeClr val="accent1"/>
              </a:solidFill>
              <a:ln w="9525">
                <a:solidFill>
                  <a:schemeClr val="accent1"/>
                </a:solidFill>
              </a:ln>
              <a:effectLst/>
            </c:spPr>
          </c:marker>
          <c:xVal>
            <c:numRef>
              <c:f>球自然対流!$AX$7:$AX$200</c:f>
              <c:numCache>
                <c:formatCode>0.0000E+00</c:formatCode>
                <c:ptCount val="194"/>
                <c:pt idx="0">
                  <c:v>6.7175266371695495E-4</c:v>
                </c:pt>
                <c:pt idx="1">
                  <c:v>8.8523743430240001E-4</c:v>
                </c:pt>
                <c:pt idx="2">
                  <c:v>1.1420633618929299E-3</c:v>
                </c:pt>
                <c:pt idx="3">
                  <c:v>1.45661144715691E-3</c:v>
                </c:pt>
                <c:pt idx="4">
                  <c:v>2.0425373236639399E-3</c:v>
                </c:pt>
                <c:pt idx="5">
                  <c:v>5.2771594387161502E-3</c:v>
                </c:pt>
                <c:pt idx="6">
                  <c:v>5.9069699567948601E-3</c:v>
                </c:pt>
                <c:pt idx="7">
                  <c:v>6.6691388912760797E-3</c:v>
                </c:pt>
                <c:pt idx="8">
                  <c:v>8.4558468387854E-3</c:v>
                </c:pt>
                <c:pt idx="9">
                  <c:v>9.6910493333273399E-3</c:v>
                </c:pt>
                <c:pt idx="10">
                  <c:v>1.16826684184575E-2</c:v>
                </c:pt>
                <c:pt idx="11">
                  <c:v>1.28441228647002E-2</c:v>
                </c:pt>
                <c:pt idx="12">
                  <c:v>1.44653329310274E-2</c:v>
                </c:pt>
                <c:pt idx="13">
                  <c:v>1.6380489778833902E-2</c:v>
                </c:pt>
                <c:pt idx="14">
                  <c:v>1.8443885676621301E-2</c:v>
                </c:pt>
                <c:pt idx="15">
                  <c:v>2.1840780465133301E-2</c:v>
                </c:pt>
                <c:pt idx="16">
                  <c:v>2.46729940499026E-2</c:v>
                </c:pt>
                <c:pt idx="17">
                  <c:v>3.0088538763541901E-2</c:v>
                </c:pt>
                <c:pt idx="18">
                  <c:v>3.2909293747889798E-2</c:v>
                </c:pt>
                <c:pt idx="19">
                  <c:v>3.78326844339614E-2</c:v>
                </c:pt>
                <c:pt idx="20">
                  <c:v>3.5311045364065402E-2</c:v>
                </c:pt>
                <c:pt idx="21">
                  <c:v>4.2187204501283999E-2</c:v>
                </c:pt>
                <c:pt idx="22">
                  <c:v>5.3480512008082001E-2</c:v>
                </c:pt>
                <c:pt idx="23">
                  <c:v>5.8854926315511702E-2</c:v>
                </c:pt>
                <c:pt idx="24">
                  <c:v>6.8265519775156394E-2</c:v>
                </c:pt>
                <c:pt idx="25">
                  <c:v>6.5428459118664004E-2</c:v>
                </c:pt>
                <c:pt idx="26">
                  <c:v>7.7022258818636197E-2</c:v>
                </c:pt>
                <c:pt idx="27">
                  <c:v>8.7045457898538195E-2</c:v>
                </c:pt>
                <c:pt idx="28">
                  <c:v>0.10361121860331</c:v>
                </c:pt>
                <c:pt idx="29">
                  <c:v>0.10552970581031899</c:v>
                </c:pt>
                <c:pt idx="30">
                  <c:v>0.13260059008712999</c:v>
                </c:pt>
                <c:pt idx="31">
                  <c:v>0.132136875144305</c:v>
                </c:pt>
                <c:pt idx="32">
                  <c:v>0.158350245969682</c:v>
                </c:pt>
                <c:pt idx="33">
                  <c:v>0.167603220554642</c:v>
                </c:pt>
                <c:pt idx="34">
                  <c:v>0.19548420670296601</c:v>
                </c:pt>
                <c:pt idx="35">
                  <c:v>0.21693030404785399</c:v>
                </c:pt>
                <c:pt idx="36">
                  <c:v>0.239895937150953</c:v>
                </c:pt>
                <c:pt idx="37">
                  <c:v>0.277486134620201</c:v>
                </c:pt>
                <c:pt idx="38">
                  <c:v>0.31145153553106297</c:v>
                </c:pt>
                <c:pt idx="39">
                  <c:v>0.376668061484982</c:v>
                </c:pt>
                <c:pt idx="40">
                  <c:v>0.45528526872098801</c:v>
                </c:pt>
                <c:pt idx="41">
                  <c:v>0.55693296152598104</c:v>
                </c:pt>
                <c:pt idx="42">
                  <c:v>0.60683333694803598</c:v>
                </c:pt>
                <c:pt idx="43">
                  <c:v>0.70401396623912205</c:v>
                </c:pt>
                <c:pt idx="44">
                  <c:v>0.77847109674272097</c:v>
                </c:pt>
                <c:pt idx="45">
                  <c:v>0.89223018977512902</c:v>
                </c:pt>
                <c:pt idx="46">
                  <c:v>1.01635801920296</c:v>
                </c:pt>
                <c:pt idx="47">
                  <c:v>1.2771390156775699</c:v>
                </c:pt>
                <c:pt idx="48">
                  <c:v>1.5997351823068</c:v>
                </c:pt>
                <c:pt idx="49">
                  <c:v>1.7845236395461199</c:v>
                </c:pt>
                <c:pt idx="50">
                  <c:v>1.9169312508488301</c:v>
                </c:pt>
                <c:pt idx="51">
                  <c:v>2.3591145456799798</c:v>
                </c:pt>
                <c:pt idx="52">
                  <c:v>2.6007037905777901</c:v>
                </c:pt>
                <c:pt idx="53" formatCode="General">
                  <c:v>2.8602811838146902</c:v>
                </c:pt>
                <c:pt idx="54" formatCode="General">
                  <c:v>3.01614681661421</c:v>
                </c:pt>
                <c:pt idx="55" formatCode="General">
                  <c:v>3.3557028309657202</c:v>
                </c:pt>
                <c:pt idx="56" formatCode="General">
                  <c:v>3.58340893044931</c:v>
                </c:pt>
                <c:pt idx="57" formatCode="General">
                  <c:v>3.8462141344933598</c:v>
                </c:pt>
                <c:pt idx="58" formatCode="General">
                  <c:v>4.2662384003507601</c:v>
                </c:pt>
                <c:pt idx="59" formatCode="General">
                  <c:v>4.8621968473059498</c:v>
                </c:pt>
                <c:pt idx="60" formatCode="General">
                  <c:v>5.6551759761679996</c:v>
                </c:pt>
                <c:pt idx="61" formatCode="General">
                  <c:v>6.23311422886293</c:v>
                </c:pt>
                <c:pt idx="62" formatCode="General">
                  <c:v>6.7166900065425299</c:v>
                </c:pt>
                <c:pt idx="63" formatCode="General">
                  <c:v>7.2719949991402002</c:v>
                </c:pt>
                <c:pt idx="64" formatCode="General">
                  <c:v>8.3835558174044404</c:v>
                </c:pt>
                <c:pt idx="65" formatCode="General">
                  <c:v>9.5791678308947095</c:v>
                </c:pt>
                <c:pt idx="66" formatCode="General">
                  <c:v>8.0239683961904191</c:v>
                </c:pt>
                <c:pt idx="67" formatCode="General">
                  <c:v>9.5869421753474509</c:v>
                </c:pt>
                <c:pt idx="68" formatCode="General">
                  <c:v>10.7872393407552</c:v>
                </c:pt>
                <c:pt idx="69" formatCode="General">
                  <c:v>11.866466453447901</c:v>
                </c:pt>
                <c:pt idx="70" formatCode="General">
                  <c:v>12.657782167740599</c:v>
                </c:pt>
                <c:pt idx="71" formatCode="General">
                  <c:v>14.1360875905048</c:v>
                </c:pt>
                <c:pt idx="72" formatCode="General">
                  <c:v>17.499158577666002</c:v>
                </c:pt>
                <c:pt idx="73" formatCode="General">
                  <c:v>20.536755179627502</c:v>
                </c:pt>
                <c:pt idx="74" formatCode="General">
                  <c:v>24.977693509355401</c:v>
                </c:pt>
                <c:pt idx="75" formatCode="General">
                  <c:v>25.852882132235301</c:v>
                </c:pt>
                <c:pt idx="76" formatCode="General">
                  <c:v>29.1372798602663</c:v>
                </c:pt>
                <c:pt idx="77" formatCode="General">
                  <c:v>31.555249775962299</c:v>
                </c:pt>
                <c:pt idx="78" formatCode="General">
                  <c:v>37.934773950859999</c:v>
                </c:pt>
                <c:pt idx="79" formatCode="General">
                  <c:v>47.8035587475947</c:v>
                </c:pt>
                <c:pt idx="80" formatCode="General">
                  <c:v>56.5969543003647</c:v>
                </c:pt>
                <c:pt idx="81" formatCode="General">
                  <c:v>67.009481123784994</c:v>
                </c:pt>
                <c:pt idx="82" formatCode="General">
                  <c:v>79.570515853496104</c:v>
                </c:pt>
                <c:pt idx="83" formatCode="General">
                  <c:v>79.0149599622073</c:v>
                </c:pt>
                <c:pt idx="84" formatCode="General">
                  <c:v>95.042690467023405</c:v>
                </c:pt>
                <c:pt idx="85" formatCode="General">
                  <c:v>108.607469262845</c:v>
                </c:pt>
                <c:pt idx="86" formatCode="General">
                  <c:v>121.183281831852</c:v>
                </c:pt>
                <c:pt idx="87" formatCode="General">
                  <c:v>141.78244765343999</c:v>
                </c:pt>
                <c:pt idx="88" formatCode="General">
                  <c:v>166.42754620036601</c:v>
                </c:pt>
                <c:pt idx="89" formatCode="General">
                  <c:v>178.624724849031</c:v>
                </c:pt>
                <c:pt idx="90" formatCode="General">
                  <c:v>221.078552268453</c:v>
                </c:pt>
                <c:pt idx="91" formatCode="General">
                  <c:v>215.38035162064901</c:v>
                </c:pt>
                <c:pt idx="92" formatCode="General">
                  <c:v>260.97346810910602</c:v>
                </c:pt>
                <c:pt idx="93" formatCode="General">
                  <c:v>315.46953617760499</c:v>
                </c:pt>
                <c:pt idx="94" formatCode="General">
                  <c:v>356.56532184229701</c:v>
                </c:pt>
                <c:pt idx="95" formatCode="General">
                  <c:v>402.58210441337297</c:v>
                </c:pt>
                <c:pt idx="96" formatCode="General">
                  <c:v>452.958867557779</c:v>
                </c:pt>
                <c:pt idx="97" formatCode="General">
                  <c:v>547.53849165724102</c:v>
                </c:pt>
                <c:pt idx="98" formatCode="General">
                  <c:v>634.48873648190499</c:v>
                </c:pt>
                <c:pt idx="99" formatCode="General">
                  <c:v>652.07585086322001</c:v>
                </c:pt>
                <c:pt idx="100" formatCode="General">
                  <c:v>762.96353677608897</c:v>
                </c:pt>
                <c:pt idx="101" formatCode="General">
                  <c:v>867.09185529604395</c:v>
                </c:pt>
                <c:pt idx="102" formatCode="General">
                  <c:v>993.11379679916604</c:v>
                </c:pt>
                <c:pt idx="103" formatCode="General">
                  <c:v>1158.49906716129</c:v>
                </c:pt>
                <c:pt idx="104" formatCode="General">
                  <c:v>1379.8306296352901</c:v>
                </c:pt>
                <c:pt idx="105" formatCode="General">
                  <c:v>1324.7124862288799</c:v>
                </c:pt>
                <c:pt idx="106" formatCode="General">
                  <c:v>1554.60745205291</c:v>
                </c:pt>
                <c:pt idx="107" formatCode="General">
                  <c:v>1708.02017193915</c:v>
                </c:pt>
                <c:pt idx="108" formatCode="General">
                  <c:v>1808.25734483422</c:v>
                </c:pt>
                <c:pt idx="109" formatCode="General">
                  <c:v>2004.7704322575901</c:v>
                </c:pt>
                <c:pt idx="110" formatCode="General">
                  <c:v>2115.6818489255102</c:v>
                </c:pt>
                <c:pt idx="111" formatCode="General">
                  <c:v>2113.7644256785802</c:v>
                </c:pt>
                <c:pt idx="112" formatCode="General">
                  <c:v>2137.4128622284202</c:v>
                </c:pt>
                <c:pt idx="113" formatCode="General">
                  <c:v>2593.8632503173299</c:v>
                </c:pt>
                <c:pt idx="114" formatCode="General">
                  <c:v>3033.6913846156799</c:v>
                </c:pt>
                <c:pt idx="115" formatCode="General">
                  <c:v>3653.9216552866301</c:v>
                </c:pt>
                <c:pt idx="116" formatCode="General">
                  <c:v>3950.4156536953501</c:v>
                </c:pt>
                <c:pt idx="117" formatCode="General">
                  <c:v>4291.4641703680099</c:v>
                </c:pt>
                <c:pt idx="118" formatCode="General">
                  <c:v>5552.6241952339096</c:v>
                </c:pt>
                <c:pt idx="119" formatCode="General">
                  <c:v>6161.4950637080001</c:v>
                </c:pt>
                <c:pt idx="120" formatCode="General">
                  <c:v>6894.9557328937599</c:v>
                </c:pt>
                <c:pt idx="121" formatCode="General">
                  <c:v>9434.2994709261893</c:v>
                </c:pt>
                <c:pt idx="122" formatCode="General">
                  <c:v>11965.238339559</c:v>
                </c:pt>
                <c:pt idx="123" formatCode="General">
                  <c:v>14667.143204547199</c:v>
                </c:pt>
                <c:pt idx="124" formatCode="General">
                  <c:v>12046.296028818</c:v>
                </c:pt>
                <c:pt idx="125" formatCode="General">
                  <c:v>15639.810170447699</c:v>
                </c:pt>
                <c:pt idx="126" formatCode="General">
                  <c:v>20124.684277790999</c:v>
                </c:pt>
                <c:pt idx="127" formatCode="General">
                  <c:v>19431.351879722799</c:v>
                </c:pt>
                <c:pt idx="128" formatCode="General">
                  <c:v>22711.861535500699</c:v>
                </c:pt>
                <c:pt idx="129" formatCode="General">
                  <c:v>23897.658833691999</c:v>
                </c:pt>
                <c:pt idx="130" formatCode="General">
                  <c:v>24494.626416162799</c:v>
                </c:pt>
                <c:pt idx="131" formatCode="General">
                  <c:v>31017.6543923356</c:v>
                </c:pt>
                <c:pt idx="132" formatCode="General">
                  <c:v>35430.635599486901</c:v>
                </c:pt>
                <c:pt idx="133" formatCode="General">
                  <c:v>35549.4602815615</c:v>
                </c:pt>
                <c:pt idx="134" formatCode="General">
                  <c:v>38505.059917248996</c:v>
                </c:pt>
                <c:pt idx="135" formatCode="General">
                  <c:v>41325.5481227333</c:v>
                </c:pt>
                <c:pt idx="136" formatCode="General">
                  <c:v>48304.294889489996</c:v>
                </c:pt>
                <c:pt idx="137" formatCode="General">
                  <c:v>46803.598701672498</c:v>
                </c:pt>
                <c:pt idx="138" formatCode="General">
                  <c:v>51298.7459442529</c:v>
                </c:pt>
                <c:pt idx="139" formatCode="General">
                  <c:v>56891.980565199097</c:v>
                </c:pt>
                <c:pt idx="140" formatCode="General">
                  <c:v>98673.213187908201</c:v>
                </c:pt>
                <c:pt idx="141" formatCode="General">
                  <c:v>187816.049131101</c:v>
                </c:pt>
                <c:pt idx="142" formatCode="General">
                  <c:v>191662.11649567899</c:v>
                </c:pt>
                <c:pt idx="143" formatCode="General">
                  <c:v>209929.57698185401</c:v>
                </c:pt>
                <c:pt idx="144" formatCode="General">
                  <c:v>253881.81166696901</c:v>
                </c:pt>
                <c:pt idx="145" formatCode="General">
                  <c:v>297873.76871714799</c:v>
                </c:pt>
                <c:pt idx="146" formatCode="General">
                  <c:v>414324.75578889501</c:v>
                </c:pt>
                <c:pt idx="147" formatCode="General">
                  <c:v>356638.32669878303</c:v>
                </c:pt>
                <c:pt idx="148" formatCode="General">
                  <c:v>409978.48424791999</c:v>
                </c:pt>
                <c:pt idx="149" formatCode="General">
                  <c:v>449530.89856691402</c:v>
                </c:pt>
                <c:pt idx="150" formatCode="General">
                  <c:v>472595.000263464</c:v>
                </c:pt>
                <c:pt idx="151" formatCode="General">
                  <c:v>541507.37434606301</c:v>
                </c:pt>
                <c:pt idx="152" formatCode="General">
                  <c:v>521221.94393259799</c:v>
                </c:pt>
                <c:pt idx="153" formatCode="General">
                  <c:v>554915.14251816005</c:v>
                </c:pt>
                <c:pt idx="154" formatCode="General">
                  <c:v>971956.99997588398</c:v>
                </c:pt>
                <c:pt idx="155" formatCode="General">
                  <c:v>2208214.8984359698</c:v>
                </c:pt>
                <c:pt idx="156" formatCode="General">
                  <c:v>4079277.7735245498</c:v>
                </c:pt>
                <c:pt idx="157" formatCode="General">
                  <c:v>5891627.0541301304</c:v>
                </c:pt>
                <c:pt idx="158" formatCode="General">
                  <c:v>8870515.8178744204</c:v>
                </c:pt>
                <c:pt idx="159" formatCode="General">
                  <c:v>12587624.3244435</c:v>
                </c:pt>
                <c:pt idx="160" formatCode="General">
                  <c:v>112423245.858009</c:v>
                </c:pt>
              </c:numCache>
            </c:numRef>
          </c:xVal>
          <c:yVal>
            <c:numRef>
              <c:f>球自然対流!$AY$7:$AY$200</c:f>
              <c:numCache>
                <c:formatCode>0.0000E+00</c:formatCode>
                <c:ptCount val="194"/>
                <c:pt idx="0">
                  <c:v>2.0099383630922998</c:v>
                </c:pt>
                <c:pt idx="1">
                  <c:v>1.98631601622331</c:v>
                </c:pt>
                <c:pt idx="2">
                  <c:v>2.07974183274494</c:v>
                </c:pt>
                <c:pt idx="3">
                  <c:v>2.0705747968287702</c:v>
                </c:pt>
                <c:pt idx="4">
                  <c:v>2.0922428933877102</c:v>
                </c:pt>
                <c:pt idx="5">
                  <c:v>2.1017904565855301</c:v>
                </c:pt>
                <c:pt idx="6">
                  <c:v>2.0955979977057302</c:v>
                </c:pt>
                <c:pt idx="7">
                  <c:v>2.1650651731915</c:v>
                </c:pt>
                <c:pt idx="8">
                  <c:v>2.1491423258363498</c:v>
                </c:pt>
                <c:pt idx="9">
                  <c:v>2.1780277432588599</c:v>
                </c:pt>
                <c:pt idx="10">
                  <c:v>2.17162895617665</c:v>
                </c:pt>
                <c:pt idx="11">
                  <c:v>2.2106108940206699</c:v>
                </c:pt>
                <c:pt idx="12">
                  <c:v>2.15246033288205</c:v>
                </c:pt>
                <c:pt idx="13">
                  <c:v>2.2205205780083501</c:v>
                </c:pt>
                <c:pt idx="14">
                  <c:v>2.2238431566985999</c:v>
                </c:pt>
                <c:pt idx="15">
                  <c:v>2.2337933463183699</c:v>
                </c:pt>
                <c:pt idx="16">
                  <c:v>2.1494036875750799</c:v>
                </c:pt>
                <c:pt idx="17">
                  <c:v>2.2338746140005199</c:v>
                </c:pt>
                <c:pt idx="18">
                  <c:v>2.0682411694733198</c:v>
                </c:pt>
                <c:pt idx="19">
                  <c:v>2.0682739145264599</c:v>
                </c:pt>
                <c:pt idx="20">
                  <c:v>2.2706238397205301</c:v>
                </c:pt>
                <c:pt idx="21">
                  <c:v>2.2875546131404301</c:v>
                </c:pt>
                <c:pt idx="22">
                  <c:v>2.3183269043596302</c:v>
                </c:pt>
                <c:pt idx="23">
                  <c:v>2.08994257300674</c:v>
                </c:pt>
                <c:pt idx="24">
                  <c:v>2.0868833182537898</c:v>
                </c:pt>
                <c:pt idx="25">
                  <c:v>2.3390829516673599</c:v>
                </c:pt>
                <c:pt idx="26">
                  <c:v>2.34259477266917</c:v>
                </c:pt>
                <c:pt idx="27">
                  <c:v>2.14335034215103</c:v>
                </c:pt>
                <c:pt idx="28">
                  <c:v>2.3670983335046598</c:v>
                </c:pt>
                <c:pt idx="29">
                  <c:v>2.2111396628127098</c:v>
                </c:pt>
                <c:pt idx="30">
                  <c:v>2.22763965258462</c:v>
                </c:pt>
                <c:pt idx="31">
                  <c:v>2.3812352123751301</c:v>
                </c:pt>
                <c:pt idx="32">
                  <c:v>2.3742378263105</c:v>
                </c:pt>
                <c:pt idx="33">
                  <c:v>2.2509248589006701</c:v>
                </c:pt>
                <c:pt idx="34">
                  <c:v>2.3567694856816601</c:v>
                </c:pt>
                <c:pt idx="35">
                  <c:v>2.27783218730832</c:v>
                </c:pt>
                <c:pt idx="36">
                  <c:v>2.3428970232780899</c:v>
                </c:pt>
                <c:pt idx="37">
                  <c:v>2.2812735652038798</c:v>
                </c:pt>
                <c:pt idx="38">
                  <c:v>2.3429664754025299</c:v>
                </c:pt>
                <c:pt idx="39">
                  <c:v>2.2645136145441001</c:v>
                </c:pt>
                <c:pt idx="40">
                  <c:v>2.3465418287551998</c:v>
                </c:pt>
                <c:pt idx="41">
                  <c:v>2.4028919867582998</c:v>
                </c:pt>
                <c:pt idx="42">
                  <c:v>2.4678655336642601</c:v>
                </c:pt>
                <c:pt idx="43">
                  <c:v>2.3993980762561899</c:v>
                </c:pt>
                <c:pt idx="44">
                  <c:v>2.4973636252349798</c:v>
                </c:pt>
                <c:pt idx="45">
                  <c:v>2.5159732052720498</c:v>
                </c:pt>
                <c:pt idx="46">
                  <c:v>2.5993780649642599</c:v>
                </c:pt>
                <c:pt idx="47">
                  <c:v>2.6032999768535698</c:v>
                </c:pt>
                <c:pt idx="48">
                  <c:v>2.6776994780146701</c:v>
                </c:pt>
                <c:pt idx="49">
                  <c:v>2.8286339452777201</c:v>
                </c:pt>
                <c:pt idx="50">
                  <c:v>2.6976664957669301</c:v>
                </c:pt>
                <c:pt idx="51">
                  <c:v>2.72585656307775</c:v>
                </c:pt>
                <c:pt idx="52">
                  <c:v>2.8624857192175299</c:v>
                </c:pt>
                <c:pt idx="53" formatCode="General">
                  <c:v>2.7871799495715002</c:v>
                </c:pt>
                <c:pt idx="54" formatCode="General">
                  <c:v>2.9052642762269798</c:v>
                </c:pt>
                <c:pt idx="55" formatCode="General">
                  <c:v>2.94430238693201</c:v>
                </c:pt>
                <c:pt idx="56" formatCode="General">
                  <c:v>2.8038199896939999</c:v>
                </c:pt>
                <c:pt idx="57" formatCode="General">
                  <c:v>2.9530863126950102</c:v>
                </c:pt>
                <c:pt idx="58" formatCode="General">
                  <c:v>3.01949115538542</c:v>
                </c:pt>
                <c:pt idx="59" formatCode="General">
                  <c:v>2.9313670217232901</c:v>
                </c:pt>
                <c:pt idx="60" formatCode="General">
                  <c:v>3.0061950795105101</c:v>
                </c:pt>
                <c:pt idx="61" formatCode="General">
                  <c:v>3.2326113245980901</c:v>
                </c:pt>
                <c:pt idx="62" formatCode="General">
                  <c:v>3.0151758418112</c:v>
                </c:pt>
                <c:pt idx="63" formatCode="General">
                  <c:v>3.2712150662332098</c:v>
                </c:pt>
                <c:pt idx="64" formatCode="General">
                  <c:v>3.3299531287336199</c:v>
                </c:pt>
                <c:pt idx="65" formatCode="General">
                  <c:v>3.3998026227360501</c:v>
                </c:pt>
                <c:pt idx="66" formatCode="General">
                  <c:v>3.0693288612387</c:v>
                </c:pt>
                <c:pt idx="67" formatCode="General">
                  <c:v>3.07394222641617</c:v>
                </c:pt>
                <c:pt idx="68" formatCode="General">
                  <c:v>3.3498437925657298</c:v>
                </c:pt>
                <c:pt idx="69" formatCode="General">
                  <c:v>3.17587379084704</c:v>
                </c:pt>
                <c:pt idx="70" formatCode="General">
                  <c:v>3.4660351043080899</c:v>
                </c:pt>
                <c:pt idx="71" formatCode="General">
                  <c:v>3.1759369102362398</c:v>
                </c:pt>
                <c:pt idx="72" formatCode="General">
                  <c:v>3.2377842081393302</c:v>
                </c:pt>
                <c:pt idx="73" formatCode="General">
                  <c:v>3.2861758595224799</c:v>
                </c:pt>
                <c:pt idx="74" formatCode="General">
                  <c:v>3.29112180909955</c:v>
                </c:pt>
                <c:pt idx="75" formatCode="General">
                  <c:v>3.79983918786693</c:v>
                </c:pt>
                <c:pt idx="76" formatCode="General">
                  <c:v>3.3801390373329898</c:v>
                </c:pt>
                <c:pt idx="77" formatCode="General">
                  <c:v>3.5390525911452801</c:v>
                </c:pt>
                <c:pt idx="78" formatCode="General">
                  <c:v>3.44598264324779</c:v>
                </c:pt>
                <c:pt idx="79" formatCode="General">
                  <c:v>3.5078942884184001</c:v>
                </c:pt>
                <c:pt idx="80" formatCode="General">
                  <c:v>3.60812302487171</c:v>
                </c:pt>
                <c:pt idx="81" formatCode="General">
                  <c:v>3.7002338928987402</c:v>
                </c:pt>
                <c:pt idx="82" formatCode="General">
                  <c:v>3.8116030254313502</c:v>
                </c:pt>
                <c:pt idx="83" formatCode="General">
                  <c:v>4.3553431235145696</c:v>
                </c:pt>
                <c:pt idx="84" formatCode="General">
                  <c:v>3.9555232541467702</c:v>
                </c:pt>
                <c:pt idx="85" formatCode="General">
                  <c:v>3.99090624701899</c:v>
                </c:pt>
                <c:pt idx="86" formatCode="General">
                  <c:v>4.0867017085134298</c:v>
                </c:pt>
                <c:pt idx="87" formatCode="General">
                  <c:v>4.20346266157825</c:v>
                </c:pt>
                <c:pt idx="88" formatCode="General">
                  <c:v>4.1601653604662596</c:v>
                </c:pt>
                <c:pt idx="89" formatCode="General">
                  <c:v>4.4076855797812602</c:v>
                </c:pt>
                <c:pt idx="90" formatCode="General">
                  <c:v>4.6013221624809297</c:v>
                </c:pt>
                <c:pt idx="91" formatCode="General">
                  <c:v>4.2790742481915904</c:v>
                </c:pt>
                <c:pt idx="92" formatCode="General">
                  <c:v>4.7257836456674003</c:v>
                </c:pt>
                <c:pt idx="93" formatCode="General">
                  <c:v>4.8464384192701004</c:v>
                </c:pt>
                <c:pt idx="94" formatCode="General">
                  <c:v>4.3690165818586202</c:v>
                </c:pt>
                <c:pt idx="95" formatCode="General">
                  <c:v>4.5004888718019602</c:v>
                </c:pt>
                <c:pt idx="96" formatCode="General">
                  <c:v>4.9408998091766501</c:v>
                </c:pt>
                <c:pt idx="97" formatCode="General">
                  <c:v>5.0745602268622099</c:v>
                </c:pt>
                <c:pt idx="98" formatCode="General">
                  <c:v>5.6963770790770702</c:v>
                </c:pt>
                <c:pt idx="99" formatCode="General">
                  <c:v>5.2583688181914896</c:v>
                </c:pt>
                <c:pt idx="100" formatCode="General">
                  <c:v>5.3686834574352504</c:v>
                </c:pt>
                <c:pt idx="101" formatCode="General">
                  <c:v>5.1201429609671996</c:v>
                </c:pt>
                <c:pt idx="102" formatCode="General">
                  <c:v>5.6212036581539602</c:v>
                </c:pt>
                <c:pt idx="103" formatCode="General">
                  <c:v>5.7732442078537698</c:v>
                </c:pt>
                <c:pt idx="104" formatCode="General">
                  <c:v>5.90311251000385</c:v>
                </c:pt>
                <c:pt idx="105" formatCode="General">
                  <c:v>5.3690198431721301</c:v>
                </c:pt>
                <c:pt idx="106" formatCode="General">
                  <c:v>5.4735414300343903</c:v>
                </c:pt>
                <c:pt idx="107" formatCode="General">
                  <c:v>6.05384217811139</c:v>
                </c:pt>
                <c:pt idx="108" formatCode="General">
                  <c:v>5.5718301794213003</c:v>
                </c:pt>
                <c:pt idx="109" formatCode="General">
                  <c:v>6.0449887182956301</c:v>
                </c:pt>
                <c:pt idx="110" formatCode="General">
                  <c:v>5.7140643357771799</c:v>
                </c:pt>
                <c:pt idx="111" formatCode="General">
                  <c:v>6.3951558112293396</c:v>
                </c:pt>
                <c:pt idx="112" formatCode="General">
                  <c:v>7.0104955612298303</c:v>
                </c:pt>
                <c:pt idx="113" formatCode="General">
                  <c:v>6.3953044556090202</c:v>
                </c:pt>
                <c:pt idx="114" formatCode="General">
                  <c:v>6.87702306100035</c:v>
                </c:pt>
                <c:pt idx="115" formatCode="General">
                  <c:v>7.6514139989865004</c:v>
                </c:pt>
                <c:pt idx="116" formatCode="General">
                  <c:v>6.8467268289979897</c:v>
                </c:pt>
                <c:pt idx="117" formatCode="General">
                  <c:v>7.06318527007216</c:v>
                </c:pt>
                <c:pt idx="118" formatCode="General">
                  <c:v>7.4503955011878498</c:v>
                </c:pt>
                <c:pt idx="119" formatCode="General">
                  <c:v>7.2436581582663502</c:v>
                </c:pt>
                <c:pt idx="120" formatCode="General">
                  <c:v>7.4726907074377502</c:v>
                </c:pt>
                <c:pt idx="121" formatCode="General">
                  <c:v>8.3266060654677698</c:v>
                </c:pt>
                <c:pt idx="122" formatCode="General">
                  <c:v>7.9766074625092998</c:v>
                </c:pt>
                <c:pt idx="123" formatCode="General">
                  <c:v>9.1147197455622795</c:v>
                </c:pt>
                <c:pt idx="124" formatCode="General">
                  <c:v>10.4147456800264</c:v>
                </c:pt>
                <c:pt idx="125" formatCode="General">
                  <c:v>10.384235842171099</c:v>
                </c:pt>
                <c:pt idx="126" formatCode="General">
                  <c:v>10.3999314845495</c:v>
                </c:pt>
                <c:pt idx="127" formatCode="General">
                  <c:v>9.7290675808280405</c:v>
                </c:pt>
                <c:pt idx="128" formatCode="General">
                  <c:v>11.316600362288201</c:v>
                </c:pt>
                <c:pt idx="129" formatCode="General">
                  <c:v>10.681247150635601</c:v>
                </c:pt>
                <c:pt idx="130" formatCode="General">
                  <c:v>9.5013787423805205</c:v>
                </c:pt>
                <c:pt idx="131" formatCode="General">
                  <c:v>11.0354955335984</c:v>
                </c:pt>
                <c:pt idx="132" formatCode="General">
                  <c:v>11.692164709850299</c:v>
                </c:pt>
                <c:pt idx="133" formatCode="General">
                  <c:v>11.150724073286099</c:v>
                </c:pt>
                <c:pt idx="134" formatCode="General">
                  <c:v>11.4692104106472</c:v>
                </c:pt>
                <c:pt idx="135" formatCode="General">
                  <c:v>12.205737723801899</c:v>
                </c:pt>
                <c:pt idx="136" formatCode="General">
                  <c:v>9.7734215809598606</c:v>
                </c:pt>
                <c:pt idx="137" formatCode="General">
                  <c:v>12.369771536020499</c:v>
                </c:pt>
                <c:pt idx="138" formatCode="General">
                  <c:v>12.7608532635596</c:v>
                </c:pt>
                <c:pt idx="139" formatCode="General">
                  <c:v>13.301567927386101</c:v>
                </c:pt>
                <c:pt idx="140" formatCode="General">
                  <c:v>10.5258431071228</c:v>
                </c:pt>
                <c:pt idx="141" formatCode="General">
                  <c:v>10.5891875033275</c:v>
                </c:pt>
                <c:pt idx="142" formatCode="General">
                  <c:v>16.273419682181299</c:v>
                </c:pt>
                <c:pt idx="143" formatCode="General">
                  <c:v>18.240337263299701</c:v>
                </c:pt>
                <c:pt idx="144" formatCode="General">
                  <c:v>17.681891684215401</c:v>
                </c:pt>
                <c:pt idx="145" formatCode="General">
                  <c:v>18.5408067585415</c:v>
                </c:pt>
                <c:pt idx="146" formatCode="General">
                  <c:v>16.964257768779099</c:v>
                </c:pt>
                <c:pt idx="147" formatCode="General">
                  <c:v>20.720491629683</c:v>
                </c:pt>
                <c:pt idx="148" formatCode="General">
                  <c:v>20.813131664100801</c:v>
                </c:pt>
                <c:pt idx="149" formatCode="General">
                  <c:v>20.446546571241701</c:v>
                </c:pt>
                <c:pt idx="150" formatCode="General">
                  <c:v>21.4712809595488</c:v>
                </c:pt>
                <c:pt idx="151" formatCode="General">
                  <c:v>22.3811648441642</c:v>
                </c:pt>
                <c:pt idx="152" formatCode="General">
                  <c:v>21.344637444359002</c:v>
                </c:pt>
                <c:pt idx="153" formatCode="General">
                  <c:v>20.447035591367602</c:v>
                </c:pt>
                <c:pt idx="154" formatCode="General">
                  <c:v>20.815171968338401</c:v>
                </c:pt>
                <c:pt idx="155" formatCode="General">
                  <c:v>23.716387172016798</c:v>
                </c:pt>
                <c:pt idx="156" formatCode="General">
                  <c:v>24.613099985619701</c:v>
                </c:pt>
                <c:pt idx="157" formatCode="General">
                  <c:v>25.279440487000301</c:v>
                </c:pt>
                <c:pt idx="158" formatCode="General">
                  <c:v>25.7722981420808</c:v>
                </c:pt>
                <c:pt idx="159" formatCode="General">
                  <c:v>25.9265308902961</c:v>
                </c:pt>
                <c:pt idx="160" formatCode="General">
                  <c:v>74.587895402486296</c:v>
                </c:pt>
              </c:numCache>
            </c:numRef>
          </c:yVal>
          <c:smooth val="0"/>
          <c:extLst>
            <c:ext xmlns:c16="http://schemas.microsoft.com/office/drawing/2014/chart" uri="{C3380CC4-5D6E-409C-BE32-E72D297353CC}">
              <c16:uniqueId val="{00000000-B5DE-4097-BD6C-72BEA6931536}"/>
            </c:ext>
          </c:extLst>
        </c:ser>
        <c:ser>
          <c:idx val="1"/>
          <c:order val="1"/>
          <c:tx>
            <c:strRef>
              <c:f>球自然対流!$BD$4</c:f>
              <c:strCache>
                <c:ptCount val="1"/>
                <c:pt idx="0">
                  <c:v>経験式 Churchill [1]</c:v>
                </c:pt>
              </c:strCache>
            </c:strRef>
          </c:tx>
          <c:spPr>
            <a:ln w="25400" cap="rnd">
              <a:solidFill>
                <a:srgbClr val="FFC000"/>
              </a:solidFill>
              <a:round/>
            </a:ln>
            <a:effectLst/>
          </c:spPr>
          <c:marker>
            <c:symbol val="none"/>
          </c:marker>
          <c:xVal>
            <c:numRef>
              <c:f>球自然対流!$BD$7:$BD$200</c:f>
              <c:numCache>
                <c:formatCode>0.0E+00</c:formatCode>
                <c:ptCount val="194"/>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numCache>
            </c:numRef>
          </c:xVal>
          <c:yVal>
            <c:numRef>
              <c:f>球自然対流!$BE$7:$BE$200</c:f>
              <c:numCache>
                <c:formatCode>0.0000E+00</c:formatCode>
                <c:ptCount val="194"/>
                <c:pt idx="0">
                  <c:v>2.0459118520871957</c:v>
                </c:pt>
                <c:pt idx="1">
                  <c:v>2.0508098166048607</c:v>
                </c:pt>
                <c:pt idx="2">
                  <c:v>2.0545987011650579</c:v>
                </c:pt>
                <c:pt idx="3">
                  <c:v>2.0604233954185043</c:v>
                </c:pt>
                <c:pt idx="4">
                  <c:v>2.0649291638954241</c:v>
                </c:pt>
                <c:pt idx="5">
                  <c:v>2.0718559317443574</c:v>
                </c:pt>
                <c:pt idx="6">
                  <c:v>2.0772142236756865</c:v>
                </c:pt>
                <c:pt idx="7">
                  <c:v>2.0816441012435805</c:v>
                </c:pt>
                <c:pt idx="8">
                  <c:v>2.0903540506965563</c:v>
                </c:pt>
                <c:pt idx="9">
                  <c:v>2.0970917460970906</c:v>
                </c:pt>
                <c:pt idx="10">
                  <c:v>2.1074496799580307</c:v>
                </c:pt>
                <c:pt idx="11">
                  <c:v>2.1277799239117328</c:v>
                </c:pt>
                <c:pt idx="12">
                  <c:v>2.1373084641268765</c:v>
                </c:pt>
                <c:pt idx="13">
                  <c:v>2.1451860241955831</c:v>
                </c:pt>
                <c:pt idx="14">
                  <c:v>2.1606747479722643</c:v>
                </c:pt>
                <c:pt idx="15">
                  <c:v>2.1726562529762967</c:v>
                </c:pt>
                <c:pt idx="16">
                  <c:v>2.1910755534964461</c:v>
                </c:pt>
                <c:pt idx="17">
                  <c:v>2.2272284077366598</c:v>
                </c:pt>
                <c:pt idx="18">
                  <c:v>2.2441728146211326</c:v>
                </c:pt>
                <c:pt idx="19">
                  <c:v>2.2581813175056045</c:v>
                </c:pt>
                <c:pt idx="20">
                  <c:v>2.285724596120561</c:v>
                </c:pt>
                <c:pt idx="21">
                  <c:v>2.3070310598087183</c:v>
                </c:pt>
                <c:pt idx="22">
                  <c:v>2.3397857227545109</c:v>
                </c:pt>
                <c:pt idx="23">
                  <c:v>2.4040755993534746</c:v>
                </c:pt>
                <c:pt idx="24">
                  <c:v>2.4342074894475929</c:v>
                </c:pt>
                <c:pt idx="25">
                  <c:v>2.4591185219227336</c:v>
                </c:pt>
                <c:pt idx="26">
                  <c:v>2.5080981677929217</c:v>
                </c:pt>
                <c:pt idx="27">
                  <c:v>2.5459870141497656</c:v>
                </c:pt>
                <c:pt idx="28">
                  <c:v>2.6042339583337499</c:v>
                </c:pt>
                <c:pt idx="29">
                  <c:v>2.6492916448983399</c:v>
                </c:pt>
                <c:pt idx="30">
                  <c:v>2.718559327310917</c:v>
                </c:pt>
                <c:pt idx="31">
                  <c:v>2.7721422508943983</c:v>
                </c:pt>
                <c:pt idx="32">
                  <c:v>2.8164410311215793</c:v>
                </c:pt>
                <c:pt idx="33">
                  <c:v>2.9035405379843753</c:v>
                </c:pt>
                <c:pt idx="34">
                  <c:v>2.9709175054134116</c:v>
                </c:pt>
                <c:pt idx="35">
                  <c:v>3.0744968733558702</c:v>
                </c:pt>
                <c:pt idx="36">
                  <c:v>3.2777994145861133</c:v>
                </c:pt>
                <c:pt idx="37">
                  <c:v>3.3730848926733454</c:v>
                </c:pt>
                <c:pt idx="38">
                  <c:v>3.4518605742407247</c:v>
                </c:pt>
                <c:pt idx="39">
                  <c:v>3.6067480313228177</c:v>
                </c:pt>
                <c:pt idx="40">
                  <c:v>3.7265633200730877</c:v>
                </c:pt>
                <c:pt idx="41">
                  <c:v>3.9107568468956888</c:v>
                </c:pt>
                <c:pt idx="42">
                  <c:v>4.2722871976707157</c:v>
                </c:pt>
                <c:pt idx="43">
                  <c:v>4.4417326168467097</c:v>
                </c:pt>
                <c:pt idx="44">
                  <c:v>4.5818190839428983</c:v>
                </c:pt>
                <c:pt idx="45">
                  <c:v>4.8572557700312284</c:v>
                </c:pt>
                <c:pt idx="46">
                  <c:v>5.0703246516908216</c:v>
                </c:pt>
                <c:pt idx="47">
                  <c:v>5.3978805565549823</c:v>
                </c:pt>
                <c:pt idx="48">
                  <c:v>6.0408114774882984</c:v>
                </c:pt>
                <c:pt idx="49">
                  <c:v>6.3421543876587831</c:v>
                </c:pt>
                <c:pt idx="50">
                  <c:v>6.5912902838412348</c:v>
                </c:pt>
                <c:pt idx="51">
                  <c:v>7.0811560766162085</c:v>
                </c:pt>
                <c:pt idx="52">
                  <c:v>7.4601199972214873</c:v>
                </c:pt>
                <c:pt idx="53">
                  <c:v>8.0427542973680062</c:v>
                </c:pt>
                <c:pt idx="54">
                  <c:v>9.1865792627502749</c:v>
                </c:pt>
                <c:pt idx="55">
                  <c:v>9.7228348402538884</c:v>
                </c:pt>
                <c:pt idx="56">
                  <c:v>10.166276540356101</c:v>
                </c:pt>
                <c:pt idx="57">
                  <c:v>11.038501418769163</c:v>
                </c:pt>
                <c:pt idx="58">
                  <c:v>11.713608153954612</c:v>
                </c:pt>
                <c:pt idx="59">
                  <c:v>12.752318573007612</c:v>
                </c:pt>
                <c:pt idx="60">
                  <c:v>14.79540986469387</c:v>
                </c:pt>
                <c:pt idx="61">
                  <c:v>15.755739688239981</c:v>
                </c:pt>
                <c:pt idx="62">
                  <c:v>16.551423113938149</c:v>
                </c:pt>
                <c:pt idx="63">
                  <c:v>18.121625334397748</c:v>
                </c:pt>
                <c:pt idx="64">
                  <c:v>19.342741521065481</c:v>
                </c:pt>
                <c:pt idx="65">
                  <c:v>21.234052934135299</c:v>
                </c:pt>
                <c:pt idx="66">
                  <c:v>25.013550782951555</c:v>
                </c:pt>
                <c:pt idx="67">
                  <c:v>26.824821028765218</c:v>
                </c:pt>
                <c:pt idx="68">
                  <c:v>28.345591624956366</c:v>
                </c:pt>
                <c:pt idx="69">
                  <c:v>31.405866068221023</c:v>
                </c:pt>
                <c:pt idx="70">
                  <c:v>33.844018393228723</c:v>
                </c:pt>
                <c:pt idx="71">
                  <c:v>37.723778331240403</c:v>
                </c:pt>
                <c:pt idx="72">
                  <c:v>45.823398310516588</c:v>
                </c:pt>
                <c:pt idx="73">
                  <c:v>49.836925342339804</c:v>
                </c:pt>
                <c:pt idx="74">
                  <c:v>53.254131144489143</c:v>
                </c:pt>
                <c:pt idx="75">
                  <c:v>60.217532736247598</c:v>
                </c:pt>
                <c:pt idx="76">
                  <c:v>65.809935994421522</c:v>
                </c:pt>
                <c:pt idx="77">
                  <c:v>74.72406826495201</c:v>
                </c:pt>
                <c:pt idx="78">
                  <c:v>93.202793536710743</c:v>
                </c:pt>
                <c:pt idx="79">
                  <c:v>102.26123418402692</c:v>
                </c:pt>
                <c:pt idx="80">
                  <c:v>109.9244729907428</c:v>
                </c:pt>
                <c:pt idx="81">
                  <c:v>125.42147787418078</c:v>
                </c:pt>
                <c:pt idx="82">
                  <c:v>137.77566856141669</c:v>
                </c:pt>
                <c:pt idx="83">
                  <c:v>157.34694354592068</c:v>
                </c:pt>
                <c:pt idx="84">
                  <c:v>197.62683139984236</c:v>
                </c:pt>
                <c:pt idx="85">
                  <c:v>217.28811491717937</c:v>
                </c:pt>
                <c:pt idx="86">
                  <c:v>233.89457376256271</c:v>
                </c:pt>
                <c:pt idx="87">
                  <c:v>267.42625823978972</c:v>
                </c:pt>
                <c:pt idx="88">
                  <c:v>294.12465764647129</c:v>
                </c:pt>
                <c:pt idx="89">
                  <c:v>336.3823730956035</c:v>
                </c:pt>
                <c:pt idx="90">
                  <c:v>423.2741073664958</c:v>
                </c:pt>
                <c:pt idx="91">
                  <c:v>465.66629312006341</c:v>
                </c:pt>
                <c:pt idx="92">
                  <c:v>501.46558640666166</c:v>
                </c:pt>
                <c:pt idx="93">
                  <c:v>573.73959006063592</c:v>
                </c:pt>
                <c:pt idx="94">
                  <c:v>631.27766257526184</c:v>
                </c:pt>
                <c:pt idx="95">
                  <c:v>722.33946096295426</c:v>
                </c:pt>
                <c:pt idx="96">
                  <c:v>909.56626116588382</c:v>
                </c:pt>
                <c:pt idx="97">
                  <c:v>1000.904659947383</c:v>
                </c:pt>
                <c:pt idx="98">
                  <c:v>1078.0366095866345</c:v>
                </c:pt>
                <c:pt idx="99">
                  <c:v>1233.7531868491826</c:v>
                </c:pt>
                <c:pt idx="100">
                  <c:v>1357.7191183414807</c:v>
                </c:pt>
                <c:pt idx="101">
                  <c:v>1553.9101989439341</c:v>
                </c:pt>
                <c:pt idx="102">
                  <c:v>1957.2833385009671</c:v>
                </c:pt>
                <c:pt idx="103">
                  <c:v>2154.0675061844649</c:v>
                </c:pt>
                <c:pt idx="104">
                  <c:v>2320.244269472164</c:v>
                </c:pt>
              </c:numCache>
            </c:numRef>
          </c:yVal>
          <c:smooth val="0"/>
          <c:extLst>
            <c:ext xmlns:c16="http://schemas.microsoft.com/office/drawing/2014/chart" uri="{C3380CC4-5D6E-409C-BE32-E72D297353CC}">
              <c16:uniqueId val="{00000001-B5DE-4097-BD6C-72BEA6931536}"/>
            </c:ext>
          </c:extLst>
        </c:ser>
        <c:ser>
          <c:idx val="3"/>
          <c:order val="2"/>
          <c:tx>
            <c:strRef>
              <c:f>球自然対流!$BA$4</c:f>
              <c:strCache>
                <c:ptCount val="1"/>
                <c:pt idx="0">
                  <c:v>実験値データ Churchill [2] 水</c:v>
                </c:pt>
              </c:strCache>
            </c:strRef>
          </c:tx>
          <c:spPr>
            <a:ln w="25400" cap="rnd">
              <a:noFill/>
              <a:round/>
            </a:ln>
            <a:effectLst/>
          </c:spPr>
          <c:marker>
            <c:symbol val="circle"/>
            <c:size val="5"/>
            <c:spPr>
              <a:solidFill>
                <a:srgbClr val="92D050"/>
              </a:solidFill>
              <a:ln w="9525">
                <a:noFill/>
              </a:ln>
              <a:effectLst/>
            </c:spPr>
          </c:marker>
          <c:xVal>
            <c:numRef>
              <c:f>球自然対流!$BA$7:$BA$200</c:f>
              <c:numCache>
                <c:formatCode>0.0000E+00</c:formatCode>
                <c:ptCount val="194"/>
                <c:pt idx="0">
                  <c:v>201275.55998160399</c:v>
                </c:pt>
                <c:pt idx="1">
                  <c:v>301979.91923359199</c:v>
                </c:pt>
                <c:pt idx="2">
                  <c:v>293716.06551701197</c:v>
                </c:pt>
                <c:pt idx="3">
                  <c:v>495077.54823834501</c:v>
                </c:pt>
                <c:pt idx="4">
                  <c:v>503469.06966951501</c:v>
                </c:pt>
                <c:pt idx="5">
                  <c:v>1040944.25400362</c:v>
                </c:pt>
                <c:pt idx="6">
                  <c:v>1196346.2677086601</c:v>
                </c:pt>
                <c:pt idx="7">
                  <c:v>1470747.97090149</c:v>
                </c:pt>
                <c:pt idx="8">
                  <c:v>2163661.2140711299</c:v>
                </c:pt>
                <c:pt idx="9">
                  <c:v>2525184.8980473299</c:v>
                </c:pt>
                <c:pt idx="10">
                  <c:v>499324.18034394801</c:v>
                </c:pt>
                <c:pt idx="11">
                  <c:v>2978665.1921718698</c:v>
                </c:pt>
                <c:pt idx="12">
                  <c:v>3051870.9987235498</c:v>
                </c:pt>
                <c:pt idx="13">
                  <c:v>36116894.970280498</c:v>
                </c:pt>
                <c:pt idx="14">
                  <c:v>32367700.491395999</c:v>
                </c:pt>
                <c:pt idx="15">
                  <c:v>41501339.491276503</c:v>
                </c:pt>
                <c:pt idx="16">
                  <c:v>55973888.077635497</c:v>
                </c:pt>
                <c:pt idx="17">
                  <c:v>62447733.154779702</c:v>
                </c:pt>
                <c:pt idx="18">
                  <c:v>108382299.840266</c:v>
                </c:pt>
                <c:pt idx="19">
                  <c:v>48843060.188045204</c:v>
                </c:pt>
                <c:pt idx="20">
                  <c:v>159597903.12761199</c:v>
                </c:pt>
                <c:pt idx="21">
                  <c:v>201047951.82271999</c:v>
                </c:pt>
                <c:pt idx="22">
                  <c:v>446096938.73460299</c:v>
                </c:pt>
                <c:pt idx="23">
                  <c:v>497721443.90924698</c:v>
                </c:pt>
                <c:pt idx="24">
                  <c:v>521378420.53917998</c:v>
                </c:pt>
                <c:pt idx="25">
                  <c:v>635847576.06824696</c:v>
                </c:pt>
                <c:pt idx="26">
                  <c:v>808281862.70299697</c:v>
                </c:pt>
                <c:pt idx="27">
                  <c:v>623226655.00793397</c:v>
                </c:pt>
                <c:pt idx="28">
                  <c:v>276083659.77263999</c:v>
                </c:pt>
                <c:pt idx="29">
                  <c:v>957580852.26217604</c:v>
                </c:pt>
                <c:pt idx="30">
                  <c:v>965264827.84209299</c:v>
                </c:pt>
                <c:pt idx="31">
                  <c:v>1156437118.7116499</c:v>
                </c:pt>
                <c:pt idx="32">
                  <c:v>1286121676.4569199</c:v>
                </c:pt>
                <c:pt idx="33">
                  <c:v>1302917708.8603401</c:v>
                </c:pt>
                <c:pt idx="34">
                  <c:v>6721733807507.5098</c:v>
                </c:pt>
                <c:pt idx="35">
                  <c:v>5581560694448.0498</c:v>
                </c:pt>
                <c:pt idx="36">
                  <c:v>3190726434581.77</c:v>
                </c:pt>
                <c:pt idx="37">
                  <c:v>2827024976914.7798</c:v>
                </c:pt>
                <c:pt idx="38">
                  <c:v>6397855465.7603302</c:v>
                </c:pt>
                <c:pt idx="39">
                  <c:v>3137042270.7947502</c:v>
                </c:pt>
                <c:pt idx="40">
                  <c:v>1555942661.03075</c:v>
                </c:pt>
                <c:pt idx="41">
                  <c:v>721059918.44173396</c:v>
                </c:pt>
                <c:pt idx="42">
                  <c:v>332012911.31958002</c:v>
                </c:pt>
                <c:pt idx="43">
                  <c:v>281506638.54152697</c:v>
                </c:pt>
                <c:pt idx="44">
                  <c:v>183712483.72185999</c:v>
                </c:pt>
                <c:pt idx="45">
                  <c:v>149701948.13762701</c:v>
                </c:pt>
                <c:pt idx="46">
                  <c:v>71702910.676420495</c:v>
                </c:pt>
                <c:pt idx="47">
                  <c:v>33687248.320214301</c:v>
                </c:pt>
                <c:pt idx="48">
                  <c:v>30193150.2729869</c:v>
                </c:pt>
                <c:pt idx="49">
                  <c:v>26985174.217786599</c:v>
                </c:pt>
                <c:pt idx="50">
                  <c:v>24843589.315191802</c:v>
                </c:pt>
                <c:pt idx="51">
                  <c:v>129932264.50817101</c:v>
                </c:pt>
                <c:pt idx="52">
                  <c:v>93851831.8507732</c:v>
                </c:pt>
                <c:pt idx="53">
                  <c:v>91806271.2116649</c:v>
                </c:pt>
              </c:numCache>
            </c:numRef>
          </c:xVal>
          <c:yVal>
            <c:numRef>
              <c:f>球自然対流!$BB$7:$BB$200</c:f>
              <c:numCache>
                <c:formatCode>0.0000E+00</c:formatCode>
                <c:ptCount val="194"/>
                <c:pt idx="0">
                  <c:v>13.542135615808199</c:v>
                </c:pt>
                <c:pt idx="1">
                  <c:v>14.7799751627243</c:v>
                </c:pt>
                <c:pt idx="2">
                  <c:v>16.8383833425953</c:v>
                </c:pt>
                <c:pt idx="3">
                  <c:v>16.789553246294801</c:v>
                </c:pt>
                <c:pt idx="4">
                  <c:v>18.986745210002599</c:v>
                </c:pt>
                <c:pt idx="5">
                  <c:v>19.9398490568657</c:v>
                </c:pt>
                <c:pt idx="6">
                  <c:v>20.631425857413699</c:v>
                </c:pt>
                <c:pt idx="7">
                  <c:v>23.78567548665</c:v>
                </c:pt>
                <c:pt idx="8">
                  <c:v>22.618068019907401</c:v>
                </c:pt>
                <c:pt idx="9">
                  <c:v>21.893042084295701</c:v>
                </c:pt>
                <c:pt idx="10">
                  <c:v>17.552726290025301</c:v>
                </c:pt>
                <c:pt idx="11">
                  <c:v>24.648716444754701</c:v>
                </c:pt>
                <c:pt idx="12">
                  <c:v>23.0247263138139</c:v>
                </c:pt>
                <c:pt idx="13">
                  <c:v>47.885680068421202</c:v>
                </c:pt>
                <c:pt idx="14">
                  <c:v>46.971534256184597</c:v>
                </c:pt>
                <c:pt idx="15">
                  <c:v>50.660041070716801</c:v>
                </c:pt>
                <c:pt idx="16">
                  <c:v>53.516760334793702</c:v>
                </c:pt>
                <c:pt idx="17">
                  <c:v>55.619391045168797</c:v>
                </c:pt>
                <c:pt idx="18">
                  <c:v>58.496844867061903</c:v>
                </c:pt>
                <c:pt idx="19">
                  <c:v>52.339622377299101</c:v>
                </c:pt>
                <c:pt idx="20">
                  <c:v>71.347804593120102</c:v>
                </c:pt>
                <c:pt idx="21">
                  <c:v>75.818559246192095</c:v>
                </c:pt>
                <c:pt idx="22">
                  <c:v>85.367956384187494</c:v>
                </c:pt>
                <c:pt idx="23">
                  <c:v>88.067120998476597</c:v>
                </c:pt>
                <c:pt idx="24">
                  <c:v>100.03619040730599</c:v>
                </c:pt>
                <c:pt idx="25">
                  <c:v>103.35320469677499</c:v>
                </c:pt>
                <c:pt idx="26">
                  <c:v>107.57473843279</c:v>
                </c:pt>
                <c:pt idx="27">
                  <c:v>94.561188072574097</c:v>
                </c:pt>
                <c:pt idx="28">
                  <c:v>78.101824980802803</c:v>
                </c:pt>
                <c:pt idx="29">
                  <c:v>102.140066346179</c:v>
                </c:pt>
                <c:pt idx="30">
                  <c:v>114.314831015579</c:v>
                </c:pt>
                <c:pt idx="31">
                  <c:v>117.930191510651</c:v>
                </c:pt>
                <c:pt idx="32">
                  <c:v>125.50391476865001</c:v>
                </c:pt>
                <c:pt idx="33">
                  <c:v>109.348379857496</c:v>
                </c:pt>
                <c:pt idx="34">
                  <c:v>3214.09652645707</c:v>
                </c:pt>
                <c:pt idx="35">
                  <c:v>2837.8908926189401</c:v>
                </c:pt>
                <c:pt idx="36">
                  <c:v>2378.9840926462998</c:v>
                </c:pt>
                <c:pt idx="37">
                  <c:v>2209.0753889635798</c:v>
                </c:pt>
                <c:pt idx="38">
                  <c:v>277.74915099409498</c:v>
                </c:pt>
                <c:pt idx="39">
                  <c:v>211.13973539740101</c:v>
                </c:pt>
                <c:pt idx="40">
                  <c:v>168.29832465511001</c:v>
                </c:pt>
                <c:pt idx="41">
                  <c:v>129.07889721863799</c:v>
                </c:pt>
                <c:pt idx="42">
                  <c:v>105.355547829877</c:v>
                </c:pt>
                <c:pt idx="43">
                  <c:v>91.927873103096402</c:v>
                </c:pt>
                <c:pt idx="44">
                  <c:v>87.796589133821499</c:v>
                </c:pt>
                <c:pt idx="45">
                  <c:v>88.316439075931598</c:v>
                </c:pt>
                <c:pt idx="46">
                  <c:v>64.694909710404104</c:v>
                </c:pt>
                <c:pt idx="47">
                  <c:v>39.495456817435098</c:v>
                </c:pt>
                <c:pt idx="48">
                  <c:v>38.2849626141711</c:v>
                </c:pt>
                <c:pt idx="49">
                  <c:v>36.457523661574697</c:v>
                </c:pt>
                <c:pt idx="50">
                  <c:v>34.820465152211597</c:v>
                </c:pt>
                <c:pt idx="51">
                  <c:v>80.444067983468102</c:v>
                </c:pt>
                <c:pt idx="52">
                  <c:v>71.027074541784003</c:v>
                </c:pt>
                <c:pt idx="53">
                  <c:v>57.550055815025601</c:v>
                </c:pt>
              </c:numCache>
            </c:numRef>
          </c:yVal>
          <c:smooth val="0"/>
          <c:extLst>
            <c:ext xmlns:c16="http://schemas.microsoft.com/office/drawing/2014/chart" uri="{C3380CC4-5D6E-409C-BE32-E72D297353CC}">
              <c16:uniqueId val="{00000002-B5DE-4097-BD6C-72BEA6931536}"/>
            </c:ext>
          </c:extLst>
        </c:ser>
        <c:ser>
          <c:idx val="2"/>
          <c:order val="3"/>
          <c:tx>
            <c:strRef>
              <c:f>球自然対流!$AU$6</c:f>
              <c:strCache>
                <c:ptCount val="1"/>
                <c:pt idx="0">
                  <c:v>シミュレーション</c:v>
                </c:pt>
              </c:strCache>
            </c:strRef>
          </c:tx>
          <c:spPr>
            <a:ln w="25400" cap="rnd">
              <a:noFill/>
              <a:round/>
            </a:ln>
            <a:effectLst/>
          </c:spPr>
          <c:marker>
            <c:symbol val="circle"/>
            <c:size val="10"/>
            <c:spPr>
              <a:solidFill>
                <a:srgbClr val="FF0000"/>
              </a:solidFill>
              <a:ln w="9525">
                <a:solidFill>
                  <a:schemeClr val="accent3"/>
                </a:solidFill>
              </a:ln>
              <a:effectLst/>
            </c:spPr>
          </c:marker>
          <c:xVal>
            <c:numRef>
              <c:f>球自然対流!$AU$8</c:f>
              <c:numCache>
                <c:formatCode>0.0000E+00</c:formatCode>
                <c:ptCount val="1"/>
                <c:pt idx="0">
                  <c:v>22078260.510856178</c:v>
                </c:pt>
              </c:numCache>
            </c:numRef>
          </c:xVal>
          <c:yVal>
            <c:numRef>
              <c:f>球自然対流!$AV$8</c:f>
              <c:numCache>
                <c:formatCode>0.0000E+00</c:formatCode>
                <c:ptCount val="1"/>
                <c:pt idx="0">
                  <c:v>34.739423284274366</c:v>
                </c:pt>
              </c:numCache>
            </c:numRef>
          </c:yVal>
          <c:smooth val="0"/>
          <c:extLst>
            <c:ext xmlns:c16="http://schemas.microsoft.com/office/drawing/2014/chart" uri="{C3380CC4-5D6E-409C-BE32-E72D297353CC}">
              <c16:uniqueId val="{00000003-B5DE-4097-BD6C-72BEA6931536}"/>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000"/>
          <c:min val="1.0000000000000003E-4"/>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3426462457378133"/>
          <c:y val="0.2660195319246727"/>
          <c:w val="0.22204501431036161"/>
          <c:h val="0.17569291900495279"/>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ja-JP" altLang="en-US" sz="1600"/>
              <a:t>鉛直平板の自然対流熱伝達</a:t>
            </a:r>
          </a:p>
        </c:rich>
      </c:tx>
      <c:layout>
        <c:manualLayout>
          <c:xMode val="edge"/>
          <c:yMode val="edge"/>
          <c:x val="0.41001860320416356"/>
          <c:y val="0.14615543418939322"/>
        </c:manualLayout>
      </c:layout>
      <c:overlay val="0"/>
      <c:spPr>
        <a:solidFill>
          <a:schemeClr val="bg1"/>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044343201259371"/>
          <c:y val="0.12575336943155013"/>
          <c:w val="0.80880333580605523"/>
          <c:h val="0.71228522189307231"/>
        </c:manualLayout>
      </c:layout>
      <c:scatterChart>
        <c:scatterStyle val="lineMarker"/>
        <c:varyColors val="0"/>
        <c:ser>
          <c:idx val="0"/>
          <c:order val="0"/>
          <c:tx>
            <c:strRef>
              <c:f>鉛直平板自然対流!$AX$4</c:f>
              <c:strCache>
                <c:ptCount val="1"/>
                <c:pt idx="0">
                  <c:v>Churchill 実験　空気 [1]</c:v>
                </c:pt>
              </c:strCache>
            </c:strRef>
          </c:tx>
          <c:spPr>
            <a:ln w="19050" cap="rnd">
              <a:noFill/>
              <a:round/>
            </a:ln>
            <a:effectLst/>
          </c:spPr>
          <c:marker>
            <c:symbol val="circle"/>
            <c:size val="5"/>
            <c:spPr>
              <a:solidFill>
                <a:srgbClr val="FFCCFF"/>
              </a:solidFill>
              <a:ln w="9525">
                <a:solidFill>
                  <a:schemeClr val="accent1"/>
                </a:solidFill>
              </a:ln>
              <a:effectLst/>
            </c:spPr>
          </c:marker>
          <c:xVal>
            <c:numRef>
              <c:f>鉛直平板自然対流!$AX$7:$AX$300</c:f>
              <c:numCache>
                <c:formatCode>General</c:formatCode>
                <c:ptCount val="294"/>
                <c:pt idx="0">
                  <c:v>0.42711719655858393</c:v>
                </c:pt>
                <c:pt idx="1">
                  <c:v>0.90621347099723648</c:v>
                </c:pt>
                <c:pt idx="2">
                  <c:v>8.6737901984763575</c:v>
                </c:pt>
                <c:pt idx="3">
                  <c:v>34.482415678215943</c:v>
                </c:pt>
                <c:pt idx="4">
                  <c:v>175.60395860453036</c:v>
                </c:pt>
                <c:pt idx="5">
                  <c:v>210.85276971442173</c:v>
                </c:pt>
                <c:pt idx="6">
                  <c:v>487.58900560149368</c:v>
                </c:pt>
                <c:pt idx="7">
                  <c:v>1150.0432223080531</c:v>
                </c:pt>
                <c:pt idx="8">
                  <c:v>1750.7987726944352</c:v>
                </c:pt>
                <c:pt idx="9">
                  <c:v>1779.6019346247542</c:v>
                </c:pt>
                <c:pt idx="10">
                  <c:v>4489.6947513257537</c:v>
                </c:pt>
                <c:pt idx="11">
                  <c:v>4790.0958246411719</c:v>
                </c:pt>
                <c:pt idx="12">
                  <c:v>6218.3874065743521</c:v>
                </c:pt>
                <c:pt idx="13">
                  <c:v>9509.3967226213808</c:v>
                </c:pt>
                <c:pt idx="14">
                  <c:v>11986.373773763051</c:v>
                </c:pt>
                <c:pt idx="15">
                  <c:v>21904.440659726362</c:v>
                </c:pt>
                <c:pt idx="16">
                  <c:v>24537.088689883003</c:v>
                </c:pt>
                <c:pt idx="17">
                  <c:v>30913.576008478616</c:v>
                </c:pt>
                <c:pt idx="18">
                  <c:v>62661.064248623406</c:v>
                </c:pt>
                <c:pt idx="19">
                  <c:v>76673.975918478827</c:v>
                </c:pt>
                <c:pt idx="20">
                  <c:v>89806.703019189154</c:v>
                </c:pt>
                <c:pt idx="21">
                  <c:v>111575.01881435236</c:v>
                </c:pt>
                <c:pt idx="22">
                  <c:v>219691.43711408169</c:v>
                </c:pt>
                <c:pt idx="23">
                  <c:v>169963.44818162275</c:v>
                </c:pt>
                <c:pt idx="24">
                  <c:v>301189.70377981651</c:v>
                </c:pt>
                <c:pt idx="25">
                  <c:v>384167.62231270055</c:v>
                </c:pt>
                <c:pt idx="26">
                  <c:v>447126.77734840469</c:v>
                </c:pt>
                <c:pt idx="27">
                  <c:v>431202.46665290248</c:v>
                </c:pt>
                <c:pt idx="28">
                  <c:v>542126.97811233124</c:v>
                </c:pt>
                <c:pt idx="29">
                  <c:v>906315.06736793835</c:v>
                </c:pt>
                <c:pt idx="30">
                  <c:v>773163.40126123035</c:v>
                </c:pt>
                <c:pt idx="31">
                  <c:v>1384551.3443134325</c:v>
                </c:pt>
                <c:pt idx="32">
                  <c:v>1088700.1923731961</c:v>
                </c:pt>
                <c:pt idx="33">
                  <c:v>2585328.7219389444</c:v>
                </c:pt>
                <c:pt idx="34">
                  <c:v>2686709.6497480017</c:v>
                </c:pt>
                <c:pt idx="35">
                  <c:v>3042222.8489305857</c:v>
                </c:pt>
                <c:pt idx="36">
                  <c:v>3399685.2040088899</c:v>
                </c:pt>
                <c:pt idx="37">
                  <c:v>4831713.5428140182</c:v>
                </c:pt>
                <c:pt idx="38">
                  <c:v>5289517.4229960823</c:v>
                </c:pt>
                <c:pt idx="39">
                  <c:v>8124277.5669359583</c:v>
                </c:pt>
                <c:pt idx="40">
                  <c:v>10900046.516384842</c:v>
                </c:pt>
                <c:pt idx="41">
                  <c:v>13789432.270210074</c:v>
                </c:pt>
                <c:pt idx="42">
                  <c:v>13319440.13558968</c:v>
                </c:pt>
                <c:pt idx="43">
                  <c:v>18543698.180027802</c:v>
                </c:pt>
                <c:pt idx="44">
                  <c:v>27500784.901576173</c:v>
                </c:pt>
                <c:pt idx="45">
                  <c:v>31110742.566804603</c:v>
                </c:pt>
                <c:pt idx="46">
                  <c:v>56856389.0464895</c:v>
                </c:pt>
                <c:pt idx="47">
                  <c:v>87403067.888787046</c:v>
                </c:pt>
                <c:pt idx="48">
                  <c:v>100446115.35275051</c:v>
                </c:pt>
                <c:pt idx="49">
                  <c:v>127198643.46356048</c:v>
                </c:pt>
                <c:pt idx="50">
                  <c:v>140680231.81373468</c:v>
                </c:pt>
                <c:pt idx="51">
                  <c:v>161231200.37780207</c:v>
                </c:pt>
                <c:pt idx="52">
                  <c:v>179012271.22454104</c:v>
                </c:pt>
                <c:pt idx="53">
                  <c:v>233522667.26073202</c:v>
                </c:pt>
                <c:pt idx="54">
                  <c:v>242117336.65719593</c:v>
                </c:pt>
                <c:pt idx="55">
                  <c:v>338466598.02606779</c:v>
                </c:pt>
                <c:pt idx="56">
                  <c:v>473465150.12108672</c:v>
                </c:pt>
                <c:pt idx="57">
                  <c:v>512990487.72598177</c:v>
                </c:pt>
                <c:pt idx="58">
                  <c:v>637118557.46904922</c:v>
                </c:pt>
                <c:pt idx="59">
                  <c:v>731285096.74007916</c:v>
                </c:pt>
                <c:pt idx="60">
                  <c:v>702098726.89234269</c:v>
                </c:pt>
                <c:pt idx="61">
                  <c:v>970894122.27379346</c:v>
                </c:pt>
                <c:pt idx="62">
                  <c:v>1222268786.3698699</c:v>
                </c:pt>
                <c:pt idx="63">
                  <c:v>1173259360.7581329</c:v>
                </c:pt>
                <c:pt idx="64">
                  <c:v>2428795815.5524335</c:v>
                </c:pt>
                <c:pt idx="65">
                  <c:v>2667987983.1048913</c:v>
                </c:pt>
                <c:pt idx="66">
                  <c:v>3218879545.8713164</c:v>
                </c:pt>
                <c:pt idx="67">
                  <c:v>3789130158.0249367</c:v>
                </c:pt>
                <c:pt idx="68">
                  <c:v>4183989371.2154732</c:v>
                </c:pt>
                <c:pt idx="69">
                  <c:v>4149338617.6020455</c:v>
                </c:pt>
                <c:pt idx="70">
                  <c:v>4998892804.2468147</c:v>
                </c:pt>
                <c:pt idx="71">
                  <c:v>6143499083.0082197</c:v>
                </c:pt>
                <c:pt idx="72">
                  <c:v>5140531985.4855413</c:v>
                </c:pt>
                <c:pt idx="73">
                  <c:v>6089693944.9715891</c:v>
                </c:pt>
                <c:pt idx="74">
                  <c:v>8383996677.9440012</c:v>
                </c:pt>
                <c:pt idx="75">
                  <c:v>9997975649.6612644</c:v>
                </c:pt>
                <c:pt idx="76">
                  <c:v>12299738198.746117</c:v>
                </c:pt>
                <c:pt idx="77">
                  <c:v>18429057326.224148</c:v>
                </c:pt>
                <c:pt idx="78">
                  <c:v>19778678233.468868</c:v>
                </c:pt>
                <c:pt idx="79">
                  <c:v>24214201123.866234</c:v>
                </c:pt>
                <c:pt idx="80">
                  <c:v>24539538400.620293</c:v>
                </c:pt>
                <c:pt idx="81">
                  <c:v>161718061777.56299</c:v>
                </c:pt>
                <c:pt idx="82">
                  <c:v>235483122239.82385</c:v>
                </c:pt>
                <c:pt idx="83">
                  <c:v>393764126612.04443</c:v>
                </c:pt>
              </c:numCache>
            </c:numRef>
          </c:xVal>
          <c:yVal>
            <c:numRef>
              <c:f>鉛直平板自然対流!$AY$7:$AY$300</c:f>
              <c:numCache>
                <c:formatCode>General</c:formatCode>
                <c:ptCount val="294"/>
                <c:pt idx="0">
                  <c:v>1.3080977626293999</c:v>
                </c:pt>
                <c:pt idx="1">
                  <c:v>1.40649723844478</c:v>
                </c:pt>
                <c:pt idx="2">
                  <c:v>1.9471219840259999</c:v>
                </c:pt>
                <c:pt idx="3">
                  <c:v>2.2698278293262599</c:v>
                </c:pt>
                <c:pt idx="4">
                  <c:v>2.95313448477792</c:v>
                </c:pt>
                <c:pt idx="5">
                  <c:v>3.13183356298447</c:v>
                </c:pt>
                <c:pt idx="6">
                  <c:v>3.5267392328832301</c:v>
                </c:pt>
                <c:pt idx="7">
                  <c:v>3.9948327176799898</c:v>
                </c:pt>
                <c:pt idx="8">
                  <c:v>4.5818298932901396</c:v>
                </c:pt>
                <c:pt idx="9">
                  <c:v>5.1053689765272701</c:v>
                </c:pt>
                <c:pt idx="10">
                  <c:v>5.1791045516229097</c:v>
                </c:pt>
                <c:pt idx="11">
                  <c:v>5.4719081113835601</c:v>
                </c:pt>
                <c:pt idx="12">
                  <c:v>5.5238233547173499</c:v>
                </c:pt>
                <c:pt idx="13">
                  <c:v>6.1511922924347298</c:v>
                </c:pt>
                <c:pt idx="14">
                  <c:v>6.2343147478858096</c:v>
                </c:pt>
                <c:pt idx="15">
                  <c:v>7.4353166194153699</c:v>
                </c:pt>
                <c:pt idx="16">
                  <c:v>7.5966933862701396</c:v>
                </c:pt>
                <c:pt idx="17">
                  <c:v>7.4460748928429101</c:v>
                </c:pt>
                <c:pt idx="18">
                  <c:v>9.0555584925967203</c:v>
                </c:pt>
                <c:pt idx="19">
                  <c:v>9.0884860844316595</c:v>
                </c:pt>
                <c:pt idx="20">
                  <c:v>9.4882719444778694</c:v>
                </c:pt>
                <c:pt idx="21">
                  <c:v>9.82711031720034</c:v>
                </c:pt>
                <c:pt idx="22">
                  <c:v>12.3826676816107</c:v>
                </c:pt>
                <c:pt idx="23">
                  <c:v>23.3421175063731</c:v>
                </c:pt>
                <c:pt idx="24">
                  <c:v>12.873516801476599</c:v>
                </c:pt>
                <c:pt idx="25">
                  <c:v>15.0034158562594</c:v>
                </c:pt>
                <c:pt idx="26">
                  <c:v>14.195922236628601</c:v>
                </c:pt>
                <c:pt idx="27">
                  <c:v>24.824055015571599</c:v>
                </c:pt>
                <c:pt idx="28">
                  <c:v>14.9366965882079</c:v>
                </c:pt>
                <c:pt idx="29">
                  <c:v>17.264398494528699</c:v>
                </c:pt>
                <c:pt idx="30">
                  <c:v>31.038775671720298</c:v>
                </c:pt>
                <c:pt idx="31">
                  <c:v>35.520872519139601</c:v>
                </c:pt>
                <c:pt idx="32">
                  <c:v>18.8575168938148</c:v>
                </c:pt>
                <c:pt idx="33">
                  <c:v>24.322262895080801</c:v>
                </c:pt>
                <c:pt idx="34">
                  <c:v>22.8367270350432</c:v>
                </c:pt>
                <c:pt idx="35">
                  <c:v>24.897242465630601</c:v>
                </c:pt>
                <c:pt idx="36">
                  <c:v>21.520050519568301</c:v>
                </c:pt>
                <c:pt idx="37">
                  <c:v>24.928807240870899</c:v>
                </c:pt>
                <c:pt idx="38">
                  <c:v>40.206074280806</c:v>
                </c:pt>
                <c:pt idx="39">
                  <c:v>30.565419782457599</c:v>
                </c:pt>
                <c:pt idx="40">
                  <c:v>27.7984015165644</c:v>
                </c:pt>
                <c:pt idx="41">
                  <c:v>36.314548149687496</c:v>
                </c:pt>
                <c:pt idx="42">
                  <c:v>50.344809012939898</c:v>
                </c:pt>
                <c:pt idx="43">
                  <c:v>38.809645516085098</c:v>
                </c:pt>
                <c:pt idx="44">
                  <c:v>39.869779350104999</c:v>
                </c:pt>
                <c:pt idx="45">
                  <c:v>40.734509365200502</c:v>
                </c:pt>
                <c:pt idx="46">
                  <c:v>48.773311814940897</c:v>
                </c:pt>
                <c:pt idx="47">
                  <c:v>55.500654925412398</c:v>
                </c:pt>
                <c:pt idx="48">
                  <c:v>60.745596291355803</c:v>
                </c:pt>
                <c:pt idx="49">
                  <c:v>60.366488483815097</c:v>
                </c:pt>
                <c:pt idx="50">
                  <c:v>70.9252296571225</c:v>
                </c:pt>
                <c:pt idx="51">
                  <c:v>64.140193411470406</c:v>
                </c:pt>
                <c:pt idx="52">
                  <c:v>70.067255571061494</c:v>
                </c:pt>
                <c:pt idx="53">
                  <c:v>70.453705970777804</c:v>
                </c:pt>
                <c:pt idx="54">
                  <c:v>79.277802608804805</c:v>
                </c:pt>
                <c:pt idx="55">
                  <c:v>81.290556095878102</c:v>
                </c:pt>
                <c:pt idx="56">
                  <c:v>87.213204766888296</c:v>
                </c:pt>
                <c:pt idx="57">
                  <c:v>96.407387267874597</c:v>
                </c:pt>
                <c:pt idx="58">
                  <c:v>97.520279488426496</c:v>
                </c:pt>
                <c:pt idx="59">
                  <c:v>97.884363629198802</c:v>
                </c:pt>
                <c:pt idx="60">
                  <c:v>125.432573326574</c:v>
                </c:pt>
                <c:pt idx="61">
                  <c:v>119.82378800597201</c:v>
                </c:pt>
                <c:pt idx="62">
                  <c:v>111.37152295108299</c:v>
                </c:pt>
                <c:pt idx="63">
                  <c:v>99.954458030264107</c:v>
                </c:pt>
                <c:pt idx="64">
                  <c:v>188.51041744619499</c:v>
                </c:pt>
                <c:pt idx="65">
                  <c:v>137.84912376424799</c:v>
                </c:pt>
                <c:pt idx="66">
                  <c:v>144.75837097189199</c:v>
                </c:pt>
                <c:pt idx="67">
                  <c:v>152.01958699167099</c:v>
                </c:pt>
                <c:pt idx="68">
                  <c:v>159.66050089902899</c:v>
                </c:pt>
                <c:pt idx="69">
                  <c:v>177.56090010865</c:v>
                </c:pt>
                <c:pt idx="70">
                  <c:v>168.65808279408901</c:v>
                </c:pt>
                <c:pt idx="71">
                  <c:v>162.73841778347199</c:v>
                </c:pt>
                <c:pt idx="72">
                  <c:v>212.72708993677301</c:v>
                </c:pt>
                <c:pt idx="73">
                  <c:v>175.030333823973</c:v>
                </c:pt>
                <c:pt idx="74">
                  <c:v>243.95956347869901</c:v>
                </c:pt>
                <c:pt idx="75">
                  <c:v>225.878841519812</c:v>
                </c:pt>
                <c:pt idx="76">
                  <c:v>233.94875213067701</c:v>
                </c:pt>
                <c:pt idx="77">
                  <c:v>247.534661501871</c:v>
                </c:pt>
                <c:pt idx="78">
                  <c:v>280.17194522897398</c:v>
                </c:pt>
                <c:pt idx="79">
                  <c:v>206.86862419703701</c:v>
                </c:pt>
                <c:pt idx="80">
                  <c:v>264.02619575440002</c:v>
                </c:pt>
                <c:pt idx="81">
                  <c:v>551.70692334314799</c:v>
                </c:pt>
                <c:pt idx="82">
                  <c:v>624.16064142155005</c:v>
                </c:pt>
                <c:pt idx="83">
                  <c:v>732.87402212825998</c:v>
                </c:pt>
              </c:numCache>
            </c:numRef>
          </c:yVal>
          <c:smooth val="0"/>
          <c:extLst>
            <c:ext xmlns:c16="http://schemas.microsoft.com/office/drawing/2014/chart" uri="{C3380CC4-5D6E-409C-BE32-E72D297353CC}">
              <c16:uniqueId val="{00000000-3102-4D35-AAED-4D860BEC5EFC}"/>
            </c:ext>
          </c:extLst>
        </c:ser>
        <c:ser>
          <c:idx val="1"/>
          <c:order val="1"/>
          <c:tx>
            <c:strRef>
              <c:f>鉛直平板自然対流!$BA$4</c:f>
              <c:strCache>
                <c:ptCount val="1"/>
                <c:pt idx="0">
                  <c:v>Schlichting 実験　空気[2] </c:v>
                </c:pt>
              </c:strCache>
            </c:strRef>
          </c:tx>
          <c:spPr>
            <a:ln w="25400" cap="rnd">
              <a:noFill/>
              <a:round/>
            </a:ln>
            <a:effectLst/>
          </c:spPr>
          <c:marker>
            <c:symbol val="circle"/>
            <c:size val="5"/>
            <c:spPr>
              <a:solidFill>
                <a:srgbClr val="00B050"/>
              </a:solidFill>
              <a:ln w="9525">
                <a:solidFill>
                  <a:srgbClr val="00B0F0"/>
                </a:solidFill>
              </a:ln>
              <a:effectLst/>
            </c:spPr>
          </c:marker>
          <c:xVal>
            <c:numRef>
              <c:f>鉛直平板自然対流!$BA$7:$BA$120</c:f>
              <c:numCache>
                <c:formatCode>General</c:formatCode>
                <c:ptCount val="114"/>
                <c:pt idx="0">
                  <c:v>101865.47707582801</c:v>
                </c:pt>
                <c:pt idx="1">
                  <c:v>272704.98083013599</c:v>
                </c:pt>
                <c:pt idx="2">
                  <c:v>351615.24595799297</c:v>
                </c:pt>
                <c:pt idx="3">
                  <c:v>829435.53830954805</c:v>
                </c:pt>
                <c:pt idx="4">
                  <c:v>2103398.13386164</c:v>
                </c:pt>
                <c:pt idx="5">
                  <c:v>2410358.1826416198</c:v>
                </c:pt>
                <c:pt idx="6">
                  <c:v>3187409.6290367199</c:v>
                </c:pt>
                <c:pt idx="7">
                  <c:v>12152056.173593</c:v>
                </c:pt>
                <c:pt idx="8">
                  <c:v>27672202.338783599</c:v>
                </c:pt>
                <c:pt idx="9">
                  <c:v>37974026.421107002</c:v>
                </c:pt>
                <c:pt idx="10">
                  <c:v>58159316.699103303</c:v>
                </c:pt>
                <c:pt idx="11">
                  <c:v>84924456.021478295</c:v>
                </c:pt>
                <c:pt idx="12">
                  <c:v>91406686.315166593</c:v>
                </c:pt>
                <c:pt idx="13">
                  <c:v>155722190.138313</c:v>
                </c:pt>
                <c:pt idx="14">
                  <c:v>198636936.53505</c:v>
                </c:pt>
                <c:pt idx="15">
                  <c:v>265360986.481554</c:v>
                </c:pt>
                <c:pt idx="16">
                  <c:v>326659483.479496</c:v>
                </c:pt>
                <c:pt idx="17">
                  <c:v>495230233.34864998</c:v>
                </c:pt>
                <c:pt idx="18">
                  <c:v>777895870.37328506</c:v>
                </c:pt>
                <c:pt idx="19">
                  <c:v>886570690.93530405</c:v>
                </c:pt>
                <c:pt idx="20">
                  <c:v>1478110129.45451</c:v>
                </c:pt>
                <c:pt idx="21">
                  <c:v>2239955958.8400502</c:v>
                </c:pt>
                <c:pt idx="22">
                  <c:v>3787884502.2678299</c:v>
                </c:pt>
                <c:pt idx="23">
                  <c:v>3658918004.5507498</c:v>
                </c:pt>
                <c:pt idx="24">
                  <c:v>6233403136.8405199</c:v>
                </c:pt>
                <c:pt idx="25">
                  <c:v>6021625533.5450602</c:v>
                </c:pt>
                <c:pt idx="26">
                  <c:v>12073886273.4897</c:v>
                </c:pt>
                <c:pt idx="27">
                  <c:v>20241908714.976002</c:v>
                </c:pt>
                <c:pt idx="28">
                  <c:v>30388234946.1362</c:v>
                </c:pt>
                <c:pt idx="29">
                  <c:v>45231313725.408699</c:v>
                </c:pt>
                <c:pt idx="30">
                  <c:v>58816819434.583504</c:v>
                </c:pt>
                <c:pt idx="31">
                  <c:v>89983268836.890701</c:v>
                </c:pt>
                <c:pt idx="32">
                  <c:v>119170749888.765</c:v>
                </c:pt>
                <c:pt idx="33">
                  <c:v>177432724228.06601</c:v>
                </c:pt>
                <c:pt idx="34">
                  <c:v>299834397625.67102</c:v>
                </c:pt>
              </c:numCache>
            </c:numRef>
          </c:xVal>
          <c:yVal>
            <c:numRef>
              <c:f>鉛直平板自然対流!$BB$7:$BB$120</c:f>
              <c:numCache>
                <c:formatCode>General</c:formatCode>
                <c:ptCount val="114"/>
                <c:pt idx="0">
                  <c:v>10.4402986527093</c:v>
                </c:pt>
                <c:pt idx="1">
                  <c:v>12.572428545653301</c:v>
                </c:pt>
                <c:pt idx="2">
                  <c:v>14.7745534856733</c:v>
                </c:pt>
                <c:pt idx="3">
                  <c:v>17.289948459880101</c:v>
                </c:pt>
                <c:pt idx="4">
                  <c:v>20.6729649192302</c:v>
                </c:pt>
                <c:pt idx="5">
                  <c:v>22.693773016289601</c:v>
                </c:pt>
                <c:pt idx="6">
                  <c:v>22.5251792043696</c:v>
                </c:pt>
                <c:pt idx="7">
                  <c:v>32.567766676877902</c:v>
                </c:pt>
                <c:pt idx="8">
                  <c:v>41.100164594995199</c:v>
                </c:pt>
                <c:pt idx="9">
                  <c:v>44.786904485135103</c:v>
                </c:pt>
                <c:pt idx="10">
                  <c:v>56.950129501143003</c:v>
                </c:pt>
                <c:pt idx="11">
                  <c:v>56.318907194242897</c:v>
                </c:pt>
                <c:pt idx="12">
                  <c:v>64.551366847880104</c:v>
                </c:pt>
                <c:pt idx="13">
                  <c:v>69.573068130496793</c:v>
                </c:pt>
                <c:pt idx="14">
                  <c:v>69.307147151578306</c:v>
                </c:pt>
                <c:pt idx="15">
                  <c:v>76.894839492576196</c:v>
                </c:pt>
                <c:pt idx="16">
                  <c:v>80.265689052150705</c:v>
                </c:pt>
                <c:pt idx="17">
                  <c:v>91.309504000153694</c:v>
                </c:pt>
                <c:pt idx="18">
                  <c:v>98.067705144150096</c:v>
                </c:pt>
                <c:pt idx="19">
                  <c:v>151.43915894213799</c:v>
                </c:pt>
                <c:pt idx="20">
                  <c:v>116.031823901229</c:v>
                </c:pt>
                <c:pt idx="21">
                  <c:v>126.882770402476</c:v>
                </c:pt>
                <c:pt idx="22">
                  <c:v>159.59680179650201</c:v>
                </c:pt>
                <c:pt idx="23">
                  <c:v>182.94528625431701</c:v>
                </c:pt>
                <c:pt idx="24">
                  <c:v>197.177309889029</c:v>
                </c:pt>
                <c:pt idx="25">
                  <c:v>227.653362880885</c:v>
                </c:pt>
                <c:pt idx="26">
                  <c:v>260.77253543454799</c:v>
                </c:pt>
                <c:pt idx="27">
                  <c:v>340.00684813713798</c:v>
                </c:pt>
                <c:pt idx="28">
                  <c:v>358.68775498480102</c:v>
                </c:pt>
                <c:pt idx="29">
                  <c:v>395.06614404293299</c:v>
                </c:pt>
                <c:pt idx="30">
                  <c:v>441.48965621314801</c:v>
                </c:pt>
                <c:pt idx="31">
                  <c:v>505.85127991558602</c:v>
                </c:pt>
                <c:pt idx="32">
                  <c:v>579.67725750949501</c:v>
                </c:pt>
                <c:pt idx="33">
                  <c:v>657.08249407969902</c:v>
                </c:pt>
                <c:pt idx="34">
                  <c:v>771.970215657327</c:v>
                </c:pt>
              </c:numCache>
            </c:numRef>
          </c:yVal>
          <c:smooth val="1"/>
          <c:extLst>
            <c:ext xmlns:c16="http://schemas.microsoft.com/office/drawing/2014/chart" uri="{C3380CC4-5D6E-409C-BE32-E72D297353CC}">
              <c16:uniqueId val="{00000001-3102-4D35-AAED-4D860BEC5EFC}"/>
            </c:ext>
          </c:extLst>
        </c:ser>
        <c:ser>
          <c:idx val="3"/>
          <c:order val="2"/>
          <c:tx>
            <c:strRef>
              <c:f>鉛直平板自然対流!$BD$4</c:f>
              <c:strCache>
                <c:ptCount val="1"/>
                <c:pt idx="0">
                  <c:v>Churchill 実験　水[1]</c:v>
                </c:pt>
              </c:strCache>
            </c:strRef>
          </c:tx>
          <c:spPr>
            <a:ln w="19050" cap="rnd">
              <a:noFill/>
              <a:round/>
            </a:ln>
            <a:effectLst/>
          </c:spPr>
          <c:marker>
            <c:symbol val="circle"/>
            <c:size val="5"/>
            <c:spPr>
              <a:solidFill>
                <a:srgbClr val="0000FF"/>
              </a:solidFill>
              <a:ln w="9525">
                <a:noFill/>
              </a:ln>
              <a:effectLst/>
            </c:spPr>
          </c:marker>
          <c:xVal>
            <c:numRef>
              <c:f>鉛直平板自然対流!$BD$7:$BD$23</c:f>
              <c:numCache>
                <c:formatCode>General</c:formatCode>
                <c:ptCount val="17"/>
                <c:pt idx="0">
                  <c:v>5186424.5351920044</c:v>
                </c:pt>
                <c:pt idx="1">
                  <c:v>5976779.749056451</c:v>
                </c:pt>
                <c:pt idx="2">
                  <c:v>25982763.249942914</c:v>
                </c:pt>
                <c:pt idx="3">
                  <c:v>62258557.833103605</c:v>
                </c:pt>
                <c:pt idx="4">
                  <c:v>221985713.04033476</c:v>
                </c:pt>
                <c:pt idx="5">
                  <c:v>914559436.70913208</c:v>
                </c:pt>
                <c:pt idx="6">
                  <c:v>1068592362.9931325</c:v>
                </c:pt>
                <c:pt idx="7">
                  <c:v>1859937359.2717113</c:v>
                </c:pt>
                <c:pt idx="8">
                  <c:v>2335786056.1671</c:v>
                </c:pt>
                <c:pt idx="9">
                  <c:v>2029334342.251626</c:v>
                </c:pt>
                <c:pt idx="10">
                  <c:v>2850410006.5938201</c:v>
                </c:pt>
                <c:pt idx="11">
                  <c:v>2775254990.9415317</c:v>
                </c:pt>
                <c:pt idx="12">
                  <c:v>5675961502.958457</c:v>
                </c:pt>
                <c:pt idx="13">
                  <c:v>3255709559.58564</c:v>
                </c:pt>
                <c:pt idx="14">
                  <c:v>11513857412.754988</c:v>
                </c:pt>
                <c:pt idx="15">
                  <c:v>6056425135.2335339</c:v>
                </c:pt>
                <c:pt idx="16">
                  <c:v>7387664948.4029083</c:v>
                </c:pt>
              </c:numCache>
            </c:numRef>
          </c:xVal>
          <c:yVal>
            <c:numRef>
              <c:f>鉛直平板自然対流!$BE$7:$BE$23</c:f>
              <c:numCache>
                <c:formatCode>General</c:formatCode>
                <c:ptCount val="17"/>
                <c:pt idx="0">
                  <c:v>31.2046781860351</c:v>
                </c:pt>
                <c:pt idx="1">
                  <c:v>31.554959754210898</c:v>
                </c:pt>
                <c:pt idx="2">
                  <c:v>40.0834283317378</c:v>
                </c:pt>
                <c:pt idx="3">
                  <c:v>48.695241563589398</c:v>
                </c:pt>
                <c:pt idx="4">
                  <c:v>62.578505900391797</c:v>
                </c:pt>
                <c:pt idx="5">
                  <c:v>100.891432858383</c:v>
                </c:pt>
                <c:pt idx="6">
                  <c:v>99.1682766721501</c:v>
                </c:pt>
                <c:pt idx="7">
                  <c:v>112.591221468425</c:v>
                </c:pt>
                <c:pt idx="8">
                  <c:v>122.90563908438099</c:v>
                </c:pt>
                <c:pt idx="9">
                  <c:v>133.84944959719201</c:v>
                </c:pt>
                <c:pt idx="10">
                  <c:v>130.41688744884399</c:v>
                </c:pt>
                <c:pt idx="11">
                  <c:v>148.60325415673501</c:v>
                </c:pt>
                <c:pt idx="12">
                  <c:v>147.62396236571701</c:v>
                </c:pt>
                <c:pt idx="13">
                  <c:v>201.841546190505</c:v>
                </c:pt>
                <c:pt idx="14">
                  <c:v>237.55106038560501</c:v>
                </c:pt>
                <c:pt idx="15">
                  <c:v>285.89913005409801</c:v>
                </c:pt>
                <c:pt idx="16">
                  <c:v>293.21703354882197</c:v>
                </c:pt>
              </c:numCache>
            </c:numRef>
          </c:yVal>
          <c:smooth val="1"/>
          <c:extLst>
            <c:ext xmlns:c16="http://schemas.microsoft.com/office/drawing/2014/chart" uri="{C3380CC4-5D6E-409C-BE32-E72D297353CC}">
              <c16:uniqueId val="{00000002-3102-4D35-AAED-4D860BEC5EFC}"/>
            </c:ext>
          </c:extLst>
        </c:ser>
        <c:ser>
          <c:idx val="2"/>
          <c:order val="3"/>
          <c:tx>
            <c:strRef>
              <c:f>鉛直平板自然対流!$AU$6</c:f>
              <c:strCache>
                <c:ptCount val="1"/>
                <c:pt idx="0">
                  <c:v>シミュレーション</c:v>
                </c:pt>
              </c:strCache>
            </c:strRef>
          </c:tx>
          <c:spPr>
            <a:ln w="25400" cap="rnd">
              <a:noFill/>
              <a:round/>
            </a:ln>
            <a:effectLst/>
          </c:spPr>
          <c:marker>
            <c:symbol val="circle"/>
            <c:size val="9"/>
            <c:spPr>
              <a:solidFill>
                <a:srgbClr val="FF0000"/>
              </a:solidFill>
              <a:ln w="9525">
                <a:solidFill>
                  <a:schemeClr val="accent3"/>
                </a:solidFill>
              </a:ln>
              <a:effectLst/>
            </c:spPr>
          </c:marker>
          <c:xVal>
            <c:numRef>
              <c:f>鉛直平板自然対流!$AU$8</c:f>
              <c:numCache>
                <c:formatCode>0.000E+00</c:formatCode>
                <c:ptCount val="1"/>
                <c:pt idx="0">
                  <c:v>3420305475.3877072</c:v>
                </c:pt>
              </c:numCache>
            </c:numRef>
          </c:xVal>
          <c:yVal>
            <c:numRef>
              <c:f>鉛直平板自然対流!$AV$8</c:f>
              <c:numCache>
                <c:formatCode>0.000E+00</c:formatCode>
                <c:ptCount val="1"/>
                <c:pt idx="0">
                  <c:v>180.19267600435819</c:v>
                </c:pt>
              </c:numCache>
            </c:numRef>
          </c:yVal>
          <c:smooth val="0"/>
          <c:extLst>
            <c:ext xmlns:c16="http://schemas.microsoft.com/office/drawing/2014/chart" uri="{C3380CC4-5D6E-409C-BE32-E72D297353CC}">
              <c16:uniqueId val="{00000003-3102-4D35-AAED-4D860BEC5EFC}"/>
            </c:ext>
          </c:extLst>
        </c:ser>
        <c:ser>
          <c:idx val="4"/>
          <c:order val="4"/>
          <c:tx>
            <c:strRef>
              <c:f>鉛直平板自然対流!$BG$4</c:f>
              <c:strCache>
                <c:ptCount val="1"/>
                <c:pt idx="0">
                  <c:v>経験式 Churchill [3]</c:v>
                </c:pt>
              </c:strCache>
            </c:strRef>
          </c:tx>
          <c:spPr>
            <a:ln w="25400" cap="rnd">
              <a:solidFill>
                <a:srgbClr val="FFC000"/>
              </a:solidFill>
              <a:round/>
            </a:ln>
            <a:effectLst/>
          </c:spPr>
          <c:marker>
            <c:symbol val="none"/>
          </c:marker>
          <c:xVal>
            <c:numRef>
              <c:f>鉛直平板自然対流!$BG$7:$BG$200</c:f>
              <c:numCache>
                <c:formatCode>0.0E+00</c:formatCode>
                <c:ptCount val="194"/>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1000000000000</c:v>
                </c:pt>
                <c:pt idx="106">
                  <c:v>1500000000000</c:v>
                </c:pt>
                <c:pt idx="107">
                  <c:v>2000000000000</c:v>
                </c:pt>
                <c:pt idx="108">
                  <c:v>3000000000000</c:v>
                </c:pt>
                <c:pt idx="109">
                  <c:v>6000000000000</c:v>
                </c:pt>
                <c:pt idx="110">
                  <c:v>8000000000000</c:v>
                </c:pt>
                <c:pt idx="111">
                  <c:v>10000000000000</c:v>
                </c:pt>
              </c:numCache>
            </c:numRef>
          </c:xVal>
          <c:yVal>
            <c:numRef>
              <c:f>鉛直平板自然対流!$BH$7:$BH$200</c:f>
              <c:numCache>
                <c:formatCode>0.000E+00</c:formatCode>
                <c:ptCount val="194"/>
                <c:pt idx="0">
                  <c:v>0.80089417533626672</c:v>
                </c:pt>
                <c:pt idx="1">
                  <c:v>0.80966833765081214</c:v>
                </c:pt>
                <c:pt idx="2">
                  <c:v>0.81629472818729232</c:v>
                </c:pt>
                <c:pt idx="3">
                  <c:v>0.82624066109830108</c:v>
                </c:pt>
                <c:pt idx="4">
                  <c:v>0.83375596847539324</c:v>
                </c:pt>
                <c:pt idx="5">
                  <c:v>0.84504245159476077</c:v>
                </c:pt>
                <c:pt idx="6">
                  <c:v>0.85357566150148378</c:v>
                </c:pt>
                <c:pt idx="7">
                  <c:v>0.86051349870707661</c:v>
                </c:pt>
                <c:pt idx="8">
                  <c:v>0.87387808452673643</c:v>
                </c:pt>
                <c:pt idx="9">
                  <c:v>0.88399110154855987</c:v>
                </c:pt>
                <c:pt idx="10">
                  <c:v>0.89920190099960173</c:v>
                </c:pt>
                <c:pt idx="11">
                  <c:v>0.92805778149116969</c:v>
                </c:pt>
                <c:pt idx="12">
                  <c:v>0.94119683674861854</c:v>
                </c:pt>
                <c:pt idx="13">
                  <c:v>0.95189870223541251</c:v>
                </c:pt>
                <c:pt idx="14">
                  <c:v>0.97256202134738612</c:v>
                </c:pt>
                <c:pt idx="15">
                  <c:v>0.98823924825710485</c:v>
                </c:pt>
                <c:pt idx="16">
                  <c:v>1.0118845210977172</c:v>
                </c:pt>
                <c:pt idx="17">
                  <c:v>1.0569507892341572</c:v>
                </c:pt>
                <c:pt idx="18">
                  <c:v>1.0775591423016231</c:v>
                </c:pt>
                <c:pt idx="19">
                  <c:v>1.0943844352730006</c:v>
                </c:pt>
                <c:pt idx="20">
                  <c:v>1.1269692802633184</c:v>
                </c:pt>
                <c:pt idx="21">
                  <c:v>1.1517756961325341</c:v>
                </c:pt>
                <c:pt idx="22">
                  <c:v>1.1893236350564611</c:v>
                </c:pt>
                <c:pt idx="23">
                  <c:v>1.2613138956020398</c:v>
                </c:pt>
                <c:pt idx="24">
                  <c:v>1.2944128309779868</c:v>
                </c:pt>
                <c:pt idx="25">
                  <c:v>1.321515708375373</c:v>
                </c:pt>
                <c:pt idx="26">
                  <c:v>1.374202487991468</c:v>
                </c:pt>
                <c:pt idx="27">
                  <c:v>1.4144813854906306</c:v>
                </c:pt>
                <c:pt idx="28">
                  <c:v>1.4757158868283413</c:v>
                </c:pt>
                <c:pt idx="29">
                  <c:v>1.5225957175187863</c:v>
                </c:pt>
                <c:pt idx="30">
                  <c:v>1.5939694002418694</c:v>
                </c:pt>
                <c:pt idx="31">
                  <c:v>1.6486921534047099</c:v>
                </c:pt>
                <c:pt idx="32">
                  <c:v>1.6936588681744773</c:v>
                </c:pt>
                <c:pt idx="33">
                  <c:v>1.7814603830463942</c:v>
                </c:pt>
                <c:pt idx="34">
                  <c:v>1.8489151986126602</c:v>
                </c:pt>
                <c:pt idx="35">
                  <c:v>1.9519838802936205</c:v>
                </c:pt>
                <c:pt idx="36">
                  <c:v>2.1526725795190051</c:v>
                </c:pt>
                <c:pt idx="37">
                  <c:v>2.2462231703670454</c:v>
                </c:pt>
                <c:pt idx="38">
                  <c:v>2.3233963078502007</c:v>
                </c:pt>
                <c:pt idx="39">
                  <c:v>2.4748237103865267</c:v>
                </c:pt>
                <c:pt idx="40">
                  <c:v>2.5917877762001233</c:v>
                </c:pt>
                <c:pt idx="41">
                  <c:v>2.7714861593437314</c:v>
                </c:pt>
                <c:pt idx="42">
                  <c:v>3.1244771368912971</c:v>
                </c:pt>
                <c:pt idx="43">
                  <c:v>3.2902907239899037</c:v>
                </c:pt>
                <c:pt idx="44">
                  <c:v>3.4276326456324844</c:v>
                </c:pt>
                <c:pt idx="45">
                  <c:v>3.6984853562104929</c:v>
                </c:pt>
                <c:pt idx="46">
                  <c:v>3.9088457108897958</c:v>
                </c:pt>
                <c:pt idx="47">
                  <c:v>4.2338235069053729</c:v>
                </c:pt>
                <c:pt idx="48">
                  <c:v>4.8778060223149495</c:v>
                </c:pt>
                <c:pt idx="49">
                  <c:v>5.1825886846096214</c:v>
                </c:pt>
                <c:pt idx="50">
                  <c:v>5.4360303683647455</c:v>
                </c:pt>
                <c:pt idx="51">
                  <c:v>5.9382667619650755</c:v>
                </c:pt>
                <c:pt idx="52">
                  <c:v>6.3303683296637727</c:v>
                </c:pt>
                <c:pt idx="53">
                  <c:v>6.9392577552915338</c:v>
                </c:pt>
                <c:pt idx="54">
                  <c:v>8.155657608203839</c:v>
                </c:pt>
                <c:pt idx="55">
                  <c:v>8.7353031150374658</c:v>
                </c:pt>
                <c:pt idx="56">
                  <c:v>9.219014897605339</c:v>
                </c:pt>
                <c:pt idx="57">
                  <c:v>10.18172114141723</c:v>
                </c:pt>
                <c:pt idx="58">
                  <c:v>10.93678690459735</c:v>
                </c:pt>
                <c:pt idx="59">
                  <c:v>12.114656834171813</c:v>
                </c:pt>
                <c:pt idx="60">
                  <c:v>14.484290165457292</c:v>
                </c:pt>
                <c:pt idx="61">
                  <c:v>15.620094399530522</c:v>
                </c:pt>
                <c:pt idx="62">
                  <c:v>16.5707586693709</c:v>
                </c:pt>
                <c:pt idx="63">
                  <c:v>18.46969498934596</c:v>
                </c:pt>
                <c:pt idx="64">
                  <c:v>19.964785808948278</c:v>
                </c:pt>
                <c:pt idx="65">
                  <c:v>22.305828837376964</c:v>
                </c:pt>
                <c:pt idx="66">
                  <c:v>27.042601076451234</c:v>
                </c:pt>
                <c:pt idx="67">
                  <c:v>29.32374970528145</c:v>
                </c:pt>
                <c:pt idx="68">
                  <c:v>31.237647141850971</c:v>
                </c:pt>
                <c:pt idx="69">
                  <c:v>35.071694315376085</c:v>
                </c:pt>
                <c:pt idx="70">
                  <c:v>38.09953545705384</c:v>
                </c:pt>
                <c:pt idx="71">
                  <c:v>42.854589246079783</c:v>
                </c:pt>
                <c:pt idx="72">
                  <c:v>52.518847953812674</c:v>
                </c:pt>
                <c:pt idx="73">
                  <c:v>57.189973623882857</c:v>
                </c:pt>
                <c:pt idx="74">
                  <c:v>61.116293527255344</c:v>
                </c:pt>
                <c:pt idx="75">
                  <c:v>68.99914549170569</c:v>
                </c:pt>
                <c:pt idx="76">
                  <c:v>75.238802194721245</c:v>
                </c:pt>
                <c:pt idx="77">
                  <c:v>85.059691429509343</c:v>
                </c:pt>
                <c:pt idx="78">
                  <c:v>105.08690846328201</c:v>
                </c:pt>
                <c:pt idx="79">
                  <c:v>114.79319313740565</c:v>
                </c:pt>
                <c:pt idx="80">
                  <c:v>122.96296731249659</c:v>
                </c:pt>
                <c:pt idx="81">
                  <c:v>139.3921796564176</c:v>
                </c:pt>
                <c:pt idx="82">
                  <c:v>152.4188016493178</c:v>
                </c:pt>
                <c:pt idx="83">
                  <c:v>172.9555597599892</c:v>
                </c:pt>
                <c:pt idx="84">
                  <c:v>214.9377559634747</c:v>
                </c:pt>
                <c:pt idx="85">
                  <c:v>235.32479355843972</c:v>
                </c:pt>
                <c:pt idx="86">
                  <c:v>252.50151328470949</c:v>
                </c:pt>
                <c:pt idx="87">
                  <c:v>287.084197468772</c:v>
                </c:pt>
                <c:pt idx="88">
                  <c:v>314.53814300591</c:v>
                </c:pt>
                <c:pt idx="89">
                  <c:v>357.87070698435139</c:v>
                </c:pt>
                <c:pt idx="90">
                  <c:v>446.60842266826427</c:v>
                </c:pt>
                <c:pt idx="91">
                  <c:v>489.76107535249832</c:v>
                </c:pt>
                <c:pt idx="92">
                  <c:v>526.14407846358642</c:v>
                </c:pt>
                <c:pt idx="93">
                  <c:v>599.45692029257668</c:v>
                </c:pt>
                <c:pt idx="94">
                  <c:v>657.70773837317347</c:v>
                </c:pt>
                <c:pt idx="95">
                  <c:v>749.72549170243803</c:v>
                </c:pt>
                <c:pt idx="96">
                  <c:v>938.3948975982629</c:v>
                </c:pt>
                <c:pt idx="97">
                  <c:v>1030.2344279703716</c:v>
                </c:pt>
                <c:pt idx="98">
                  <c:v>1107.7046202554263</c:v>
                </c:pt>
                <c:pt idx="99">
                  <c:v>1263.9008358365877</c:v>
                </c:pt>
                <c:pt idx="100">
                  <c:v>1388.0819284936808</c:v>
                </c:pt>
                <c:pt idx="101">
                  <c:v>1584.3621602831256</c:v>
                </c:pt>
                <c:pt idx="102">
                  <c:v>1987.1535931677633</c:v>
                </c:pt>
                <c:pt idx="103">
                  <c:v>2183.3571891762494</c:v>
                </c:pt>
                <c:pt idx="104">
                  <c:v>2348.9191924291308</c:v>
                </c:pt>
                <c:pt idx="105">
                  <c:v>1107.7046202554263</c:v>
                </c:pt>
                <c:pt idx="106">
                  <c:v>1263.9008358365877</c:v>
                </c:pt>
                <c:pt idx="107">
                  <c:v>1388.0819284936808</c:v>
                </c:pt>
                <c:pt idx="108">
                  <c:v>1584.3621602831256</c:v>
                </c:pt>
                <c:pt idx="109">
                  <c:v>1987.1535931677633</c:v>
                </c:pt>
                <c:pt idx="110">
                  <c:v>2183.3571891762494</c:v>
                </c:pt>
                <c:pt idx="111">
                  <c:v>2348.9191924291308</c:v>
                </c:pt>
              </c:numCache>
            </c:numRef>
          </c:yVal>
          <c:smooth val="0"/>
          <c:extLst>
            <c:ext xmlns:c16="http://schemas.microsoft.com/office/drawing/2014/chart" uri="{C3380CC4-5D6E-409C-BE32-E72D297353CC}">
              <c16:uniqueId val="{00000004-3102-4D35-AAED-4D860BEC5EFC}"/>
            </c:ext>
          </c:extLst>
        </c:ser>
        <c:dLbls>
          <c:showLegendKey val="0"/>
          <c:showVal val="0"/>
          <c:showCatName val="0"/>
          <c:showSerName val="0"/>
          <c:showPercent val="0"/>
          <c:showBubbleSize val="0"/>
        </c:dLbls>
        <c:axId val="1410274560"/>
        <c:axId val="1404551952"/>
        <c:extLst>
          <c:ext xmlns:c15="http://schemas.microsoft.com/office/drawing/2012/chart" uri="{02D57815-91ED-43cb-92C2-25804820EDAC}">
            <c15:filteredScatterSeries>
              <c15:ser>
                <c:idx val="5"/>
                <c:order val="5"/>
                <c:tx>
                  <c:strRef>
                    <c:extLst>
                      <c:ext uri="{02D57815-91ED-43cb-92C2-25804820EDAC}">
                        <c15:formulaRef>
                          <c15:sqref>#REF!</c15:sqref>
                        </c15:formulaRef>
                      </c:ext>
                    </c:extLst>
                    <c:strCache>
                      <c:ptCount val="1"/>
                      <c:pt idx="0">
                        <c:v>#REF!</c:v>
                      </c:pt>
                    </c:strCache>
                  </c:strRef>
                </c:tx>
                <c:spPr>
                  <a:ln w="25400" cap="rnd">
                    <a:solidFill>
                      <a:srgbClr val="00CCFF"/>
                    </a:solidFill>
                    <a:round/>
                  </a:ln>
                  <a:effectLst/>
                </c:spPr>
                <c:marker>
                  <c:symbol val="none"/>
                </c:marker>
                <c:xVal>
                  <c:numRef>
                    <c:extLst>
                      <c:ext uri="{02D57815-91ED-43cb-92C2-25804820EDAC}">
                        <c15:formulaRef>
                          <c15:sqref>#REF!</c15:sqref>
                        </c15:formulaRef>
                      </c:ext>
                    </c:extLst>
                  </c:numRef>
                </c:xVal>
                <c:yVal>
                  <c:numRef>
                    <c:extLst>
                      <c:ext uri="{02D57815-91ED-43cb-92C2-25804820EDAC}">
                        <c15:formulaRef>
                          <c15:sqref>#REF!</c15:sqref>
                        </c15:formulaRef>
                      </c:ext>
                    </c:extLst>
                    <c:numCache>
                      <c:formatCode>General</c:formatCode>
                      <c:ptCount val="1"/>
                      <c:pt idx="0">
                        <c:v>1</c:v>
                      </c:pt>
                    </c:numCache>
                  </c:numRef>
                </c:yVal>
                <c:smooth val="0"/>
                <c:extLst>
                  <c:ext xmlns:c16="http://schemas.microsoft.com/office/drawing/2014/chart" uri="{C3380CC4-5D6E-409C-BE32-E72D297353CC}">
                    <c16:uniqueId val="{00000005-3102-4D35-AAED-4D860BEC5EFC}"/>
                  </c:ext>
                </c:extLst>
              </c15:ser>
            </c15:filteredScatterSeries>
          </c:ext>
        </c:extLst>
      </c:scatterChart>
      <c:valAx>
        <c:axId val="1410274560"/>
        <c:scaling>
          <c:logBase val="10"/>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0.E+00" sourceLinked="0"/>
        <c:majorTickMark val="out"/>
        <c:minorTickMark val="none"/>
        <c:tickLblPos val="low"/>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majorUnit val="10"/>
      </c:valAx>
      <c:valAx>
        <c:axId val="1404551952"/>
        <c:scaling>
          <c:logBase val="10"/>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4545728132195015"/>
          <c:y val="0.18499856669110082"/>
          <c:w val="0.14558933985267394"/>
          <c:h val="0.17077931766498858"/>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ja-JP" altLang="en-US" sz="1600"/>
              <a:t>単独水平平板の自然対流熱伝達</a:t>
            </a:r>
          </a:p>
        </c:rich>
      </c:tx>
      <c:layout>
        <c:manualLayout>
          <c:xMode val="edge"/>
          <c:yMode val="edge"/>
          <c:x val="0.41001860320416356"/>
          <c:y val="0.14615543418939322"/>
        </c:manualLayout>
      </c:layout>
      <c:overlay val="0"/>
      <c:spPr>
        <a:solidFill>
          <a:schemeClr val="bg1"/>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044343201259371"/>
          <c:y val="0.12575336943155013"/>
          <c:w val="0.80880333580605523"/>
          <c:h val="0.71228522189307231"/>
        </c:manualLayout>
      </c:layout>
      <c:scatterChart>
        <c:scatterStyle val="lineMarker"/>
        <c:varyColors val="0"/>
        <c:ser>
          <c:idx val="0"/>
          <c:order val="0"/>
          <c:tx>
            <c:strRef>
              <c:f>単独水平平板自然対流!$AX$4</c:f>
              <c:strCache>
                <c:ptCount val="1"/>
                <c:pt idx="0">
                  <c:v>Incropera [1]</c:v>
                </c:pt>
              </c:strCache>
            </c:strRef>
          </c:tx>
          <c:spPr>
            <a:ln w="19050" cap="rnd">
              <a:solidFill>
                <a:srgbClr val="00B050"/>
              </a:solidFill>
              <a:round/>
            </a:ln>
            <a:effectLst/>
          </c:spPr>
          <c:marker>
            <c:symbol val="none"/>
          </c:marker>
          <c:xVal>
            <c:numRef>
              <c:f>単独水平平板自然対流!$AX$7:$AX$300</c:f>
              <c:numCache>
                <c:formatCode>0.0E+00</c:formatCode>
                <c:ptCount val="294"/>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1000000000000</c:v>
                </c:pt>
                <c:pt idx="106">
                  <c:v>1500000000000</c:v>
                </c:pt>
                <c:pt idx="107">
                  <c:v>2000000000000</c:v>
                </c:pt>
                <c:pt idx="108">
                  <c:v>3000000000000</c:v>
                </c:pt>
                <c:pt idx="109">
                  <c:v>6000000000000</c:v>
                </c:pt>
                <c:pt idx="110">
                  <c:v>8000000000000</c:v>
                </c:pt>
                <c:pt idx="111">
                  <c:v>10000000000000</c:v>
                </c:pt>
              </c:numCache>
            </c:numRef>
          </c:xVal>
          <c:yVal>
            <c:numRef>
              <c:f>単独水平平板自然対流!$AY$7:$AY$300</c:f>
              <c:numCache>
                <c:formatCode>0.000E+00</c:formatCode>
                <c:ptCount val="294"/>
                <c:pt idx="50">
                  <c:v>5.4000000000000012</c:v>
                </c:pt>
                <c:pt idx="51">
                  <c:v>5.9760823663817373</c:v>
                </c:pt>
                <c:pt idx="52">
                  <c:v>6.4217184210146927</c:v>
                </c:pt>
                <c:pt idx="53">
                  <c:v>7.1067996699434604</c:v>
                </c:pt>
                <c:pt idx="54">
                  <c:v>8.4514567323957532</c:v>
                </c:pt>
                <c:pt idx="55">
                  <c:v>9.0816812847401174</c:v>
                </c:pt>
                <c:pt idx="56">
                  <c:v>9.6027088142101835</c:v>
                </c:pt>
                <c:pt idx="57">
                  <c:v>10.627144224833323</c:v>
                </c:pt>
                <c:pt idx="58">
                  <c:v>11.419609645158094</c:v>
                </c:pt>
                <c:pt idx="59">
                  <c:v>12.637875524331866</c:v>
                </c:pt>
                <c:pt idx="60">
                  <c:v>15.029051492054199</c:v>
                </c:pt>
                <c:pt idx="61">
                  <c:v>16.149766837189187</c:v>
                </c:pt>
                <c:pt idx="62">
                  <c:v>17.076299364909246</c:v>
                </c:pt>
                <c:pt idx="63">
                  <c:v>18.898031762535155</c:v>
                </c:pt>
                <c:pt idx="64">
                  <c:v>20.307256702666525</c:v>
                </c:pt>
                <c:pt idx="65">
                  <c:v>22.473673831554219</c:v>
                </c:pt>
                <c:pt idx="66">
                  <c:v>26.72585282073474</c:v>
                </c:pt>
                <c:pt idx="67">
                  <c:v>28.718797843502941</c:v>
                </c:pt>
                <c:pt idx="68">
                  <c:v>32.316520350478243</c:v>
                </c:pt>
                <c:pt idx="69">
                  <c:v>36.993181114957046</c:v>
                </c:pt>
                <c:pt idx="70">
                  <c:v>40.716264248923565</c:v>
                </c:pt>
                <c:pt idx="71">
                  <c:v>46.608487589307828</c:v>
                </c:pt>
                <c:pt idx="72">
                  <c:v>58.723014617532918</c:v>
                </c:pt>
                <c:pt idx="73">
                  <c:v>64.633040700956485</c:v>
                </c:pt>
                <c:pt idx="74">
                  <c:v>69.623832504191725</c:v>
                </c:pt>
                <c:pt idx="75">
                  <c:v>79.699392688695838</c:v>
                </c:pt>
                <c:pt idx="76">
                  <c:v>87.720532146385935</c:v>
                </c:pt>
                <c:pt idx="77">
                  <c:v>100.41494251232541</c:v>
                </c:pt>
                <c:pt idx="78">
                  <c:v>126.51489979526244</c:v>
                </c:pt>
                <c:pt idx="79">
                  <c:v>139.24766500838334</c:v>
                </c:pt>
                <c:pt idx="80">
                  <c:v>149.99999999999997</c:v>
                </c:pt>
                <c:pt idx="81">
                  <c:v>171.70713638299964</c:v>
                </c:pt>
                <c:pt idx="82">
                  <c:v>188.98815748423104</c:v>
                </c:pt>
                <c:pt idx="83">
                  <c:v>216.33743554611124</c:v>
                </c:pt>
                <c:pt idx="84">
                  <c:v>272.56808892482081</c:v>
                </c:pt>
                <c:pt idx="85">
                  <c:v>299.99999999999994</c:v>
                </c:pt>
                <c:pt idx="86">
                  <c:v>323.16520350478248</c:v>
                </c:pt>
                <c:pt idx="87">
                  <c:v>369.93181114957025</c:v>
                </c:pt>
                <c:pt idx="88">
                  <c:v>407.16264248923579</c:v>
                </c:pt>
                <c:pt idx="89">
                  <c:v>466.08487589307879</c:v>
                </c:pt>
                <c:pt idx="90">
                  <c:v>587.23014617532885</c:v>
                </c:pt>
                <c:pt idx="91">
                  <c:v>646.3304070095644</c:v>
                </c:pt>
                <c:pt idx="92">
                  <c:v>696.23832504191671</c:v>
                </c:pt>
              </c:numCache>
            </c:numRef>
          </c:yVal>
          <c:smooth val="0"/>
          <c:extLst>
            <c:ext xmlns:c16="http://schemas.microsoft.com/office/drawing/2014/chart" uri="{C3380CC4-5D6E-409C-BE32-E72D297353CC}">
              <c16:uniqueId val="{00000000-08CE-47B7-BE20-22577BC0FBC3}"/>
            </c:ext>
          </c:extLst>
        </c:ser>
        <c:ser>
          <c:idx val="1"/>
          <c:order val="1"/>
          <c:tx>
            <c:strRef>
              <c:f>単独水平平板自然対流!$BA$4</c:f>
              <c:strCache>
                <c:ptCount val="1"/>
                <c:pt idx="0">
                  <c:v>範囲外</c:v>
                </c:pt>
              </c:strCache>
            </c:strRef>
          </c:tx>
          <c:spPr>
            <a:ln w="25400" cap="rnd">
              <a:solidFill>
                <a:srgbClr val="FFC000"/>
              </a:solidFill>
              <a:round/>
            </a:ln>
            <a:effectLst/>
          </c:spPr>
          <c:marker>
            <c:symbol val="none"/>
          </c:marker>
          <c:xVal>
            <c:numRef>
              <c:f>単独水平平板自然対流!$BA$7:$BA$120</c:f>
              <c:numCache>
                <c:formatCode>0.0E+00</c:formatCode>
                <c:ptCount val="114"/>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10000000000000</c:v>
                </c:pt>
                <c:pt idx="106">
                  <c:v>15000000000000</c:v>
                </c:pt>
                <c:pt idx="107">
                  <c:v>20000000000000</c:v>
                </c:pt>
                <c:pt idx="108">
                  <c:v>30000000000000</c:v>
                </c:pt>
                <c:pt idx="109">
                  <c:v>60000000000000</c:v>
                </c:pt>
                <c:pt idx="110">
                  <c:v>80000000000000</c:v>
                </c:pt>
                <c:pt idx="111">
                  <c:v>100000000000000</c:v>
                </c:pt>
              </c:numCache>
            </c:numRef>
          </c:xVal>
          <c:yVal>
            <c:numRef>
              <c:f>単独水平平板自然対流!$BB$7:$BB$120</c:f>
              <c:numCache>
                <c:formatCode>0.000E+00</c:formatCode>
                <c:ptCount val="114"/>
                <c:pt idx="0">
                  <c:v>5.4000000000000013E-2</c:v>
                </c:pt>
                <c:pt idx="1">
                  <c:v>5.9760823663817374E-2</c:v>
                </c:pt>
                <c:pt idx="2">
                  <c:v>6.4217184210146924E-2</c:v>
                </c:pt>
                <c:pt idx="3">
                  <c:v>7.1067996699434602E-2</c:v>
                </c:pt>
                <c:pt idx="4">
                  <c:v>7.636753236814714E-2</c:v>
                </c:pt>
                <c:pt idx="5">
                  <c:v>8.4514567323957512E-2</c:v>
                </c:pt>
                <c:pt idx="6">
                  <c:v>9.0816812847401188E-2</c:v>
                </c:pt>
                <c:pt idx="7">
                  <c:v>9.6027088142101841E-2</c:v>
                </c:pt>
                <c:pt idx="8">
                  <c:v>0.10627144224833326</c:v>
                </c:pt>
                <c:pt idx="9">
                  <c:v>0.11419609645158095</c:v>
                </c:pt>
                <c:pt idx="10">
                  <c:v>0.12637875524331865</c:v>
                </c:pt>
                <c:pt idx="11">
                  <c:v>0.15029051492054199</c:v>
                </c:pt>
                <c:pt idx="12">
                  <c:v>0.16149766837189181</c:v>
                </c:pt>
                <c:pt idx="13">
                  <c:v>0.17076299364909253</c:v>
                </c:pt>
                <c:pt idx="14">
                  <c:v>0.1889803176253515</c:v>
                </c:pt>
                <c:pt idx="15">
                  <c:v>0.20307256702666526</c:v>
                </c:pt>
                <c:pt idx="16">
                  <c:v>0.22473673831554214</c:v>
                </c:pt>
                <c:pt idx="17">
                  <c:v>0.26725852820734736</c:v>
                </c:pt>
                <c:pt idx="18">
                  <c:v>0.28718797843502941</c:v>
                </c:pt>
                <c:pt idx="19">
                  <c:v>0.3036643156027885</c:v>
                </c:pt>
                <c:pt idx="20">
                  <c:v>0.33605980773577832</c:v>
                </c:pt>
                <c:pt idx="21">
                  <c:v>0.36111976468726792</c:v>
                </c:pt>
                <c:pt idx="22">
                  <c:v>0.39964471442583405</c:v>
                </c:pt>
                <c:pt idx="23">
                  <c:v>0.47526033786843247</c:v>
                </c:pt>
                <c:pt idx="24">
                  <c:v>0.51070046886171494</c:v>
                </c:pt>
                <c:pt idx="25">
                  <c:v>0.54</c:v>
                </c:pt>
                <c:pt idx="26">
                  <c:v>0.59760823663817375</c:v>
                </c:pt>
                <c:pt idx="27">
                  <c:v>0.64217184210146938</c:v>
                </c:pt>
                <c:pt idx="28">
                  <c:v>0.7106799669943461</c:v>
                </c:pt>
                <c:pt idx="29">
                  <c:v>0.76367532368147129</c:v>
                </c:pt>
                <c:pt idx="30">
                  <c:v>0.84514567323957523</c:v>
                </c:pt>
                <c:pt idx="31">
                  <c:v>0.90816812847401174</c:v>
                </c:pt>
                <c:pt idx="32">
                  <c:v>0.96027088142101846</c:v>
                </c:pt>
                <c:pt idx="33">
                  <c:v>1.0627144224833325</c:v>
                </c:pt>
                <c:pt idx="34">
                  <c:v>1.1419609645158093</c:v>
                </c:pt>
                <c:pt idx="35">
                  <c:v>1.2637875524331867</c:v>
                </c:pt>
                <c:pt idx="36">
                  <c:v>1.50290514920542</c:v>
                </c:pt>
                <c:pt idx="37">
                  <c:v>1.6149766837189181</c:v>
                </c:pt>
                <c:pt idx="38">
                  <c:v>1.7076299364909251</c:v>
                </c:pt>
                <c:pt idx="39">
                  <c:v>1.8898031762535148</c:v>
                </c:pt>
                <c:pt idx="40">
                  <c:v>2.0307256702666527</c:v>
                </c:pt>
                <c:pt idx="41">
                  <c:v>2.2473673831554213</c:v>
                </c:pt>
                <c:pt idx="42">
                  <c:v>2.6725852820734732</c:v>
                </c:pt>
                <c:pt idx="43">
                  <c:v>2.8718797843502939</c:v>
                </c:pt>
                <c:pt idx="44">
                  <c:v>3.036643156027885</c:v>
                </c:pt>
                <c:pt idx="45">
                  <c:v>3.3605980773577833</c:v>
                </c:pt>
                <c:pt idx="46">
                  <c:v>3.6111976468726792</c:v>
                </c:pt>
                <c:pt idx="47">
                  <c:v>3.9964471442583398</c:v>
                </c:pt>
                <c:pt idx="48">
                  <c:v>4.7526033786843236</c:v>
                </c:pt>
                <c:pt idx="49">
                  <c:v>5.1070046886171498</c:v>
                </c:pt>
                <c:pt idx="93">
                  <c:v>796.99392688695855</c:v>
                </c:pt>
                <c:pt idx="94">
                  <c:v>877.2053214638587</c:v>
                </c:pt>
                <c:pt idx="95">
                  <c:v>1004.1494251232533</c:v>
                </c:pt>
                <c:pt idx="96">
                  <c:v>1265.1489979526234</c:v>
                </c:pt>
                <c:pt idx="97">
                  <c:v>1392.4766500838336</c:v>
                </c:pt>
                <c:pt idx="98">
                  <c:v>1499.9999999999986</c:v>
                </c:pt>
                <c:pt idx="99">
                  <c:v>1717.0713638299969</c:v>
                </c:pt>
                <c:pt idx="100">
                  <c:v>1889.8815748423092</c:v>
                </c:pt>
                <c:pt idx="101">
                  <c:v>2163.3743554611124</c:v>
                </c:pt>
                <c:pt idx="102">
                  <c:v>2725.6808892482068</c:v>
                </c:pt>
                <c:pt idx="103">
                  <c:v>2999.9999999999973</c:v>
                </c:pt>
                <c:pt idx="104">
                  <c:v>3231.6520350478254</c:v>
                </c:pt>
                <c:pt idx="105">
                  <c:v>3231.6520350478254</c:v>
                </c:pt>
                <c:pt idx="106">
                  <c:v>3699.3181114957001</c:v>
                </c:pt>
                <c:pt idx="107">
                  <c:v>4071.6264248923553</c:v>
                </c:pt>
                <c:pt idx="108">
                  <c:v>4660.8487589307842</c:v>
                </c:pt>
                <c:pt idx="109">
                  <c:v>5872.3014617532945</c:v>
                </c:pt>
                <c:pt idx="110">
                  <c:v>6463.3040700956517</c:v>
                </c:pt>
                <c:pt idx="111">
                  <c:v>6962.3832504191632</c:v>
                </c:pt>
              </c:numCache>
            </c:numRef>
          </c:yVal>
          <c:smooth val="1"/>
          <c:extLst>
            <c:ext xmlns:c16="http://schemas.microsoft.com/office/drawing/2014/chart" uri="{C3380CC4-5D6E-409C-BE32-E72D297353CC}">
              <c16:uniqueId val="{00000001-08CE-47B7-BE20-22577BC0FBC3}"/>
            </c:ext>
          </c:extLst>
        </c:ser>
        <c:ser>
          <c:idx val="2"/>
          <c:order val="2"/>
          <c:tx>
            <c:strRef>
              <c:f>単独水平平板自然対流!$AU$6</c:f>
              <c:strCache>
                <c:ptCount val="1"/>
                <c:pt idx="0">
                  <c:v>シミュレーション</c:v>
                </c:pt>
              </c:strCache>
            </c:strRef>
          </c:tx>
          <c:spPr>
            <a:ln w="25400" cap="rnd">
              <a:noFill/>
              <a:round/>
            </a:ln>
            <a:effectLst/>
          </c:spPr>
          <c:marker>
            <c:symbol val="circle"/>
            <c:size val="5"/>
            <c:spPr>
              <a:solidFill>
                <a:srgbClr val="FF0000"/>
              </a:solidFill>
              <a:ln w="9525">
                <a:noFill/>
              </a:ln>
              <a:effectLst/>
            </c:spPr>
          </c:marker>
          <c:xVal>
            <c:numRef>
              <c:f>単独水平平板自然対流!$AU$8</c:f>
              <c:numCache>
                <c:formatCode>0.000E+00</c:formatCode>
                <c:ptCount val="1"/>
                <c:pt idx="0">
                  <c:v>202350.31794458831</c:v>
                </c:pt>
              </c:numCache>
            </c:numRef>
          </c:xVal>
          <c:yVal>
            <c:numRef>
              <c:f>単独水平平板自然対流!$AV$8</c:f>
              <c:numCache>
                <c:formatCode>0.000E+00</c:formatCode>
                <c:ptCount val="1"/>
                <c:pt idx="0">
                  <c:v>11.453012444280581</c:v>
                </c:pt>
              </c:numCache>
            </c:numRef>
          </c:yVal>
          <c:smooth val="0"/>
          <c:extLst>
            <c:ext xmlns:c16="http://schemas.microsoft.com/office/drawing/2014/chart" uri="{C3380CC4-5D6E-409C-BE32-E72D297353CC}">
              <c16:uniqueId val="{00000003-08CE-47B7-BE20-22577BC0FBC3}"/>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in val="0.1"/>
        </c:scaling>
        <c:delete val="0"/>
        <c:axPos val="b"/>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0.E+00" sourceLinked="0"/>
        <c:majorTickMark val="out"/>
        <c:minorTickMark val="none"/>
        <c:tickLblPos val="low"/>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majorUnit val="10"/>
      </c:valAx>
      <c:valAx>
        <c:axId val="1404551952"/>
        <c:scaling>
          <c:logBase val="10"/>
          <c:orientation val="minMax"/>
          <c:min val="0.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14545728132195015"/>
          <c:y val="0.18499856669110082"/>
          <c:w val="0.14558933985267394"/>
          <c:h val="0.12396240882370289"/>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ja-JP" altLang="en-US" sz="1600"/>
              <a:t>矩形容器内の自然対流熱伝達</a:t>
            </a:r>
          </a:p>
        </c:rich>
      </c:tx>
      <c:layout>
        <c:manualLayout>
          <c:xMode val="edge"/>
          <c:yMode val="edge"/>
          <c:x val="0.1375679102661426"/>
          <c:y val="0.12135082207988249"/>
        </c:manualLayout>
      </c:layout>
      <c:overlay val="0"/>
      <c:spPr>
        <a:solidFill>
          <a:schemeClr val="bg1"/>
        </a:solid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3512508110786177"/>
          <c:h val="0.74422492155431708"/>
        </c:manualLayout>
      </c:layout>
      <c:scatterChart>
        <c:scatterStyle val="lineMarker"/>
        <c:varyColors val="0"/>
        <c:ser>
          <c:idx val="0"/>
          <c:order val="0"/>
          <c:tx>
            <c:strRef>
              <c:f>矩形容器内自然対流!$AI$4</c:f>
              <c:strCache>
                <c:ptCount val="1"/>
                <c:pt idx="0">
                  <c:v>実験値(空気)正方形</c:v>
                </c:pt>
              </c:strCache>
            </c:strRef>
          </c:tx>
          <c:spPr>
            <a:ln w="25400" cap="rnd">
              <a:noFill/>
              <a:round/>
            </a:ln>
            <a:effectLst/>
          </c:spPr>
          <c:marker>
            <c:symbol val="circle"/>
            <c:size val="5"/>
            <c:spPr>
              <a:solidFill>
                <a:srgbClr val="FF6699"/>
              </a:solidFill>
              <a:ln w="9525">
                <a:noFill/>
              </a:ln>
              <a:effectLst/>
            </c:spPr>
          </c:marker>
          <c:xVal>
            <c:numRef>
              <c:f>矩形容器内自然対流!$AI$7:$AI$200</c:f>
              <c:numCache>
                <c:formatCode>0.0000E+00</c:formatCode>
                <c:ptCount val="194"/>
                <c:pt idx="0">
                  <c:v>65.677779997315099</c:v>
                </c:pt>
                <c:pt idx="1">
                  <c:v>91.818774405809606</c:v>
                </c:pt>
                <c:pt idx="2">
                  <c:v>134.458492484396</c:v>
                </c:pt>
                <c:pt idx="3">
                  <c:v>150.928488701464</c:v>
                </c:pt>
                <c:pt idx="4">
                  <c:v>385.00767716602297</c:v>
                </c:pt>
                <c:pt idx="5">
                  <c:v>463.72942871869202</c:v>
                </c:pt>
                <c:pt idx="6">
                  <c:v>514.66176929798496</c:v>
                </c:pt>
                <c:pt idx="7">
                  <c:v>562.982585235427</c:v>
                </c:pt>
                <c:pt idx="8">
                  <c:v>554.242184769294</c:v>
                </c:pt>
                <c:pt idx="9">
                  <c:v>828.18948965610798</c:v>
                </c:pt>
                <c:pt idx="10">
                  <c:v>997.08701151951504</c:v>
                </c:pt>
                <c:pt idx="11">
                  <c:v>1088.4005049710099</c:v>
                </c:pt>
                <c:pt idx="12">
                  <c:v>1199.4984611033201</c:v>
                </c:pt>
                <c:pt idx="13">
                  <c:v>1298.8933764353101</c:v>
                </c:pt>
                <c:pt idx="14">
                  <c:v>1454.7692565345101</c:v>
                </c:pt>
                <c:pt idx="15">
                  <c:v>1763.68158336031</c:v>
                </c:pt>
                <c:pt idx="16">
                  <c:v>1822.1852754761901</c:v>
                </c:pt>
                <c:pt idx="17">
                  <c:v>1895.71175036114</c:v>
                </c:pt>
                <c:pt idx="18">
                  <c:v>2070.2697744360898</c:v>
                </c:pt>
                <c:pt idx="19">
                  <c:v>2262.1763605465399</c:v>
                </c:pt>
                <c:pt idx="20">
                  <c:v>2766.1725822476201</c:v>
                </c:pt>
                <c:pt idx="21">
                  <c:v>2596.7943439538699</c:v>
                </c:pt>
                <c:pt idx="22">
                  <c:v>2904.6371460339701</c:v>
                </c:pt>
                <c:pt idx="23">
                  <c:v>4207.9347990817596</c:v>
                </c:pt>
                <c:pt idx="24">
                  <c:v>4779.4835502217102</c:v>
                </c:pt>
                <c:pt idx="25">
                  <c:v>5262.1520643903996</c:v>
                </c:pt>
                <c:pt idx="26">
                  <c:v>5793.5641074616897</c:v>
                </c:pt>
                <c:pt idx="27">
                  <c:v>5658.6714642235602</c:v>
                </c:pt>
                <c:pt idx="28">
                  <c:v>5668.4513154025099</c:v>
                </c:pt>
                <c:pt idx="29">
                  <c:v>9257.9859046241399</c:v>
                </c:pt>
                <c:pt idx="30">
                  <c:v>11293.8989699711</c:v>
                </c:pt>
                <c:pt idx="31">
                  <c:v>12638.993711085401</c:v>
                </c:pt>
                <c:pt idx="32">
                  <c:v>13703.682306668999</c:v>
                </c:pt>
                <c:pt idx="33">
                  <c:v>16615.341118748402</c:v>
                </c:pt>
                <c:pt idx="34">
                  <c:v>16258.249378073901</c:v>
                </c:pt>
                <c:pt idx="35">
                  <c:v>19199.504943301399</c:v>
                </c:pt>
                <c:pt idx="36">
                  <c:v>24275.445528211501</c:v>
                </c:pt>
                <c:pt idx="37">
                  <c:v>23869.947238145302</c:v>
                </c:pt>
                <c:pt idx="38">
                  <c:v>24238.687406424098</c:v>
                </c:pt>
                <c:pt idx="39">
                  <c:v>26052.290667965899</c:v>
                </c:pt>
                <c:pt idx="40">
                  <c:v>29153.0437580902</c:v>
                </c:pt>
                <c:pt idx="41">
                  <c:v>27576.579588608402</c:v>
                </c:pt>
                <c:pt idx="42">
                  <c:v>37108.779420370702</c:v>
                </c:pt>
                <c:pt idx="43">
                  <c:v>52422.583679440097</c:v>
                </c:pt>
                <c:pt idx="44">
                  <c:v>58732.268870203399</c:v>
                </c:pt>
                <c:pt idx="45">
                  <c:v>70592.862313473495</c:v>
                </c:pt>
                <c:pt idx="46">
                  <c:v>78353.011411726795</c:v>
                </c:pt>
                <c:pt idx="47">
                  <c:v>110687.210989553</c:v>
                </c:pt>
                <c:pt idx="48">
                  <c:v>180938.989997103</c:v>
                </c:pt>
                <c:pt idx="49">
                  <c:v>208896.088246912</c:v>
                </c:pt>
                <c:pt idx="50">
                  <c:v>253477.255282928</c:v>
                </c:pt>
                <c:pt idx="51">
                  <c:v>318055.31687247398</c:v>
                </c:pt>
                <c:pt idx="52">
                  <c:v>320400.90576018603</c:v>
                </c:pt>
                <c:pt idx="53" formatCode="General">
                  <c:v>367211.36226503702</c:v>
                </c:pt>
                <c:pt idx="54" formatCode="General">
                  <c:v>4154237.08175147</c:v>
                </c:pt>
                <c:pt idx="55" formatCode="General">
                  <c:v>56380853.443081401</c:v>
                </c:pt>
                <c:pt idx="56" formatCode="General">
                  <c:v>748340596.28631401</c:v>
                </c:pt>
              </c:numCache>
            </c:numRef>
          </c:xVal>
          <c:yVal>
            <c:numRef>
              <c:f>矩形容器内自然対流!$AJ$7:$AJ$200</c:f>
              <c:numCache>
                <c:formatCode>General</c:formatCode>
                <c:ptCount val="194"/>
                <c:pt idx="0">
                  <c:v>1.0398808010863101</c:v>
                </c:pt>
                <c:pt idx="1">
                  <c:v>1.0662669993026499</c:v>
                </c:pt>
                <c:pt idx="2">
                  <c:v>1.11564192826067</c:v>
                </c:pt>
                <c:pt idx="3">
                  <c:v>1.1268955604638899</c:v>
                </c:pt>
                <c:pt idx="4">
                  <c:v>1.28448364154065</c:v>
                </c:pt>
                <c:pt idx="5">
                  <c:v>1.46491438674703</c:v>
                </c:pt>
                <c:pt idx="6">
                  <c:v>1.50996159661719</c:v>
                </c:pt>
                <c:pt idx="7">
                  <c:v>1.60078931052102</c:v>
                </c:pt>
                <c:pt idx="8">
                  <c:v>1.6639026777882</c:v>
                </c:pt>
                <c:pt idx="9">
                  <c:v>1.79712243796352</c:v>
                </c:pt>
                <c:pt idx="10">
                  <c:v>2.0249353796094298</c:v>
                </c:pt>
                <c:pt idx="11">
                  <c:v>1.9140940109579401</c:v>
                </c:pt>
                <c:pt idx="12">
                  <c:v>2.11187098445289</c:v>
                </c:pt>
                <c:pt idx="13">
                  <c:v>1.9962826401825</c:v>
                </c:pt>
                <c:pt idx="14">
                  <c:v>2.2258698577098399</c:v>
                </c:pt>
                <c:pt idx="15">
                  <c:v>2.2570621088793299</c:v>
                </c:pt>
                <c:pt idx="16">
                  <c:v>2.3875537184531801</c:v>
                </c:pt>
                <c:pt idx="17">
                  <c:v>2.2648883240758102</c:v>
                </c:pt>
                <c:pt idx="18">
                  <c:v>2.2409904869845598</c:v>
                </c:pt>
                <c:pt idx="19">
                  <c:v>2.3455952745128799</c:v>
                </c:pt>
                <c:pt idx="20">
                  <c:v>2.5160201436313701</c:v>
                </c:pt>
                <c:pt idx="21">
                  <c:v>2.7665785718165399</c:v>
                </c:pt>
                <c:pt idx="22">
                  <c:v>2.7086310678252699</c:v>
                </c:pt>
                <c:pt idx="23">
                  <c:v>3.26229517982742</c:v>
                </c:pt>
                <c:pt idx="24">
                  <c:v>2.9771464118124902</c:v>
                </c:pt>
                <c:pt idx="25">
                  <c:v>2.9769365847282798</c:v>
                </c:pt>
                <c:pt idx="26">
                  <c:v>2.9767267724325399</c:v>
                </c:pt>
                <c:pt idx="27">
                  <c:v>3.1268999845487899</c:v>
                </c:pt>
                <c:pt idx="28">
                  <c:v>3.7144948941853699</c:v>
                </c:pt>
                <c:pt idx="29">
                  <c:v>4.3188935433232096</c:v>
                </c:pt>
                <c:pt idx="30">
                  <c:v>3.66079520552243</c:v>
                </c:pt>
                <c:pt idx="31">
                  <c:v>3.7648670552505701</c:v>
                </c:pt>
                <c:pt idx="32">
                  <c:v>4.0387683395731804</c:v>
                </c:pt>
                <c:pt idx="33">
                  <c:v>4.1387710788824696</c:v>
                </c:pt>
                <c:pt idx="34">
                  <c:v>5.2192838773139298</c:v>
                </c:pt>
                <c:pt idx="35">
                  <c:v>4.2413994242050101</c:v>
                </c:pt>
                <c:pt idx="36">
                  <c:v>5.2177513346784199</c:v>
                </c:pt>
                <c:pt idx="37" formatCode="0.0000E+00">
                  <c:v>4.8126574634562296</c:v>
                </c:pt>
                <c:pt idx="38" formatCode="0.0000E+00">
                  <c:v>4.4859563595148702</c:v>
                </c:pt>
                <c:pt idx="39" formatCode="0.0000E+00">
                  <c:v>4.4857192322530501</c:v>
                </c:pt>
                <c:pt idx="40" formatCode="0.0000E+00">
                  <c:v>4.5809317076530904</c:v>
                </c:pt>
                <c:pt idx="41" formatCode="0.0000E+00">
                  <c:v>4.8290897595899702</c:v>
                </c:pt>
                <c:pt idx="42" formatCode="0.0000E+00">
                  <c:v>4.9482835703334</c:v>
                </c:pt>
                <c:pt idx="43" formatCode="0.0000E+00">
                  <c:v>5.32593597170069</c:v>
                </c:pt>
                <c:pt idx="44" formatCode="0.0000E+00">
                  <c:v>6.1292853733499699</c:v>
                </c:pt>
                <c:pt idx="45" formatCode="0.0000E+00">
                  <c:v>5.8547728361485101</c:v>
                </c:pt>
                <c:pt idx="46" formatCode="0.0000E+00">
                  <c:v>5.8956184486257204</c:v>
                </c:pt>
                <c:pt idx="47" formatCode="0.0000E+00">
                  <c:v>6.3455713328980297</c:v>
                </c:pt>
                <c:pt idx="48" formatCode="0.0000E+00">
                  <c:v>8.0556292821398294</c:v>
                </c:pt>
                <c:pt idx="49" formatCode="0.0000E+00">
                  <c:v>7.5610347053867297</c:v>
                </c:pt>
                <c:pt idx="50" formatCode="0.0000E+00">
                  <c:v>8.3710701417614999</c:v>
                </c:pt>
                <c:pt idx="51" formatCode="0.0000E+00">
                  <c:v>10.704006889494901</c:v>
                </c:pt>
                <c:pt idx="52" formatCode="0.0000E+00">
                  <c:v>10.012563033335599</c:v>
                </c:pt>
                <c:pt idx="53">
                  <c:v>10.0821784472079</c:v>
                </c:pt>
                <c:pt idx="54">
                  <c:v>16.1175948420412</c:v>
                </c:pt>
                <c:pt idx="55">
                  <c:v>45.364346764637403</c:v>
                </c:pt>
                <c:pt idx="56">
                  <c:v>68.547189766581994</c:v>
                </c:pt>
              </c:numCache>
            </c:numRef>
          </c:yVal>
          <c:smooth val="0"/>
          <c:extLst>
            <c:ext xmlns:c16="http://schemas.microsoft.com/office/drawing/2014/chart" uri="{C3380CC4-5D6E-409C-BE32-E72D297353CC}">
              <c16:uniqueId val="{00000000-E969-41F1-9119-0A0CD7F38EF5}"/>
            </c:ext>
          </c:extLst>
        </c:ser>
        <c:ser>
          <c:idx val="3"/>
          <c:order val="1"/>
          <c:tx>
            <c:strRef>
              <c:f>矩形容器内自然対流!$AL$4</c:f>
              <c:strCache>
                <c:ptCount val="1"/>
                <c:pt idx="0">
                  <c:v>実験値(空気)縦横比10</c:v>
                </c:pt>
              </c:strCache>
            </c:strRef>
          </c:tx>
          <c:spPr>
            <a:ln w="25400" cap="rnd">
              <a:noFill/>
              <a:round/>
            </a:ln>
            <a:effectLst/>
          </c:spPr>
          <c:marker>
            <c:symbol val="circle"/>
            <c:size val="5"/>
            <c:spPr>
              <a:solidFill>
                <a:schemeClr val="accent4"/>
              </a:solidFill>
              <a:ln w="9525">
                <a:noFill/>
              </a:ln>
              <a:effectLst/>
            </c:spPr>
          </c:marker>
          <c:xVal>
            <c:numRef>
              <c:f>矩形容器内自然対流!$AL$7:$AL$200</c:f>
              <c:numCache>
                <c:formatCode>0.0000E+00</c:formatCode>
                <c:ptCount val="194"/>
                <c:pt idx="0">
                  <c:v>748.36449141840797</c:v>
                </c:pt>
                <c:pt idx="1">
                  <c:v>1049.10956131136</c:v>
                </c:pt>
                <c:pt idx="2">
                  <c:v>1324.6782382261799</c:v>
                </c:pt>
                <c:pt idx="3">
                  <c:v>1713.47836571179</c:v>
                </c:pt>
                <c:pt idx="4">
                  <c:v>2234.5409042975998</c:v>
                </c:pt>
                <c:pt idx="5">
                  <c:v>2913.8866332684602</c:v>
                </c:pt>
                <c:pt idx="6">
                  <c:v>3739.2265129494999</c:v>
                </c:pt>
                <c:pt idx="7">
                  <c:v>5256.08696334866</c:v>
                </c:pt>
                <c:pt idx="8">
                  <c:v>7651.378739107</c:v>
                </c:pt>
              </c:numCache>
            </c:numRef>
          </c:xVal>
          <c:yVal>
            <c:numRef>
              <c:f>矩形容器内自然対流!$AM$7:$AM$200</c:f>
              <c:numCache>
                <c:formatCode>0.0000E+00</c:formatCode>
                <c:ptCount val="194"/>
                <c:pt idx="0">
                  <c:v>1.55086714094566</c:v>
                </c:pt>
                <c:pt idx="1">
                  <c:v>1.7292502085172601</c:v>
                </c:pt>
                <c:pt idx="2">
                  <c:v>1.8744640292493999</c:v>
                </c:pt>
                <c:pt idx="3">
                  <c:v>2.0483235851369401</c:v>
                </c:pt>
                <c:pt idx="4">
                  <c:v>2.1761635426094901</c:v>
                </c:pt>
                <c:pt idx="5">
                  <c:v>2.3494902747121702</c:v>
                </c:pt>
                <c:pt idx="6">
                  <c:v>2.5061602489550201</c:v>
                </c:pt>
                <c:pt idx="7">
                  <c:v>2.7813421676043899</c:v>
                </c:pt>
                <c:pt idx="8">
                  <c:v>3.0051239495989099</c:v>
                </c:pt>
              </c:numCache>
            </c:numRef>
          </c:yVal>
          <c:smooth val="0"/>
          <c:extLst>
            <c:ext xmlns:c16="http://schemas.microsoft.com/office/drawing/2014/chart" uri="{C3380CC4-5D6E-409C-BE32-E72D297353CC}">
              <c16:uniqueId val="{00000002-E969-41F1-9119-0A0CD7F38EF5}"/>
            </c:ext>
          </c:extLst>
        </c:ser>
        <c:ser>
          <c:idx val="4"/>
          <c:order val="2"/>
          <c:tx>
            <c:strRef>
              <c:f>矩形容器内自然対流!$AO$4</c:f>
              <c:strCache>
                <c:ptCount val="1"/>
                <c:pt idx="0">
                  <c:v>実験値(空気)縦横比20</c:v>
                </c:pt>
              </c:strCache>
            </c:strRef>
          </c:tx>
          <c:spPr>
            <a:ln w="25400" cap="rnd">
              <a:noFill/>
              <a:round/>
            </a:ln>
            <a:effectLst/>
          </c:spPr>
          <c:marker>
            <c:symbol val="circle"/>
            <c:size val="5"/>
            <c:spPr>
              <a:solidFill>
                <a:schemeClr val="accent2"/>
              </a:solidFill>
              <a:ln w="9525">
                <a:noFill/>
              </a:ln>
              <a:effectLst/>
            </c:spPr>
          </c:marker>
          <c:xVal>
            <c:numRef>
              <c:f>矩形容器内自然対流!$AO$7:$AO$12</c:f>
              <c:numCache>
                <c:formatCode>0.0000E+00</c:formatCode>
                <c:ptCount val="6"/>
                <c:pt idx="0">
                  <c:v>106.294161184256</c:v>
                </c:pt>
                <c:pt idx="1">
                  <c:v>227.187231379265</c:v>
                </c:pt>
                <c:pt idx="2">
                  <c:v>373.826647329688</c:v>
                </c:pt>
                <c:pt idx="3">
                  <c:v>723.37449352581302</c:v>
                </c:pt>
                <c:pt idx="4">
                  <c:v>934.42894750918595</c:v>
                </c:pt>
                <c:pt idx="5">
                  <c:v>1143.67125411048</c:v>
                </c:pt>
              </c:numCache>
            </c:numRef>
          </c:xVal>
          <c:yVal>
            <c:numRef>
              <c:f>矩形容器内自然対流!$AP$7:$AP$12</c:f>
              <c:numCache>
                <c:formatCode>0.0000E+00</c:formatCode>
                <c:ptCount val="6"/>
                <c:pt idx="0">
                  <c:v>1.1412937964340899</c:v>
                </c:pt>
                <c:pt idx="1">
                  <c:v>1.19221074711343</c:v>
                </c:pt>
                <c:pt idx="2">
                  <c:v>1.318204105737</c:v>
                </c:pt>
                <c:pt idx="3">
                  <c:v>1.61682944194698</c:v>
                </c:pt>
                <c:pt idx="4">
                  <c:v>1.7579551266714399</c:v>
                </c:pt>
                <c:pt idx="5">
                  <c:v>1.8671395207304899</c:v>
                </c:pt>
              </c:numCache>
            </c:numRef>
          </c:yVal>
          <c:smooth val="0"/>
          <c:extLst>
            <c:ext xmlns:c16="http://schemas.microsoft.com/office/drawing/2014/chart" uri="{C3380CC4-5D6E-409C-BE32-E72D297353CC}">
              <c16:uniqueId val="{00000000-510B-4FDC-BAC1-23A3AF290EB2}"/>
            </c:ext>
          </c:extLst>
        </c:ser>
        <c:ser>
          <c:idx val="5"/>
          <c:order val="3"/>
          <c:tx>
            <c:strRef>
              <c:f>矩形容器内自然対流!$AR$4</c:f>
              <c:strCache>
                <c:ptCount val="1"/>
                <c:pt idx="0">
                  <c:v>実験値(水)縦横比10</c:v>
                </c:pt>
              </c:strCache>
            </c:strRef>
          </c:tx>
          <c:spPr>
            <a:ln w="25400" cap="rnd">
              <a:noFill/>
              <a:round/>
            </a:ln>
            <a:effectLst/>
          </c:spPr>
          <c:marker>
            <c:symbol val="circle"/>
            <c:size val="5"/>
            <c:spPr>
              <a:solidFill>
                <a:srgbClr val="00B0F0"/>
              </a:solidFill>
              <a:ln w="9525">
                <a:noFill/>
              </a:ln>
              <a:effectLst/>
            </c:spPr>
          </c:marker>
          <c:xVal>
            <c:numRef>
              <c:f>矩形容器内自然対流!$AR$7:$AR$45</c:f>
              <c:numCache>
                <c:formatCode>0.0000E+00</c:formatCode>
                <c:ptCount val="39"/>
                <c:pt idx="0">
                  <c:v>215366.232973926</c:v>
                </c:pt>
                <c:pt idx="1">
                  <c:v>352571.95257095201</c:v>
                </c:pt>
                <c:pt idx="2">
                  <c:v>542948.412509699</c:v>
                </c:pt>
                <c:pt idx="3">
                  <c:v>120925.744522658</c:v>
                </c:pt>
                <c:pt idx="4">
                  <c:v>772393.74420327495</c:v>
                </c:pt>
                <c:pt idx="5">
                  <c:v>898493.73771944793</c:v>
                </c:pt>
                <c:pt idx="6">
                  <c:v>1034015.5254953299</c:v>
                </c:pt>
                <c:pt idx="7">
                  <c:v>1143469.51033184</c:v>
                </c:pt>
                <c:pt idx="8">
                  <c:v>1360190.40006589</c:v>
                </c:pt>
                <c:pt idx="9">
                  <c:v>1487815.9009535499</c:v>
                </c:pt>
                <c:pt idx="10">
                  <c:v>1780205.80565018</c:v>
                </c:pt>
                <c:pt idx="11">
                  <c:v>1925208.3973695899</c:v>
                </c:pt>
                <c:pt idx="12">
                  <c:v>2025044.1155127599</c:v>
                </c:pt>
                <c:pt idx="13">
                  <c:v>2106319.2485430301</c:v>
                </c:pt>
                <c:pt idx="14">
                  <c:v>2932010.9823864601</c:v>
                </c:pt>
                <c:pt idx="15">
                  <c:v>4291416.4670189898</c:v>
                </c:pt>
                <c:pt idx="16">
                  <c:v>5938825.5178232593</c:v>
                </c:pt>
                <c:pt idx="17">
                  <c:v>7430896.9415712999</c:v>
                </c:pt>
                <c:pt idx="18">
                  <c:v>9615453.8896460999</c:v>
                </c:pt>
                <c:pt idx="19">
                  <c:v>13685248.928504601</c:v>
                </c:pt>
                <c:pt idx="20">
                  <c:v>16558917.322915299</c:v>
                </c:pt>
                <c:pt idx="21">
                  <c:v>18112993.977638401</c:v>
                </c:pt>
                <c:pt idx="22">
                  <c:v>11343440096.4923</c:v>
                </c:pt>
                <c:pt idx="23">
                  <c:v>65496016563.069092</c:v>
                </c:pt>
                <c:pt idx="24">
                  <c:v>286632452212.42999</c:v>
                </c:pt>
                <c:pt idx="25">
                  <c:v>352109556820.81799</c:v>
                </c:pt>
                <c:pt idx="26">
                  <c:v>629637804767.71204</c:v>
                </c:pt>
                <c:pt idx="27">
                  <c:v>746576000349.25403</c:v>
                </c:pt>
                <c:pt idx="28">
                  <c:v>778420790719.26501</c:v>
                </c:pt>
                <c:pt idx="29">
                  <c:v>807796756463.23901</c:v>
                </c:pt>
                <c:pt idx="30">
                  <c:v>383867651934.96301</c:v>
                </c:pt>
                <c:pt idx="31">
                  <c:v>381399189983.35602</c:v>
                </c:pt>
                <c:pt idx="32">
                  <c:v>415404064275.93805</c:v>
                </c:pt>
                <c:pt idx="33">
                  <c:v>436217748463.38</c:v>
                </c:pt>
                <c:pt idx="34">
                  <c:v>482280491382.76904</c:v>
                </c:pt>
                <c:pt idx="35">
                  <c:v>421896014625.63202</c:v>
                </c:pt>
                <c:pt idx="36">
                  <c:v>203512093589.01901</c:v>
                </c:pt>
                <c:pt idx="37">
                  <c:v>257559171978.16501</c:v>
                </c:pt>
                <c:pt idx="38">
                  <c:v>307619302001.69397</c:v>
                </c:pt>
              </c:numCache>
            </c:numRef>
          </c:xVal>
          <c:yVal>
            <c:numRef>
              <c:f>矩形容器内自然対流!$AS$7:$AS$45</c:f>
              <c:numCache>
                <c:formatCode>0.0000E+00</c:formatCode>
                <c:ptCount val="39"/>
                <c:pt idx="0">
                  <c:v>4.2186769514291997</c:v>
                </c:pt>
                <c:pt idx="1">
                  <c:v>4.5346572926931099</c:v>
                </c:pt>
                <c:pt idx="2">
                  <c:v>5.4786603548148998</c:v>
                </c:pt>
                <c:pt idx="3">
                  <c:v>3.6407303487320801</c:v>
                </c:pt>
                <c:pt idx="4">
                  <c:v>5.16725311565067</c:v>
                </c:pt>
                <c:pt idx="5">
                  <c:v>5.2686952242229497</c:v>
                </c:pt>
                <c:pt idx="6">
                  <c:v>6.0887509440634497</c:v>
                </c:pt>
                <c:pt idx="7">
                  <c:v>5.8397030048979204</c:v>
                </c:pt>
                <c:pt idx="8">
                  <c:v>5.8557294372321902</c:v>
                </c:pt>
                <c:pt idx="9">
                  <c:v>6.03760420717916</c:v>
                </c:pt>
                <c:pt idx="10">
                  <c:v>6.50839953728648</c:v>
                </c:pt>
                <c:pt idx="11">
                  <c:v>6.38273438315119</c:v>
                </c:pt>
                <c:pt idx="12">
                  <c:v>6.6918357319855204</c:v>
                </c:pt>
                <c:pt idx="13">
                  <c:v>6.9964299230866303</c:v>
                </c:pt>
                <c:pt idx="14">
                  <c:v>7.90704075074449</c:v>
                </c:pt>
                <c:pt idx="15">
                  <c:v>8.4523410785090096</c:v>
                </c:pt>
                <c:pt idx="16">
                  <c:v>8.9105320422397796</c:v>
                </c:pt>
                <c:pt idx="17">
                  <c:v>9.4199651070337804</c:v>
                </c:pt>
                <c:pt idx="18">
                  <c:v>9.9584426394257193</c:v>
                </c:pt>
                <c:pt idx="19">
                  <c:v>10.6749502404654</c:v>
                </c:pt>
                <c:pt idx="20">
                  <c:v>11.475346072434199</c:v>
                </c:pt>
                <c:pt idx="21">
                  <c:v>11.8977912736578</c:v>
                </c:pt>
                <c:pt idx="22">
                  <c:v>106.969040000877</c:v>
                </c:pt>
                <c:pt idx="23">
                  <c:v>181.611420651988</c:v>
                </c:pt>
                <c:pt idx="24">
                  <c:v>328.64818255520203</c:v>
                </c:pt>
                <c:pt idx="25">
                  <c:v>336.10225551075303</c:v>
                </c:pt>
                <c:pt idx="26">
                  <c:v>342.58300079980302</c:v>
                </c:pt>
                <c:pt idx="27">
                  <c:v>351.36483704616001</c:v>
                </c:pt>
                <c:pt idx="28">
                  <c:v>331.023787345404</c:v>
                </c:pt>
                <c:pt idx="29">
                  <c:v>377.15286247129302</c:v>
                </c:pt>
                <c:pt idx="30">
                  <c:v>374.32109669465098</c:v>
                </c:pt>
                <c:pt idx="31">
                  <c:v>393.93704772065098</c:v>
                </c:pt>
                <c:pt idx="32">
                  <c:v>406.37966588050398</c:v>
                </c:pt>
                <c:pt idx="33">
                  <c:v>383.93789705899098</c:v>
                </c:pt>
                <c:pt idx="34">
                  <c:v>422.76326481720798</c:v>
                </c:pt>
                <c:pt idx="35">
                  <c:v>452.63190375396101</c:v>
                </c:pt>
                <c:pt idx="36">
                  <c:v>479.51608138620401</c:v>
                </c:pt>
                <c:pt idx="37">
                  <c:v>550.86466224563901</c:v>
                </c:pt>
                <c:pt idx="38">
                  <c:v>573.05203812821196</c:v>
                </c:pt>
              </c:numCache>
            </c:numRef>
          </c:yVal>
          <c:smooth val="0"/>
          <c:extLst>
            <c:ext xmlns:c16="http://schemas.microsoft.com/office/drawing/2014/chart" uri="{C3380CC4-5D6E-409C-BE32-E72D297353CC}">
              <c16:uniqueId val="{00000001-510B-4FDC-BAC1-23A3AF290EB2}"/>
            </c:ext>
          </c:extLst>
        </c:ser>
        <c:ser>
          <c:idx val="6"/>
          <c:order val="4"/>
          <c:tx>
            <c:strRef>
              <c:f>矩形容器内自然対流!$AU$4</c:f>
              <c:strCache>
                <c:ptCount val="1"/>
                <c:pt idx="0">
                  <c:v>実験値(水)縦横比20</c:v>
                </c:pt>
              </c:strCache>
            </c:strRef>
          </c:tx>
          <c:spPr>
            <a:ln w="25400" cap="rnd">
              <a:noFill/>
              <a:round/>
            </a:ln>
            <a:effectLst/>
          </c:spPr>
          <c:marker>
            <c:symbol val="circle"/>
            <c:size val="5"/>
            <c:spPr>
              <a:solidFill>
                <a:srgbClr val="FF0000"/>
              </a:solidFill>
              <a:ln w="9525">
                <a:solidFill>
                  <a:srgbClr val="0000FF"/>
                </a:solidFill>
              </a:ln>
              <a:effectLst/>
            </c:spPr>
          </c:marker>
          <c:xVal>
            <c:numRef>
              <c:f>矩形容器内自然対流!$AU$7:$AU$22</c:f>
              <c:numCache>
                <c:formatCode>0.0000E+00</c:formatCode>
                <c:ptCount val="16"/>
                <c:pt idx="0">
                  <c:v>167697.03425201203</c:v>
                </c:pt>
                <c:pt idx="1">
                  <c:v>209504.102276144</c:v>
                </c:pt>
                <c:pt idx="2">
                  <c:v>259878.84147607803</c:v>
                </c:pt>
                <c:pt idx="3">
                  <c:v>303382.89707965398</c:v>
                </c:pt>
                <c:pt idx="4">
                  <c:v>463549.10083962802</c:v>
                </c:pt>
                <c:pt idx="5">
                  <c:v>671435.31954564201</c:v>
                </c:pt>
                <c:pt idx="6">
                  <c:v>844076.14348365797</c:v>
                </c:pt>
                <c:pt idx="7">
                  <c:v>1054149.658864504</c:v>
                </c:pt>
                <c:pt idx="8">
                  <c:v>1417686.4556819082</c:v>
                </c:pt>
                <c:pt idx="9">
                  <c:v>2094750.3417557802</c:v>
                </c:pt>
                <c:pt idx="10">
                  <c:v>34443368424.723</c:v>
                </c:pt>
                <c:pt idx="11">
                  <c:v>140269736301.39258</c:v>
                </c:pt>
                <c:pt idx="12">
                  <c:v>184009118084.1174</c:v>
                </c:pt>
                <c:pt idx="13">
                  <c:v>219039420400.67798</c:v>
                </c:pt>
                <c:pt idx="14">
                  <c:v>301600731896.91003</c:v>
                </c:pt>
                <c:pt idx="15">
                  <c:v>391742510724.31799</c:v>
                </c:pt>
              </c:numCache>
            </c:numRef>
          </c:xVal>
          <c:yVal>
            <c:numRef>
              <c:f>矩形容器内自然対流!$AV$7:$AV$22</c:f>
              <c:numCache>
                <c:formatCode>0.0000E+00</c:formatCode>
                <c:ptCount val="16"/>
                <c:pt idx="0">
                  <c:v>2.8281767162749798</c:v>
                </c:pt>
                <c:pt idx="1">
                  <c:v>3.1373571290254998</c:v>
                </c:pt>
                <c:pt idx="2">
                  <c:v>3.3210953901458899</c:v>
                </c:pt>
                <c:pt idx="3">
                  <c:v>3.4227149074696701</c:v>
                </c:pt>
                <c:pt idx="4">
                  <c:v>3.6967827828577402</c:v>
                </c:pt>
                <c:pt idx="5">
                  <c:v>4.1562918757343299</c:v>
                </c:pt>
                <c:pt idx="6">
                  <c:v>4.3557826992478299</c:v>
                </c:pt>
                <c:pt idx="7">
                  <c:v>4.6418364922978901</c:v>
                </c:pt>
                <c:pt idx="8">
                  <c:v>5.0301885232857302</c:v>
                </c:pt>
                <c:pt idx="9">
                  <c:v>5.4877315958128197</c:v>
                </c:pt>
                <c:pt idx="10">
                  <c:v>153.460959810193</c:v>
                </c:pt>
                <c:pt idx="11">
                  <c:v>214.92572542246299</c:v>
                </c:pt>
                <c:pt idx="12">
                  <c:v>243.57060192769001</c:v>
                </c:pt>
                <c:pt idx="13">
                  <c:v>250.70561122970801</c:v>
                </c:pt>
                <c:pt idx="14">
                  <c:v>288.250530296823</c:v>
                </c:pt>
                <c:pt idx="15">
                  <c:v>308.33882505594897</c:v>
                </c:pt>
              </c:numCache>
            </c:numRef>
          </c:yVal>
          <c:smooth val="0"/>
          <c:extLst>
            <c:ext xmlns:c16="http://schemas.microsoft.com/office/drawing/2014/chart" uri="{C3380CC4-5D6E-409C-BE32-E72D297353CC}">
              <c16:uniqueId val="{00000002-510B-4FDC-BAC1-23A3AF290EB2}"/>
            </c:ext>
          </c:extLst>
        </c:ser>
        <c:ser>
          <c:idx val="1"/>
          <c:order val="5"/>
          <c:tx>
            <c:strRef>
              <c:f>矩形容器内自然対流!$AY$4</c:f>
              <c:strCache>
                <c:ptCount val="1"/>
                <c:pt idx="0">
                  <c:v>経験式 Incropera [1]</c:v>
                </c:pt>
              </c:strCache>
            </c:strRef>
          </c:tx>
          <c:spPr>
            <a:ln w="25400" cap="rnd">
              <a:solidFill>
                <a:srgbClr val="00B050"/>
              </a:solidFill>
              <a:round/>
            </a:ln>
            <a:effectLst/>
          </c:spPr>
          <c:marker>
            <c:symbol val="none"/>
          </c:marker>
          <c:xVal>
            <c:numRef>
              <c:f>矩形容器内自然対流!$AY$7:$AY$117</c:f>
              <c:numCache>
                <c:formatCode>0.0E+00</c:formatCode>
                <c:ptCount val="111"/>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15000000000000</c:v>
                </c:pt>
                <c:pt idx="106">
                  <c:v>20000000000000</c:v>
                </c:pt>
                <c:pt idx="107">
                  <c:v>30000000000000</c:v>
                </c:pt>
                <c:pt idx="108">
                  <c:v>60000000000000</c:v>
                </c:pt>
                <c:pt idx="109">
                  <c:v>80000000000000</c:v>
                </c:pt>
                <c:pt idx="110">
                  <c:v>100000000000000</c:v>
                </c:pt>
              </c:numCache>
            </c:numRef>
          </c:xVal>
          <c:yVal>
            <c:numRef>
              <c:f>矩形容器内自然対流!$BB$7:$BB$117</c:f>
              <c:numCache>
                <c:formatCode>General</c:formatCode>
                <c:ptCount val="11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1.0236989266364442</c:v>
                </c:pt>
                <c:pt idx="48">
                  <c:v>1.2173900471767081</c:v>
                </c:pt>
                <c:pt idx="49">
                  <c:v>1.3081707399973341</c:v>
                </c:pt>
                <c:pt idx="50">
                  <c:v>1.3832221481469591</c:v>
                </c:pt>
                <c:pt idx="51">
                  <c:v>1.5307869422832792</c:v>
                </c:pt>
                <c:pt idx="52">
                  <c:v>1.6449376202057111</c:v>
                </c:pt>
                <c:pt idx="53">
                  <c:v>1.8204227233165355</c:v>
                </c:pt>
                <c:pt idx="54">
                  <c:v>2.1648596548806536</c:v>
                </c:pt>
                <c:pt idx="55">
                  <c:v>2.3262930917526403</c:v>
                </c:pt>
                <c:pt idx="56">
                  <c:v>2.4597554655595455</c:v>
                </c:pt>
                <c:pt idx="57">
                  <c:v>2.7221669006187952</c:v>
                </c:pt>
                <c:pt idx="58">
                  <c:v>2.9251587008102424</c:v>
                </c:pt>
                <c:pt idx="59">
                  <c:v>3.2372202464407773</c:v>
                </c:pt>
                <c:pt idx="60">
                  <c:v>3.8497253498982342</c:v>
                </c:pt>
                <c:pt idx="61">
                  <c:v>4.1367991067795078</c:v>
                </c:pt>
                <c:pt idx="62">
                  <c:v>4.3741324981352445</c:v>
                </c:pt>
                <c:pt idx="63">
                  <c:v>4.8407733500598766</c:v>
                </c:pt>
                <c:pt idx="64">
                  <c:v>5.2017494887470583</c:v>
                </c:pt>
                <c:pt idx="65">
                  <c:v>5.7566821100067624</c:v>
                </c:pt>
                <c:pt idx="66">
                  <c:v>6.8458873240289204</c:v>
                </c:pt>
                <c:pt idx="67">
                  <c:v>7.3563846750534045</c:v>
                </c:pt>
                <c:pt idx="68">
                  <c:v>7.7784297582160233</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numCache>
            </c:numRef>
          </c:yVal>
          <c:smooth val="0"/>
          <c:extLst>
            <c:ext xmlns:c16="http://schemas.microsoft.com/office/drawing/2014/chart" uri="{C3380CC4-5D6E-409C-BE32-E72D297353CC}">
              <c16:uniqueId val="{00000003-510B-4FDC-BAC1-23A3AF290EB2}"/>
            </c:ext>
          </c:extLst>
        </c:ser>
        <c:ser>
          <c:idx val="7"/>
          <c:order val="6"/>
          <c:tx>
            <c:strRef>
              <c:f>矩形容器内自然対流!$BC$6</c:f>
              <c:strCache>
                <c:ptCount val="1"/>
                <c:pt idx="0">
                  <c:v>Nu範囲外</c:v>
                </c:pt>
              </c:strCache>
            </c:strRef>
          </c:tx>
          <c:spPr>
            <a:ln w="25400" cap="rnd">
              <a:solidFill>
                <a:srgbClr val="C00000"/>
              </a:solidFill>
              <a:round/>
            </a:ln>
            <a:effectLst/>
          </c:spPr>
          <c:marker>
            <c:symbol val="circle"/>
            <c:size val="5"/>
            <c:spPr>
              <a:noFill/>
              <a:ln w="9525">
                <a:noFill/>
              </a:ln>
              <a:effectLst/>
            </c:spPr>
          </c:marker>
          <c:xVal>
            <c:numRef>
              <c:f>矩形容器内自然対流!$AY$7:$AY$117</c:f>
              <c:numCache>
                <c:formatCode>0.0E+00</c:formatCode>
                <c:ptCount val="111"/>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15000000000000</c:v>
                </c:pt>
                <c:pt idx="106">
                  <c:v>20000000000000</c:v>
                </c:pt>
                <c:pt idx="107">
                  <c:v>30000000000000</c:v>
                </c:pt>
                <c:pt idx="108">
                  <c:v>60000000000000</c:v>
                </c:pt>
                <c:pt idx="109">
                  <c:v>80000000000000</c:v>
                </c:pt>
                <c:pt idx="110">
                  <c:v>100000000000000</c:v>
                </c:pt>
              </c:numCache>
            </c:numRef>
          </c:xVal>
          <c:yVal>
            <c:numRef>
              <c:f>矩形容器内自然対流!$BC$7:$BC$117</c:f>
              <c:numCache>
                <c:formatCode>General</c:formatCode>
                <c:ptCount val="11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8.6082475770766163</c:v>
                </c:pt>
                <c:pt idx="70">
                  <c:v>9.2501640120193862</c:v>
                </c:pt>
                <c:pt idx="71">
                  <c:v>10.236989266364441</c:v>
                </c:pt>
                <c:pt idx="72">
                  <c:v>12.173900471767086</c:v>
                </c:pt>
                <c:pt idx="73">
                  <c:v>13.081707399973338</c:v>
                </c:pt>
                <c:pt idx="74">
                  <c:v>13.832221481469595</c:v>
                </c:pt>
                <c:pt idx="75">
                  <c:v>15.307869422832793</c:v>
                </c:pt>
                <c:pt idx="76">
                  <c:v>16.449376202057113</c:v>
                </c:pt>
                <c:pt idx="77">
                  <c:v>18.204227233165348</c:v>
                </c:pt>
                <c:pt idx="78">
                  <c:v>21.648596548806545</c:v>
                </c:pt>
                <c:pt idx="79">
                  <c:v>23.262930917526408</c:v>
                </c:pt>
                <c:pt idx="80">
                  <c:v>24.597554655595449</c:v>
                </c:pt>
                <c:pt idx="81">
                  <c:v>27.221669006187952</c:v>
                </c:pt>
                <c:pt idx="82">
                  <c:v>29.251587008102437</c:v>
                </c:pt>
                <c:pt idx="83">
                  <c:v>32.372202464407778</c:v>
                </c:pt>
                <c:pt idx="84">
                  <c:v>38.497253498982332</c:v>
                </c:pt>
                <c:pt idx="85">
                  <c:v>41.367991067795089</c:v>
                </c:pt>
                <c:pt idx="86">
                  <c:v>43.741324981352442</c:v>
                </c:pt>
                <c:pt idx="87">
                  <c:v>48.407733500598759</c:v>
                </c:pt>
                <c:pt idx="88">
                  <c:v>52.01749488747059</c:v>
                </c:pt>
                <c:pt idx="89">
                  <c:v>57.566821100067642</c:v>
                </c:pt>
                <c:pt idx="90">
                  <c:v>68.458873240289179</c:v>
                </c:pt>
                <c:pt idx="91">
                  <c:v>73.563846750534026</c:v>
                </c:pt>
                <c:pt idx="92">
                  <c:v>77.784297582160249</c:v>
                </c:pt>
                <c:pt idx="93">
                  <c:v>86.08247577076618</c:v>
                </c:pt>
                <c:pt idx="94">
                  <c:v>92.501640120193883</c:v>
                </c:pt>
                <c:pt idx="95">
                  <c:v>102.36989266364444</c:v>
                </c:pt>
                <c:pt idx="96">
                  <c:v>121.73900471767088</c:v>
                </c:pt>
                <c:pt idx="97">
                  <c:v>130.8170739997334</c:v>
                </c:pt>
                <c:pt idx="98">
                  <c:v>138.32221481469585</c:v>
                </c:pt>
                <c:pt idx="99">
                  <c:v>153.07869422832786</c:v>
                </c:pt>
                <c:pt idx="100">
                  <c:v>164.49376202057118</c:v>
                </c:pt>
                <c:pt idx="101">
                  <c:v>182.04227233165355</c:v>
                </c:pt>
                <c:pt idx="102">
                  <c:v>216.48596548806529</c:v>
                </c:pt>
                <c:pt idx="103">
                  <c:v>232.6293091752641</c:v>
                </c:pt>
                <c:pt idx="104">
                  <c:v>245.97554655595457</c:v>
                </c:pt>
                <c:pt idx="105">
                  <c:v>272.21669006187955</c:v>
                </c:pt>
                <c:pt idx="106">
                  <c:v>292.5158700810241</c:v>
                </c:pt>
                <c:pt idx="107">
                  <c:v>323.72202464407786</c:v>
                </c:pt>
                <c:pt idx="108">
                  <c:v>384.97253498982343</c:v>
                </c:pt>
                <c:pt idx="109">
                  <c:v>413.67991067795089</c:v>
                </c:pt>
                <c:pt idx="110">
                  <c:v>437.41324981352466</c:v>
                </c:pt>
              </c:numCache>
            </c:numRef>
          </c:yVal>
          <c:smooth val="0"/>
          <c:extLst>
            <c:ext xmlns:c16="http://schemas.microsoft.com/office/drawing/2014/chart" uri="{C3380CC4-5D6E-409C-BE32-E72D297353CC}">
              <c16:uniqueId val="{00000004-510B-4FDC-BAC1-23A3AF290EB2}"/>
            </c:ext>
          </c:extLst>
        </c:ser>
        <c:ser>
          <c:idx val="2"/>
          <c:order val="7"/>
          <c:tx>
            <c:strRef>
              <c:f>矩形容器内自然対流!$AE$6</c:f>
              <c:strCache>
                <c:ptCount val="1"/>
                <c:pt idx="0">
                  <c:v>シミュレーション</c:v>
                </c:pt>
              </c:strCache>
            </c:strRef>
          </c:tx>
          <c:spPr>
            <a:ln w="25400" cap="rnd">
              <a:noFill/>
              <a:round/>
            </a:ln>
            <a:effectLst/>
          </c:spPr>
          <c:marker>
            <c:symbol val="circle"/>
            <c:size val="10"/>
            <c:spPr>
              <a:solidFill>
                <a:srgbClr val="FF0000"/>
              </a:solidFill>
              <a:ln w="9525">
                <a:solidFill>
                  <a:srgbClr val="0000FF"/>
                </a:solidFill>
              </a:ln>
              <a:effectLst/>
            </c:spPr>
          </c:marker>
          <c:xVal>
            <c:numRef>
              <c:f>矩形容器内自然対流!$AE$8</c:f>
              <c:numCache>
                <c:formatCode>0.0000E+00</c:formatCode>
                <c:ptCount val="1"/>
                <c:pt idx="0">
                  <c:v>72307.42528526258</c:v>
                </c:pt>
              </c:numCache>
            </c:numRef>
          </c:xVal>
          <c:yVal>
            <c:numRef>
              <c:f>矩形容器内自然対流!$AF$8</c:f>
              <c:numCache>
                <c:formatCode>0.0000E+00</c:formatCode>
                <c:ptCount val="1"/>
                <c:pt idx="0">
                  <c:v>2.268232968744837</c:v>
                </c:pt>
              </c:numCache>
            </c:numRef>
          </c:yVal>
          <c:smooth val="0"/>
          <c:extLst>
            <c:ext xmlns:c16="http://schemas.microsoft.com/office/drawing/2014/chart" uri="{C3380CC4-5D6E-409C-BE32-E72D297353CC}">
              <c16:uniqueId val="{00000000-F04A-4782-AC55-665E7E4EAD32}"/>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00"/>
          <c:min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
          <c:min val="0.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79959046256589617"/>
          <c:y val="0.35281762007722567"/>
          <c:w val="0.13330413768222485"/>
          <c:h val="0.22952591616612877"/>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ja-JP" altLang="en-US" sz="1600" b="1"/>
              <a:t>水平平板間の自然対流熱伝達</a:t>
            </a:r>
          </a:p>
        </c:rich>
      </c:tx>
      <c:layout>
        <c:manualLayout>
          <c:xMode val="edge"/>
          <c:yMode val="edge"/>
          <c:x val="0.1375679102661426"/>
          <c:y val="0.12135082207988249"/>
        </c:manualLayout>
      </c:layout>
      <c:overlay val="0"/>
      <c:spPr>
        <a:solidFill>
          <a:schemeClr val="bg1"/>
        </a:solid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517618457439165"/>
          <c:y val="9.645782342349038E-2"/>
          <c:w val="0.83512508110786177"/>
          <c:h val="0.74422492155431708"/>
        </c:manualLayout>
      </c:layout>
      <c:scatterChart>
        <c:scatterStyle val="lineMarker"/>
        <c:varyColors val="0"/>
        <c:ser>
          <c:idx val="0"/>
          <c:order val="0"/>
          <c:tx>
            <c:strRef>
              <c:f>水平平板間自然対流!$AJ$4</c:f>
              <c:strCache>
                <c:ptCount val="1"/>
                <c:pt idx="0">
                  <c:v>実験値(空気)</c:v>
                </c:pt>
              </c:strCache>
            </c:strRef>
          </c:tx>
          <c:spPr>
            <a:ln w="25400" cap="rnd">
              <a:noFill/>
              <a:round/>
            </a:ln>
            <a:effectLst/>
          </c:spPr>
          <c:marker>
            <c:symbol val="circle"/>
            <c:size val="5"/>
            <c:spPr>
              <a:solidFill>
                <a:srgbClr val="FF6699"/>
              </a:solidFill>
              <a:ln w="9525">
                <a:noFill/>
              </a:ln>
              <a:effectLst/>
            </c:spPr>
          </c:marker>
          <c:xVal>
            <c:numRef>
              <c:f>水平平板間自然対流!$AJ$7:$AJ$200</c:f>
              <c:numCache>
                <c:formatCode>0.0000E+00</c:formatCode>
                <c:ptCount val="194"/>
                <c:pt idx="0">
                  <c:v>109541.900265413</c:v>
                </c:pt>
                <c:pt idx="1">
                  <c:v>120114.115978583</c:v>
                </c:pt>
                <c:pt idx="2">
                  <c:v>148924.427969957</c:v>
                </c:pt>
                <c:pt idx="3">
                  <c:v>168938.23177290501</c:v>
                </c:pt>
                <c:pt idx="4">
                  <c:v>211528.63971650199</c:v>
                </c:pt>
                <c:pt idx="5">
                  <c:v>272219.23799499101</c:v>
                </c:pt>
                <c:pt idx="6">
                  <c:v>486803.05278228503</c:v>
                </c:pt>
                <c:pt idx="7">
                  <c:v>683753.58591148094</c:v>
                </c:pt>
                <c:pt idx="8">
                  <c:v>718535.38364558597</c:v>
                </c:pt>
                <c:pt idx="9">
                  <c:v>797281.477467424</c:v>
                </c:pt>
                <c:pt idx="10">
                  <c:v>819590.60251730203</c:v>
                </c:pt>
                <c:pt idx="11">
                  <c:v>889683.80167919502</c:v>
                </c:pt>
                <c:pt idx="12">
                  <c:v>976625.60239111399</c:v>
                </c:pt>
                <c:pt idx="13">
                  <c:v>987303.00529611402</c:v>
                </c:pt>
                <c:pt idx="14">
                  <c:v>1066164.23185669</c:v>
                </c:pt>
                <c:pt idx="15">
                  <c:v>1327644.3072059299</c:v>
                </c:pt>
                <c:pt idx="16">
                  <c:v>1506142.8609326801</c:v>
                </c:pt>
                <c:pt idx="17">
                  <c:v>1875459.8787245001</c:v>
                </c:pt>
                <c:pt idx="18">
                  <c:v>2297198.78677765</c:v>
                </c:pt>
                <c:pt idx="19">
                  <c:v>2297452.99558406</c:v>
                </c:pt>
                <c:pt idx="20">
                  <c:v>2413039.9158150498</c:v>
                </c:pt>
                <c:pt idx="21">
                  <c:v>2535601.5625399798</c:v>
                </c:pt>
                <c:pt idx="22">
                  <c:v>2693339.0967697999</c:v>
                </c:pt>
                <c:pt idx="23">
                  <c:v>3005577.0048079998</c:v>
                </c:pt>
                <c:pt idx="24">
                  <c:v>2722624.5675273901</c:v>
                </c:pt>
                <c:pt idx="25">
                  <c:v>3996411.3916851599</c:v>
                </c:pt>
                <c:pt idx="26">
                  <c:v>4339985.84105461</c:v>
                </c:pt>
                <c:pt idx="27">
                  <c:v>4763852.5187802697</c:v>
                </c:pt>
                <c:pt idx="28">
                  <c:v>5373888.5068212496</c:v>
                </c:pt>
                <c:pt idx="29">
                  <c:v>5964982.1940062298</c:v>
                </c:pt>
                <c:pt idx="30">
                  <c:v>9878677.6686068308</c:v>
                </c:pt>
                <c:pt idx="31">
                  <c:v>11145008.888654299</c:v>
                </c:pt>
                <c:pt idx="32">
                  <c:v>11331288.1994655</c:v>
                </c:pt>
                <c:pt idx="33">
                  <c:v>12574225.540635999</c:v>
                </c:pt>
                <c:pt idx="34">
                  <c:v>15233905.152950101</c:v>
                </c:pt>
                <c:pt idx="35">
                  <c:v>19393855.751185801</c:v>
                </c:pt>
                <c:pt idx="36">
                  <c:v>75530398.666846901</c:v>
                </c:pt>
                <c:pt idx="37">
                  <c:v>77229698.752566695</c:v>
                </c:pt>
                <c:pt idx="38">
                  <c:v>116492585.576299</c:v>
                </c:pt>
                <c:pt idx="39">
                  <c:v>448919122.18669403</c:v>
                </c:pt>
                <c:pt idx="40">
                  <c:v>6813120119.4727402</c:v>
                </c:pt>
                <c:pt idx="41">
                  <c:v>7942938740.8035803</c:v>
                </c:pt>
                <c:pt idx="42">
                  <c:v>8768095967.8792591</c:v>
                </c:pt>
                <c:pt idx="43">
                  <c:v>10111260349.0392</c:v>
                </c:pt>
              </c:numCache>
            </c:numRef>
          </c:xVal>
          <c:yVal>
            <c:numRef>
              <c:f>水平平板間自然対流!$AK$7:$AK$200</c:f>
              <c:numCache>
                <c:formatCode>General</c:formatCode>
                <c:ptCount val="194"/>
                <c:pt idx="0">
                  <c:v>4.1420052098303799</c:v>
                </c:pt>
                <c:pt idx="1">
                  <c:v>4.3045387314770203</c:v>
                </c:pt>
                <c:pt idx="2">
                  <c:v>4.7599654493937296</c:v>
                </c:pt>
                <c:pt idx="3">
                  <c:v>4.8618648900919599</c:v>
                </c:pt>
                <c:pt idx="4">
                  <c:v>5.23905288298592</c:v>
                </c:pt>
                <c:pt idx="5">
                  <c:v>5.7061590190985596</c:v>
                </c:pt>
                <c:pt idx="6">
                  <c:v>6.8777468276591103</c:v>
                </c:pt>
                <c:pt idx="7">
                  <c:v>6.44183418783589</c:v>
                </c:pt>
                <c:pt idx="8">
                  <c:v>7.9447428795177704</c:v>
                </c:pt>
                <c:pt idx="9">
                  <c:v>7.1322377171398204</c:v>
                </c:pt>
                <c:pt idx="10">
                  <c:v>8.2024908317873599</c:v>
                </c:pt>
                <c:pt idx="11">
                  <c:v>7.3245463641769399</c:v>
                </c:pt>
                <c:pt idx="12">
                  <c:v>7.6447752442500398</c:v>
                </c:pt>
                <c:pt idx="13">
                  <c:v>7.1665895266073498</c:v>
                </c:pt>
                <c:pt idx="14">
                  <c:v>7.7673351569967704</c:v>
                </c:pt>
                <c:pt idx="15">
                  <c:v>8.3251436220578192</c:v>
                </c:pt>
                <c:pt idx="16">
                  <c:v>8.8297238787169903</c:v>
                </c:pt>
                <c:pt idx="17">
                  <c:v>9.2126323192052304</c:v>
                </c:pt>
                <c:pt idx="18">
                  <c:v>9.4586625810378706</c:v>
                </c:pt>
                <c:pt idx="19">
                  <c:v>10.2536609599592</c:v>
                </c:pt>
                <c:pt idx="20">
                  <c:v>8.5844603922169007</c:v>
                </c:pt>
                <c:pt idx="21">
                  <c:v>10.032684588423299</c:v>
                </c:pt>
                <c:pt idx="22">
                  <c:v>10.4722401625882</c:v>
                </c:pt>
                <c:pt idx="23">
                  <c:v>10.9885648311569</c:v>
                </c:pt>
                <c:pt idx="24">
                  <c:v>9.4036073092068495</c:v>
                </c:pt>
                <c:pt idx="25">
                  <c:v>10.2936265200824</c:v>
                </c:pt>
                <c:pt idx="26">
                  <c:v>12.4237815771183</c:v>
                </c:pt>
                <c:pt idx="27">
                  <c:v>12.4876723147113</c:v>
                </c:pt>
                <c:pt idx="28">
                  <c:v>11.703106363450001</c:v>
                </c:pt>
                <c:pt idx="29">
                  <c:v>13.6754376730175</c:v>
                </c:pt>
                <c:pt idx="30">
                  <c:v>15.962965198422699</c:v>
                </c:pt>
                <c:pt idx="31">
                  <c:v>16.304934546307699</c:v>
                </c:pt>
                <c:pt idx="32">
                  <c:v>17.9621740904056</c:v>
                </c:pt>
                <c:pt idx="33">
                  <c:v>17.2006255161272</c:v>
                </c:pt>
                <c:pt idx="34">
                  <c:v>17.660502247461199</c:v>
                </c:pt>
                <c:pt idx="35">
                  <c:v>21.4209756268734</c:v>
                </c:pt>
                <c:pt idx="36">
                  <c:v>26.043834158623</c:v>
                </c:pt>
                <c:pt idx="37" formatCode="0.0000E+00">
                  <c:v>32.998206557999502</c:v>
                </c:pt>
                <c:pt idx="38" formatCode="0.0000E+00">
                  <c:v>32.086821493292497</c:v>
                </c:pt>
                <c:pt idx="39" formatCode="0.0000E+00">
                  <c:v>52.165380540440701</c:v>
                </c:pt>
                <c:pt idx="40" formatCode="0.0000E+00">
                  <c:v>119.87155288776999</c:v>
                </c:pt>
                <c:pt idx="41" formatCode="0.0000E+00">
                  <c:v>116.641648012917</c:v>
                </c:pt>
                <c:pt idx="42" formatCode="0.0000E+00">
                  <c:v>132.68354417681101</c:v>
                </c:pt>
                <c:pt idx="43" formatCode="0.0000E+00">
                  <c:v>134.790818884808</c:v>
                </c:pt>
              </c:numCache>
            </c:numRef>
          </c:yVal>
          <c:smooth val="0"/>
          <c:extLst>
            <c:ext xmlns:c16="http://schemas.microsoft.com/office/drawing/2014/chart" uri="{C3380CC4-5D6E-409C-BE32-E72D297353CC}">
              <c16:uniqueId val="{00000000-1110-46C4-B5C8-48664E91285E}"/>
            </c:ext>
          </c:extLst>
        </c:ser>
        <c:ser>
          <c:idx val="5"/>
          <c:order val="1"/>
          <c:tx>
            <c:strRef>
              <c:f>水平平板間自然対流!$AM$4</c:f>
              <c:strCache>
                <c:ptCount val="1"/>
                <c:pt idx="0">
                  <c:v>実験値(水)</c:v>
                </c:pt>
              </c:strCache>
            </c:strRef>
          </c:tx>
          <c:spPr>
            <a:ln w="25400" cap="rnd">
              <a:noFill/>
              <a:round/>
            </a:ln>
            <a:effectLst/>
          </c:spPr>
          <c:marker>
            <c:symbol val="circle"/>
            <c:size val="5"/>
            <c:spPr>
              <a:solidFill>
                <a:srgbClr val="00B0F0"/>
              </a:solidFill>
              <a:ln w="9525">
                <a:noFill/>
              </a:ln>
              <a:effectLst/>
            </c:spPr>
          </c:marker>
          <c:xVal>
            <c:numRef>
              <c:f>水平平板間自然対流!$AM$7:$AM$45</c:f>
              <c:numCache>
                <c:formatCode>0.0000E+00</c:formatCode>
                <c:ptCount val="39"/>
                <c:pt idx="0">
                  <c:v>1024.8108417651099</c:v>
                </c:pt>
                <c:pt idx="1">
                  <c:v>1734.43831851817</c:v>
                </c:pt>
                <c:pt idx="2">
                  <c:v>1893.9294235258301</c:v>
                </c:pt>
                <c:pt idx="3">
                  <c:v>2136.5514605560002</c:v>
                </c:pt>
                <c:pt idx="4">
                  <c:v>2232.7487329914102</c:v>
                </c:pt>
                <c:pt idx="5">
                  <c:v>3578.5046188025799</c:v>
                </c:pt>
                <c:pt idx="6">
                  <c:v>4015.10011925667</c:v>
                </c:pt>
                <c:pt idx="7">
                  <c:v>4655.7150135386901</c:v>
                </c:pt>
                <c:pt idx="8">
                  <c:v>5110.5683228869502</c:v>
                </c:pt>
                <c:pt idx="9">
                  <c:v>5702.8665317677696</c:v>
                </c:pt>
                <c:pt idx="10">
                  <c:v>6158.3398708508703</c:v>
                </c:pt>
                <c:pt idx="11">
                  <c:v>6576.8636173434797</c:v>
                </c:pt>
                <c:pt idx="12">
                  <c:v>8698.7661524067407</c:v>
                </c:pt>
                <c:pt idx="13">
                  <c:v>9813.2673296114299</c:v>
                </c:pt>
                <c:pt idx="14">
                  <c:v>12909.055756518201</c:v>
                </c:pt>
                <c:pt idx="15">
                  <c:v>14406.448487993999</c:v>
                </c:pt>
                <c:pt idx="16">
                  <c:v>22459.895723167399</c:v>
                </c:pt>
                <c:pt idx="17">
                  <c:v>24925.376877320199</c:v>
                </c:pt>
                <c:pt idx="18">
                  <c:v>30033.154267131998</c:v>
                </c:pt>
                <c:pt idx="19">
                  <c:v>39076.115379568997</c:v>
                </c:pt>
                <c:pt idx="20">
                  <c:v>46062.658381070702</c:v>
                </c:pt>
                <c:pt idx="21">
                  <c:v>53407.292573803803</c:v>
                </c:pt>
                <c:pt idx="22">
                  <c:v>53122.417502776203</c:v>
                </c:pt>
                <c:pt idx="23">
                  <c:v>61264.1853623227</c:v>
                </c:pt>
                <c:pt idx="24">
                  <c:v>69490.240363796402</c:v>
                </c:pt>
                <c:pt idx="25">
                  <c:v>77119.502543026203</c:v>
                </c:pt>
                <c:pt idx="26">
                  <c:v>79275.081996716995</c:v>
                </c:pt>
                <c:pt idx="27">
                  <c:v>91419.048810219407</c:v>
                </c:pt>
                <c:pt idx="28">
                  <c:v>239973.46251422001</c:v>
                </c:pt>
                <c:pt idx="29">
                  <c:v>293962.859645602</c:v>
                </c:pt>
                <c:pt idx="30">
                  <c:v>342733.42789854598</c:v>
                </c:pt>
                <c:pt idx="31">
                  <c:v>378313.38933803199</c:v>
                </c:pt>
                <c:pt idx="32">
                  <c:v>393063.981000353</c:v>
                </c:pt>
                <c:pt idx="33">
                  <c:v>445917.05789434398</c:v>
                </c:pt>
                <c:pt idx="34">
                  <c:v>534374.48649960104</c:v>
                </c:pt>
                <c:pt idx="35">
                  <c:v>612906.38759452302</c:v>
                </c:pt>
                <c:pt idx="36">
                  <c:v>904620.83798739302</c:v>
                </c:pt>
                <c:pt idx="37">
                  <c:v>1084040.2338876</c:v>
                </c:pt>
                <c:pt idx="38">
                  <c:v>1449696.39100985</c:v>
                </c:pt>
              </c:numCache>
            </c:numRef>
          </c:xVal>
          <c:yVal>
            <c:numRef>
              <c:f>水平平板間自然対流!$AN$7:$AN$45</c:f>
              <c:numCache>
                <c:formatCode>0.0000E+00</c:formatCode>
                <c:ptCount val="39"/>
                <c:pt idx="0">
                  <c:v>1.02994357093945</c:v>
                </c:pt>
                <c:pt idx="1">
                  <c:v>1.0229671623590899</c:v>
                </c:pt>
                <c:pt idx="2">
                  <c:v>1.24799807460211</c:v>
                </c:pt>
                <c:pt idx="3">
                  <c:v>1.2079619693988299</c:v>
                </c:pt>
                <c:pt idx="4">
                  <c:v>1.3891654798723401</c:v>
                </c:pt>
                <c:pt idx="5">
                  <c:v>1.7769991077381999</c:v>
                </c:pt>
                <c:pt idx="6">
                  <c:v>1.7956673282700899</c:v>
                </c:pt>
                <c:pt idx="7">
                  <c:v>1.8538413523122701</c:v>
                </c:pt>
                <c:pt idx="8">
                  <c:v>1.9039112965795999</c:v>
                </c:pt>
                <c:pt idx="9">
                  <c:v>1.9552470231838901</c:v>
                </c:pt>
                <c:pt idx="10">
                  <c:v>2.10777637933721</c:v>
                </c:pt>
                <c:pt idx="11">
                  <c:v>2.0736611863229699</c:v>
                </c:pt>
                <c:pt idx="12">
                  <c:v>2.2102957602833699</c:v>
                </c:pt>
                <c:pt idx="13">
                  <c:v>2.1625341088276699</c:v>
                </c:pt>
                <c:pt idx="14">
                  <c:v>2.3935266545714802</c:v>
                </c:pt>
                <c:pt idx="15">
                  <c:v>2.6219992731228698</c:v>
                </c:pt>
                <c:pt idx="16">
                  <c:v>2.7935273821406899</c:v>
                </c:pt>
                <c:pt idx="17">
                  <c:v>2.8229580135507901</c:v>
                </c:pt>
                <c:pt idx="18">
                  <c:v>2.9456387206306101</c:v>
                </c:pt>
                <c:pt idx="19">
                  <c:v>3.2081728053008498</c:v>
                </c:pt>
                <c:pt idx="20">
                  <c:v>3.3477918244265399</c:v>
                </c:pt>
                <c:pt idx="21">
                  <c:v>3.2401547522423799</c:v>
                </c:pt>
                <c:pt idx="22">
                  <c:v>3.5696959344364099</c:v>
                </c:pt>
                <c:pt idx="23">
                  <c:v>3.80630867527573</c:v>
                </c:pt>
                <c:pt idx="24">
                  <c:v>3.6057074292658702</c:v>
                </c:pt>
                <c:pt idx="25">
                  <c:v>3.68311432965025</c:v>
                </c:pt>
                <c:pt idx="26">
                  <c:v>4.1456123117187698</c:v>
                </c:pt>
                <c:pt idx="27">
                  <c:v>4.2114527595892497</c:v>
                </c:pt>
                <c:pt idx="28">
                  <c:v>5.6470029468156797</c:v>
                </c:pt>
                <c:pt idx="29">
                  <c:v>6.1844827858363898</c:v>
                </c:pt>
                <c:pt idx="30">
                  <c:v>6.3164117495649901</c:v>
                </c:pt>
                <c:pt idx="31">
                  <c:v>6.8454864824644401</c:v>
                </c:pt>
                <c:pt idx="32">
                  <c:v>6.2802022429607902</c:v>
                </c:pt>
                <c:pt idx="33">
                  <c:v>6.7329012856939796</c:v>
                </c:pt>
                <c:pt idx="34">
                  <c:v>7.1784416495008401</c:v>
                </c:pt>
                <c:pt idx="35">
                  <c:v>7.6543684269927201</c:v>
                </c:pt>
                <c:pt idx="36">
                  <c:v>8.5150405545373093</c:v>
                </c:pt>
                <c:pt idx="37">
                  <c:v>8.8852200805593693</c:v>
                </c:pt>
                <c:pt idx="38">
                  <c:v>9.9938795969967096</c:v>
                </c:pt>
              </c:numCache>
            </c:numRef>
          </c:yVal>
          <c:smooth val="0"/>
          <c:extLst>
            <c:ext xmlns:c16="http://schemas.microsoft.com/office/drawing/2014/chart" uri="{C3380CC4-5D6E-409C-BE32-E72D297353CC}">
              <c16:uniqueId val="{00000004-1110-46C4-B5C8-48664E91285E}"/>
            </c:ext>
          </c:extLst>
        </c:ser>
        <c:ser>
          <c:idx val="1"/>
          <c:order val="2"/>
          <c:tx>
            <c:strRef>
              <c:f>水平平板間自然対流!$AQ$4</c:f>
              <c:strCache>
                <c:ptCount val="1"/>
                <c:pt idx="0">
                  <c:v>経験式 Churchill [1]</c:v>
                </c:pt>
              </c:strCache>
            </c:strRef>
          </c:tx>
          <c:spPr>
            <a:ln w="25400" cap="rnd">
              <a:solidFill>
                <a:srgbClr val="00B050"/>
              </a:solidFill>
              <a:round/>
            </a:ln>
            <a:effectLst/>
          </c:spPr>
          <c:marker>
            <c:symbol val="none"/>
          </c:marker>
          <c:xVal>
            <c:numRef>
              <c:f>水平平板間自然対流!$AQ$7:$AQ$117</c:f>
              <c:numCache>
                <c:formatCode>0.0E+00</c:formatCode>
                <c:ptCount val="111"/>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15000000000000</c:v>
                </c:pt>
                <c:pt idx="106">
                  <c:v>20000000000000</c:v>
                </c:pt>
                <c:pt idx="107">
                  <c:v>30000000000000</c:v>
                </c:pt>
                <c:pt idx="108">
                  <c:v>60000000000000</c:v>
                </c:pt>
                <c:pt idx="109">
                  <c:v>80000000000000</c:v>
                </c:pt>
                <c:pt idx="110">
                  <c:v>100000000000000</c:v>
                </c:pt>
              </c:numCache>
            </c:numRef>
          </c:xVal>
          <c:yVal>
            <c:numRef>
              <c:f>水平平板間自然対流!$AT$7:$AT$117</c:f>
              <c:numCache>
                <c:formatCode>General</c:formatCode>
                <c:ptCount val="11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1.1614784443516128</c:v>
                </c:pt>
                <c:pt idx="47">
                  <c:v>1.596192662987199</c:v>
                </c:pt>
                <c:pt idx="48">
                  <c:v>2.0311078649885501</c:v>
                </c:pt>
                <c:pt idx="49">
                  <c:v>2.1398580424446041</c:v>
                </c:pt>
                <c:pt idx="50">
                  <c:v>2.2051382566744633</c:v>
                </c:pt>
                <c:pt idx="51">
                  <c:v>2.2924154079857182</c:v>
                </c:pt>
                <c:pt idx="52">
                  <c:v>2.336756091895384</c:v>
                </c:pt>
                <c:pt idx="53">
                  <c:v>2.38610871508478</c:v>
                </c:pt>
                <c:pt idx="54">
                  <c:v>2.5464226522807758</c:v>
                </c:pt>
                <c:pt idx="55">
                  <c:v>2.7224909349681607</c:v>
                </c:pt>
                <c:pt idx="56">
                  <c:v>2.9073173463436515</c:v>
                </c:pt>
                <c:pt idx="57">
                  <c:v>3.3138478367996069</c:v>
                </c:pt>
                <c:pt idx="58">
                  <c:v>3.6453890231373451</c:v>
                </c:pt>
                <c:pt idx="59">
                  <c:v>4.1722964851719491</c:v>
                </c:pt>
                <c:pt idx="60">
                  <c:v>5.256643447326252</c:v>
                </c:pt>
                <c:pt idx="61">
                  <c:v>5.7856813920749381</c:v>
                </c:pt>
                <c:pt idx="62">
                  <c:v>6.2324355875055319</c:v>
                </c:pt>
                <c:pt idx="63">
                  <c:v>7.1343574123702087</c:v>
                </c:pt>
                <c:pt idx="64">
                  <c:v>7.8523763336752488</c:v>
                </c:pt>
                <c:pt idx="65">
                  <c:v>8.9887270123392238</c:v>
                </c:pt>
                <c:pt idx="66">
                  <c:v>11.325086371874288</c:v>
                </c:pt>
                <c:pt idx="67">
                  <c:v>12.4648704290515</c:v>
                </c:pt>
                <c:pt idx="68">
                  <c:v>13.427374629533873</c:v>
                </c:pt>
                <c:pt idx="69">
                  <c:v>15.370506978518588</c:v>
                </c:pt>
                <c:pt idx="70">
                  <c:v>16.917431940564146</c:v>
                </c:pt>
                <c:pt idx="71">
                  <c:v>19.36562528979012</c:v>
                </c:pt>
                <c:pt idx="72">
                  <c:v>24.399158946983004</c:v>
                </c:pt>
                <c:pt idx="73">
                  <c:v>26.854749259051442</c:v>
                </c:pt>
                <c:pt idx="74">
                  <c:v>28.928401697904214</c:v>
                </c:pt>
                <c:pt idx="75">
                  <c:v>33.11475343789494</c:v>
                </c:pt>
                <c:pt idx="76">
                  <c:v>36.447502239004116</c:v>
                </c:pt>
                <c:pt idx="77">
                  <c:v>41.721974918482459</c:v>
                </c:pt>
                <c:pt idx="78">
                  <c:v>52.566394442981995</c:v>
                </c:pt>
                <c:pt idx="79">
                  <c:v>57.856803395808434</c:v>
                </c:pt>
                <c:pt idx="80">
                  <c:v>62.324352145142086</c:v>
                </c:pt>
                <c:pt idx="81">
                  <c:v>71.343573558453471</c:v>
                </c:pt>
                <c:pt idx="82">
                  <c:v>78.523763188725255</c:v>
                </c:pt>
                <c:pt idx="83">
                  <c:v>89.8872701010188</c:v>
                </c:pt>
                <c:pt idx="84">
                  <c:v>113.25086371785972</c:v>
                </c:pt>
                <c:pt idx="85">
                  <c:v>124.6487042902843</c:v>
                </c:pt>
                <c:pt idx="86">
                  <c:v>134.27374629525718</c:v>
                </c:pt>
                <c:pt idx="87">
                  <c:v>153.70506978517349</c:v>
                </c:pt>
                <c:pt idx="88">
                  <c:v>169.17431940563822</c:v>
                </c:pt>
                <c:pt idx="89">
                  <c:v>193.65625289790066</c:v>
                </c:pt>
                <c:pt idx="90">
                  <c:v>243.99158946982999</c:v>
                </c:pt>
                <c:pt idx="91">
                  <c:v>268.54749259051437</c:v>
                </c:pt>
                <c:pt idx="92">
                  <c:v>289.28401697904218</c:v>
                </c:pt>
                <c:pt idx="93">
                  <c:v>331.14753437894962</c:v>
                </c:pt>
                <c:pt idx="94">
                  <c:v>364.47502239004137</c:v>
                </c:pt>
                <c:pt idx="95">
                  <c:v>417.21974918482471</c:v>
                </c:pt>
                <c:pt idx="96">
                  <c:v>525.66394442981982</c:v>
                </c:pt>
                <c:pt idx="97">
                  <c:v>578.56803395808447</c:v>
                </c:pt>
                <c:pt idx="98">
                  <c:v>623.24352145142097</c:v>
                </c:pt>
                <c:pt idx="99">
                  <c:v>713.43573558453431</c:v>
                </c:pt>
                <c:pt idx="100">
                  <c:v>785.23763188725206</c:v>
                </c:pt>
                <c:pt idx="101">
                  <c:v>898.87270101018737</c:v>
                </c:pt>
                <c:pt idx="102">
                  <c:v>1132.5086371785962</c:v>
                </c:pt>
                <c:pt idx="103">
                  <c:v>1246.4870429028422</c:v>
                </c:pt>
                <c:pt idx="104">
                  <c:v>1342.7374629525721</c:v>
                </c:pt>
                <c:pt idx="105">
                  <c:v>1537.0506978517351</c:v>
                </c:pt>
                <c:pt idx="106">
                  <c:v>1691.7431940563824</c:v>
                </c:pt>
                <c:pt idx="107">
                  <c:v>1936.5625289790069</c:v>
                </c:pt>
                <c:pt idx="108">
                  <c:v>2439.9158946983002</c:v>
                </c:pt>
                <c:pt idx="109">
                  <c:v>2685.4749259051441</c:v>
                </c:pt>
                <c:pt idx="110">
                  <c:v>2892.8401697904201</c:v>
                </c:pt>
              </c:numCache>
            </c:numRef>
          </c:yVal>
          <c:smooth val="0"/>
          <c:extLst>
            <c:ext xmlns:c16="http://schemas.microsoft.com/office/drawing/2014/chart" uri="{C3380CC4-5D6E-409C-BE32-E72D297353CC}">
              <c16:uniqueId val="{00000006-1110-46C4-B5C8-48664E91285E}"/>
            </c:ext>
          </c:extLst>
        </c:ser>
        <c:ser>
          <c:idx val="7"/>
          <c:order val="3"/>
          <c:tx>
            <c:strRef>
              <c:f>水平平板間自然対流!$AU$6</c:f>
              <c:strCache>
                <c:ptCount val="1"/>
                <c:pt idx="0">
                  <c:v>Nu範囲外</c:v>
                </c:pt>
              </c:strCache>
            </c:strRef>
          </c:tx>
          <c:spPr>
            <a:ln w="25400" cap="rnd">
              <a:solidFill>
                <a:srgbClr val="C00000"/>
              </a:solidFill>
              <a:round/>
            </a:ln>
            <a:effectLst/>
          </c:spPr>
          <c:marker>
            <c:symbol val="none"/>
          </c:marker>
          <c:xVal>
            <c:numRef>
              <c:f>水平平板間自然対流!$AQ$7:$AQ$117</c:f>
              <c:numCache>
                <c:formatCode>0.0E+00</c:formatCode>
                <c:ptCount val="111"/>
                <c:pt idx="0">
                  <c:v>1E-4</c:v>
                </c:pt>
                <c:pt idx="1">
                  <c:v>1.4999999999999999E-4</c:v>
                </c:pt>
                <c:pt idx="2">
                  <c:v>2.0000000000000001E-4</c:v>
                </c:pt>
                <c:pt idx="3">
                  <c:v>2.9999999999999997E-4</c:v>
                </c:pt>
                <c:pt idx="4">
                  <c:v>4.0000000000000002E-4</c:v>
                </c:pt>
                <c:pt idx="5">
                  <c:v>5.9999999999999995E-4</c:v>
                </c:pt>
                <c:pt idx="6">
                  <c:v>8.0000000000000004E-4</c:v>
                </c:pt>
                <c:pt idx="7">
                  <c:v>1E-3</c:v>
                </c:pt>
                <c:pt idx="8">
                  <c:v>1.5E-3</c:v>
                </c:pt>
                <c:pt idx="9">
                  <c:v>2E-3</c:v>
                </c:pt>
                <c:pt idx="10">
                  <c:v>3.0000000000000001E-3</c:v>
                </c:pt>
                <c:pt idx="11">
                  <c:v>6.0000000000000001E-3</c:v>
                </c:pt>
                <c:pt idx="12">
                  <c:v>8.0000000000000002E-3</c:v>
                </c:pt>
                <c:pt idx="13">
                  <c:v>0.01</c:v>
                </c:pt>
                <c:pt idx="14">
                  <c:v>1.4999999999999999E-2</c:v>
                </c:pt>
                <c:pt idx="15">
                  <c:v>0.02</c:v>
                </c:pt>
                <c:pt idx="16">
                  <c:v>0.03</c:v>
                </c:pt>
                <c:pt idx="17">
                  <c:v>0.06</c:v>
                </c:pt>
                <c:pt idx="18">
                  <c:v>0.08</c:v>
                </c:pt>
                <c:pt idx="19">
                  <c:v>0.1</c:v>
                </c:pt>
                <c:pt idx="20">
                  <c:v>0.15</c:v>
                </c:pt>
                <c:pt idx="21">
                  <c:v>0.2</c:v>
                </c:pt>
                <c:pt idx="22">
                  <c:v>0.3</c:v>
                </c:pt>
                <c:pt idx="23">
                  <c:v>0.6</c:v>
                </c:pt>
                <c:pt idx="24">
                  <c:v>0.8</c:v>
                </c:pt>
                <c:pt idx="25">
                  <c:v>1</c:v>
                </c:pt>
                <c:pt idx="26">
                  <c:v>1.5</c:v>
                </c:pt>
                <c:pt idx="27">
                  <c:v>2</c:v>
                </c:pt>
                <c:pt idx="28">
                  <c:v>3</c:v>
                </c:pt>
                <c:pt idx="29">
                  <c:v>4</c:v>
                </c:pt>
                <c:pt idx="30">
                  <c:v>6</c:v>
                </c:pt>
                <c:pt idx="31">
                  <c:v>8</c:v>
                </c:pt>
                <c:pt idx="32">
                  <c:v>10</c:v>
                </c:pt>
                <c:pt idx="33">
                  <c:v>15</c:v>
                </c:pt>
                <c:pt idx="34">
                  <c:v>20</c:v>
                </c:pt>
                <c:pt idx="35">
                  <c:v>30</c:v>
                </c:pt>
                <c:pt idx="36">
                  <c:v>60</c:v>
                </c:pt>
                <c:pt idx="37">
                  <c:v>80</c:v>
                </c:pt>
                <c:pt idx="38">
                  <c:v>100</c:v>
                </c:pt>
                <c:pt idx="39">
                  <c:v>150</c:v>
                </c:pt>
                <c:pt idx="40">
                  <c:v>200</c:v>
                </c:pt>
                <c:pt idx="41">
                  <c:v>300</c:v>
                </c:pt>
                <c:pt idx="42">
                  <c:v>600</c:v>
                </c:pt>
                <c:pt idx="43">
                  <c:v>800</c:v>
                </c:pt>
                <c:pt idx="44">
                  <c:v>1000</c:v>
                </c:pt>
                <c:pt idx="45">
                  <c:v>1500</c:v>
                </c:pt>
                <c:pt idx="46">
                  <c:v>2000</c:v>
                </c:pt>
                <c:pt idx="47">
                  <c:v>3000</c:v>
                </c:pt>
                <c:pt idx="48">
                  <c:v>6000</c:v>
                </c:pt>
                <c:pt idx="49">
                  <c:v>8000</c:v>
                </c:pt>
                <c:pt idx="50">
                  <c:v>10000</c:v>
                </c:pt>
                <c:pt idx="51">
                  <c:v>15000</c:v>
                </c:pt>
                <c:pt idx="52">
                  <c:v>20000</c:v>
                </c:pt>
                <c:pt idx="53">
                  <c:v>30000</c:v>
                </c:pt>
                <c:pt idx="54">
                  <c:v>60000</c:v>
                </c:pt>
                <c:pt idx="55">
                  <c:v>80000</c:v>
                </c:pt>
                <c:pt idx="56">
                  <c:v>100000</c:v>
                </c:pt>
                <c:pt idx="57">
                  <c:v>150000</c:v>
                </c:pt>
                <c:pt idx="58">
                  <c:v>200000</c:v>
                </c:pt>
                <c:pt idx="59">
                  <c:v>300000</c:v>
                </c:pt>
                <c:pt idx="60">
                  <c:v>600000</c:v>
                </c:pt>
                <c:pt idx="61">
                  <c:v>800000</c:v>
                </c:pt>
                <c:pt idx="62">
                  <c:v>1000000</c:v>
                </c:pt>
                <c:pt idx="63">
                  <c:v>1500000</c:v>
                </c:pt>
                <c:pt idx="64">
                  <c:v>2000000</c:v>
                </c:pt>
                <c:pt idx="65">
                  <c:v>3000000</c:v>
                </c:pt>
                <c:pt idx="66">
                  <c:v>6000000</c:v>
                </c:pt>
                <c:pt idx="67">
                  <c:v>8000000</c:v>
                </c:pt>
                <c:pt idx="68">
                  <c:v>10000000</c:v>
                </c:pt>
                <c:pt idx="69">
                  <c:v>15000000</c:v>
                </c:pt>
                <c:pt idx="70">
                  <c:v>20000000</c:v>
                </c:pt>
                <c:pt idx="71">
                  <c:v>30000000</c:v>
                </c:pt>
                <c:pt idx="72">
                  <c:v>60000000</c:v>
                </c:pt>
                <c:pt idx="73">
                  <c:v>80000000</c:v>
                </c:pt>
                <c:pt idx="74">
                  <c:v>100000000</c:v>
                </c:pt>
                <c:pt idx="75">
                  <c:v>150000000</c:v>
                </c:pt>
                <c:pt idx="76">
                  <c:v>200000000</c:v>
                </c:pt>
                <c:pt idx="77">
                  <c:v>300000000</c:v>
                </c:pt>
                <c:pt idx="78">
                  <c:v>600000000</c:v>
                </c:pt>
                <c:pt idx="79">
                  <c:v>800000000</c:v>
                </c:pt>
                <c:pt idx="80">
                  <c:v>1000000000</c:v>
                </c:pt>
                <c:pt idx="81">
                  <c:v>1500000000</c:v>
                </c:pt>
                <c:pt idx="82">
                  <c:v>2000000000</c:v>
                </c:pt>
                <c:pt idx="83">
                  <c:v>3000000000</c:v>
                </c:pt>
                <c:pt idx="84">
                  <c:v>6000000000</c:v>
                </c:pt>
                <c:pt idx="85">
                  <c:v>8000000000</c:v>
                </c:pt>
                <c:pt idx="86">
                  <c:v>10000000000</c:v>
                </c:pt>
                <c:pt idx="87">
                  <c:v>15000000000</c:v>
                </c:pt>
                <c:pt idx="88">
                  <c:v>20000000000</c:v>
                </c:pt>
                <c:pt idx="89">
                  <c:v>30000000000</c:v>
                </c:pt>
                <c:pt idx="90">
                  <c:v>60000000000</c:v>
                </c:pt>
                <c:pt idx="91">
                  <c:v>80000000000</c:v>
                </c:pt>
                <c:pt idx="92">
                  <c:v>100000000000</c:v>
                </c:pt>
                <c:pt idx="93">
                  <c:v>150000000000</c:v>
                </c:pt>
                <c:pt idx="94">
                  <c:v>200000000000</c:v>
                </c:pt>
                <c:pt idx="95">
                  <c:v>300000000000</c:v>
                </c:pt>
                <c:pt idx="96">
                  <c:v>600000000000</c:v>
                </c:pt>
                <c:pt idx="97">
                  <c:v>800000000000</c:v>
                </c:pt>
                <c:pt idx="98">
                  <c:v>1000000000000</c:v>
                </c:pt>
                <c:pt idx="99">
                  <c:v>1500000000000</c:v>
                </c:pt>
                <c:pt idx="100">
                  <c:v>2000000000000</c:v>
                </c:pt>
                <c:pt idx="101">
                  <c:v>3000000000000</c:v>
                </c:pt>
                <c:pt idx="102">
                  <c:v>6000000000000</c:v>
                </c:pt>
                <c:pt idx="103">
                  <c:v>8000000000000</c:v>
                </c:pt>
                <c:pt idx="104">
                  <c:v>10000000000000</c:v>
                </c:pt>
                <c:pt idx="105">
                  <c:v>15000000000000</c:v>
                </c:pt>
                <c:pt idx="106">
                  <c:v>20000000000000</c:v>
                </c:pt>
                <c:pt idx="107">
                  <c:v>30000000000000</c:v>
                </c:pt>
                <c:pt idx="108">
                  <c:v>60000000000000</c:v>
                </c:pt>
                <c:pt idx="109">
                  <c:v>80000000000000</c:v>
                </c:pt>
                <c:pt idx="110">
                  <c:v>100000000000000</c:v>
                </c:pt>
              </c:numCache>
            </c:numRef>
          </c:xVal>
          <c:yVal>
            <c:numRef>
              <c:f>水平平板間自然対流!$AU$7:$AU$117</c:f>
              <c:numCache>
                <c:formatCode>General</c:formatCode>
                <c:ptCount val="11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numCache>
            </c:numRef>
          </c:yVal>
          <c:smooth val="0"/>
          <c:extLst>
            <c:ext xmlns:c16="http://schemas.microsoft.com/office/drawing/2014/chart" uri="{C3380CC4-5D6E-409C-BE32-E72D297353CC}">
              <c16:uniqueId val="{00000007-1110-46C4-B5C8-48664E91285E}"/>
            </c:ext>
          </c:extLst>
        </c:ser>
        <c:ser>
          <c:idx val="2"/>
          <c:order val="4"/>
          <c:tx>
            <c:strRef>
              <c:f>水平平板間自然対流!$AF$6</c:f>
              <c:strCache>
                <c:ptCount val="1"/>
                <c:pt idx="0">
                  <c:v>シミュレーション</c:v>
                </c:pt>
              </c:strCache>
            </c:strRef>
          </c:tx>
          <c:spPr>
            <a:ln w="25400" cap="rnd">
              <a:noFill/>
              <a:round/>
            </a:ln>
            <a:effectLst/>
          </c:spPr>
          <c:marker>
            <c:symbol val="circle"/>
            <c:size val="10"/>
            <c:spPr>
              <a:solidFill>
                <a:srgbClr val="FF0000"/>
              </a:solidFill>
              <a:ln w="9525">
                <a:solidFill>
                  <a:srgbClr val="0000FF"/>
                </a:solidFill>
              </a:ln>
              <a:effectLst/>
            </c:spPr>
          </c:marker>
          <c:xVal>
            <c:numRef>
              <c:f>水平平板間自然対流!$AF$8</c:f>
              <c:numCache>
                <c:formatCode>0.0000E+00</c:formatCode>
                <c:ptCount val="1"/>
                <c:pt idx="0">
                  <c:v>752.5120835639492</c:v>
                </c:pt>
              </c:numCache>
            </c:numRef>
          </c:xVal>
          <c:yVal>
            <c:numRef>
              <c:f>水平平板間自然対流!$AG$8</c:f>
              <c:numCache>
                <c:formatCode>0.000E+00</c:formatCode>
                <c:ptCount val="1"/>
                <c:pt idx="0">
                  <c:v>1</c:v>
                </c:pt>
              </c:numCache>
            </c:numRef>
          </c:yVal>
          <c:smooth val="0"/>
          <c:extLst>
            <c:ext xmlns:c16="http://schemas.microsoft.com/office/drawing/2014/chart" uri="{C3380CC4-5D6E-409C-BE32-E72D297353CC}">
              <c16:uniqueId val="{00000000-8994-42C3-A0F2-5F618A3A1463}"/>
            </c:ext>
          </c:extLst>
        </c:ser>
        <c:dLbls>
          <c:showLegendKey val="0"/>
          <c:showVal val="0"/>
          <c:showCatName val="0"/>
          <c:showSerName val="0"/>
          <c:showPercent val="0"/>
          <c:showBubbleSize val="0"/>
        </c:dLbls>
        <c:axId val="1410274560"/>
        <c:axId val="1404551952"/>
        <c:extLst/>
      </c:scatterChart>
      <c:valAx>
        <c:axId val="1410274560"/>
        <c:scaling>
          <c:logBase val="10"/>
          <c:orientation val="minMax"/>
          <c:max val="100000000000"/>
          <c:min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04551952"/>
        <c:crosses val="autoZero"/>
        <c:crossBetween val="midCat"/>
      </c:valAx>
      <c:valAx>
        <c:axId val="1404551952"/>
        <c:scaling>
          <c:logBase val="10"/>
          <c:orientation val="minMax"/>
          <c:max val="1000"/>
          <c:min val="0.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E+00" sourceLinked="0"/>
        <c:majorTickMark val="in"/>
        <c:minorTickMark val="in"/>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crossAx val="1410274560"/>
        <c:crosses val="autoZero"/>
        <c:crossBetween val="midCat"/>
      </c:valAx>
      <c:spPr>
        <a:noFill/>
        <a:ln>
          <a:noFill/>
        </a:ln>
        <a:effectLst/>
      </c:spPr>
    </c:plotArea>
    <c:legend>
      <c:legendPos val="r"/>
      <c:layout>
        <c:manualLayout>
          <c:xMode val="edge"/>
          <c:yMode val="edge"/>
          <c:x val="0.76882242124692801"/>
          <c:y val="0.35625164852627894"/>
          <c:w val="0.11999859111054796"/>
          <c:h val="0.14255160955729143"/>
        </c:manualLayout>
      </c:layout>
      <c:overlay val="0"/>
      <c:spPr>
        <a:solidFill>
          <a:schemeClr val="bg1"/>
        </a:solidFill>
        <a:ln>
          <a:solidFill>
            <a:schemeClr val="bg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常圧空気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常圧空気!$K$9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常圧空気!$K$11:$K$39</c:f>
              <c:numCache>
                <c:formatCode>0.0000E+00</c:formatCode>
                <c:ptCount val="29"/>
                <c:pt idx="0">
                  <c:v>3.613</c:v>
                </c:pt>
                <c:pt idx="1">
                  <c:v>2.9790000000000001</c:v>
                </c:pt>
                <c:pt idx="2">
                  <c:v>2.54</c:v>
                </c:pt>
                <c:pt idx="3">
                  <c:v>2.2160000000000002</c:v>
                </c:pt>
                <c:pt idx="4">
                  <c:v>1.9670000000000001</c:v>
                </c:pt>
                <c:pt idx="5">
                  <c:v>1.768</c:v>
                </c:pt>
                <c:pt idx="6">
                  <c:v>1.6060000000000001</c:v>
                </c:pt>
                <c:pt idx="7">
                  <c:v>1.472</c:v>
                </c:pt>
                <c:pt idx="8">
                  <c:v>1.3580000000000001</c:v>
                </c:pt>
                <c:pt idx="9">
                  <c:v>1.292</c:v>
                </c:pt>
                <c:pt idx="10">
                  <c:v>1.2609999999999999</c:v>
                </c:pt>
                <c:pt idx="11">
                  <c:v>1.1759999999999999</c:v>
                </c:pt>
                <c:pt idx="12">
                  <c:v>1.103</c:v>
                </c:pt>
                <c:pt idx="13">
                  <c:v>1.038</c:v>
                </c:pt>
                <c:pt idx="14">
                  <c:v>0.97989999999999999</c:v>
                </c:pt>
                <c:pt idx="15">
                  <c:v>0.92830000000000001</c:v>
                </c:pt>
                <c:pt idx="16">
                  <c:v>0.88180000000000003</c:v>
                </c:pt>
                <c:pt idx="17">
                  <c:v>0.78369999999999995</c:v>
                </c:pt>
                <c:pt idx="18">
                  <c:v>0.70530000000000004</c:v>
                </c:pt>
                <c:pt idx="19">
                  <c:v>0.58779999999999999</c:v>
                </c:pt>
                <c:pt idx="20">
                  <c:v>0.50380000000000003</c:v>
                </c:pt>
                <c:pt idx="21">
                  <c:v>0.44080000000000003</c:v>
                </c:pt>
                <c:pt idx="22">
                  <c:v>0.39179999999999998</c:v>
                </c:pt>
                <c:pt idx="23">
                  <c:v>0.35270000000000001</c:v>
                </c:pt>
                <c:pt idx="24">
                  <c:v>0.3206</c:v>
                </c:pt>
                <c:pt idx="25">
                  <c:v>0.29389999999999999</c:v>
                </c:pt>
                <c:pt idx="26">
                  <c:v>0.27129999999999999</c:v>
                </c:pt>
                <c:pt idx="27">
                  <c:v>0.25190000000000001</c:v>
                </c:pt>
                <c:pt idx="28">
                  <c:v>0.2351</c:v>
                </c:pt>
              </c:numCache>
            </c:numRef>
          </c:yVal>
          <c:smooth val="0"/>
          <c:extLst>
            <c:ext xmlns:c16="http://schemas.microsoft.com/office/drawing/2014/chart" uri="{C3380CC4-5D6E-409C-BE32-E72D297353CC}">
              <c16:uniqueId val="{00000000-E860-40F5-AE5B-E02B0454154D}"/>
            </c:ext>
          </c:extLst>
        </c:ser>
        <c:ser>
          <c:idx val="1"/>
          <c:order val="1"/>
          <c:tx>
            <c:strRef>
              <c:f>常圧空気!$L$9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常圧空気!$L$11:$L$39</c:f>
              <c:numCache>
                <c:formatCode>0.0000E+00</c:formatCode>
                <c:ptCount val="29"/>
                <c:pt idx="0">
                  <c:v>1056</c:v>
                </c:pt>
                <c:pt idx="1">
                  <c:v>1030</c:v>
                </c:pt>
                <c:pt idx="2">
                  <c:v>1014.9999999999999</c:v>
                </c:pt>
                <c:pt idx="3">
                  <c:v>1012.9999999999999</c:v>
                </c:pt>
                <c:pt idx="4">
                  <c:v>1010</c:v>
                </c:pt>
                <c:pt idx="5">
                  <c:v>1008</c:v>
                </c:pt>
                <c:pt idx="6">
                  <c:v>1006.9999999999999</c:v>
                </c:pt>
                <c:pt idx="7">
                  <c:v>1006.9999999999999</c:v>
                </c:pt>
                <c:pt idx="8">
                  <c:v>1006</c:v>
                </c:pt>
                <c:pt idx="9">
                  <c:v>1006</c:v>
                </c:pt>
                <c:pt idx="10">
                  <c:v>1006.9999999999999</c:v>
                </c:pt>
                <c:pt idx="11">
                  <c:v>1006.9999999999999</c:v>
                </c:pt>
                <c:pt idx="12">
                  <c:v>1008</c:v>
                </c:pt>
                <c:pt idx="13">
                  <c:v>1008.9999999999999</c:v>
                </c:pt>
                <c:pt idx="14">
                  <c:v>1010.9999999999999</c:v>
                </c:pt>
                <c:pt idx="15">
                  <c:v>1012</c:v>
                </c:pt>
                <c:pt idx="16">
                  <c:v>1014.9999999999999</c:v>
                </c:pt>
                <c:pt idx="17">
                  <c:v>1022</c:v>
                </c:pt>
                <c:pt idx="18">
                  <c:v>1030</c:v>
                </c:pt>
                <c:pt idx="19">
                  <c:v>1052</c:v>
                </c:pt>
                <c:pt idx="20">
                  <c:v>1076</c:v>
                </c:pt>
                <c:pt idx="21">
                  <c:v>1099</c:v>
                </c:pt>
                <c:pt idx="22">
                  <c:v>1122</c:v>
                </c:pt>
                <c:pt idx="23">
                  <c:v>1142</c:v>
                </c:pt>
                <c:pt idx="24">
                  <c:v>1160</c:v>
                </c:pt>
                <c:pt idx="25">
                  <c:v>1175</c:v>
                </c:pt>
                <c:pt idx="26">
                  <c:v>1189</c:v>
                </c:pt>
                <c:pt idx="27">
                  <c:v>1201</c:v>
                </c:pt>
                <c:pt idx="28">
                  <c:v>1212</c:v>
                </c:pt>
              </c:numCache>
            </c:numRef>
          </c:yVal>
          <c:smooth val="0"/>
          <c:extLst>
            <c:ext xmlns:c16="http://schemas.microsoft.com/office/drawing/2014/chart" uri="{C3380CC4-5D6E-409C-BE32-E72D297353CC}">
              <c16:uniqueId val="{00000001-E860-40F5-AE5B-E02B0454154D}"/>
            </c:ext>
          </c:extLst>
        </c:ser>
        <c:ser>
          <c:idx val="2"/>
          <c:order val="2"/>
          <c:tx>
            <c:strRef>
              <c:f>常圧空気!$P$9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常圧空気!$P$11:$P$39</c:f>
              <c:numCache>
                <c:formatCode>0.0000E+00</c:formatCode>
                <c:ptCount val="29"/>
                <c:pt idx="0">
                  <c:v>9.4060000000000012E-3</c:v>
                </c:pt>
                <c:pt idx="1">
                  <c:v>1.133E-2</c:v>
                </c:pt>
                <c:pt idx="2">
                  <c:v>1.3179999999999999E-2</c:v>
                </c:pt>
                <c:pt idx="3">
                  <c:v>1.495E-2</c:v>
                </c:pt>
                <c:pt idx="4">
                  <c:v>1.6670000000000001E-2</c:v>
                </c:pt>
                <c:pt idx="5">
                  <c:v>1.8359999999999998E-2</c:v>
                </c:pt>
                <c:pt idx="6">
                  <c:v>2.001E-2</c:v>
                </c:pt>
                <c:pt idx="7">
                  <c:v>2.162E-2</c:v>
                </c:pt>
                <c:pt idx="8">
                  <c:v>2.3190000000000002E-2</c:v>
                </c:pt>
                <c:pt idx="9">
                  <c:v>2.4210000000000002E-2</c:v>
                </c:pt>
                <c:pt idx="10">
                  <c:v>2.4730000000000002E-2</c:v>
                </c:pt>
                <c:pt idx="11">
                  <c:v>2.623E-2</c:v>
                </c:pt>
                <c:pt idx="12">
                  <c:v>2.7699999999999999E-2</c:v>
                </c:pt>
                <c:pt idx="13">
                  <c:v>2.9139999999999999E-2</c:v>
                </c:pt>
                <c:pt idx="14">
                  <c:v>3.0539999999999998E-2</c:v>
                </c:pt>
                <c:pt idx="15">
                  <c:v>3.1920000000000004E-2</c:v>
                </c:pt>
                <c:pt idx="16">
                  <c:v>3.3280000000000004E-2</c:v>
                </c:pt>
                <c:pt idx="17">
                  <c:v>3.6560000000000002E-2</c:v>
                </c:pt>
                <c:pt idx="18">
                  <c:v>3.9710000000000002E-2</c:v>
                </c:pt>
                <c:pt idx="19">
                  <c:v>4.573E-2</c:v>
                </c:pt>
                <c:pt idx="20">
                  <c:v>5.1459999999999999E-2</c:v>
                </c:pt>
                <c:pt idx="21">
                  <c:v>5.6989999999999999E-2</c:v>
                </c:pt>
                <c:pt idx="22">
                  <c:v>6.2369999999999995E-2</c:v>
                </c:pt>
                <c:pt idx="23">
                  <c:v>6.7629999999999996E-2</c:v>
                </c:pt>
                <c:pt idx="24">
                  <c:v>7.281E-2</c:v>
                </c:pt>
                <c:pt idx="25">
                  <c:v>7.7920000000000003E-2</c:v>
                </c:pt>
                <c:pt idx="26">
                  <c:v>8.2970000000000002E-2</c:v>
                </c:pt>
                <c:pt idx="27">
                  <c:v>8.7980000000000003E-2</c:v>
                </c:pt>
                <c:pt idx="28">
                  <c:v>9.2959999999999987E-2</c:v>
                </c:pt>
              </c:numCache>
            </c:numRef>
          </c:yVal>
          <c:smooth val="0"/>
          <c:extLst>
            <c:ext xmlns:c16="http://schemas.microsoft.com/office/drawing/2014/chart" uri="{C3380CC4-5D6E-409C-BE32-E72D297353CC}">
              <c16:uniqueId val="{00000002-E860-40F5-AE5B-E02B0454154D}"/>
            </c:ext>
          </c:extLst>
        </c:ser>
        <c:ser>
          <c:idx val="3"/>
          <c:order val="3"/>
          <c:tx>
            <c:strRef>
              <c:f>常圧空気!$N$9</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常圧空気!$I$11:$I$39</c:f>
              <c:numCache>
                <c:formatCode>0.0000E+00</c:formatCode>
                <c:ptCount val="29"/>
                <c:pt idx="0">
                  <c:v>-173.14999999999998</c:v>
                </c:pt>
                <c:pt idx="1">
                  <c:v>-153.14999999999998</c:v>
                </c:pt>
                <c:pt idx="2">
                  <c:v>-133.14999999999998</c:v>
                </c:pt>
                <c:pt idx="3">
                  <c:v>-113.14999999999998</c:v>
                </c:pt>
                <c:pt idx="4">
                  <c:v>-93.149999999999977</c:v>
                </c:pt>
                <c:pt idx="5">
                  <c:v>-73.149999999999977</c:v>
                </c:pt>
                <c:pt idx="6">
                  <c:v>-53.149999999999977</c:v>
                </c:pt>
                <c:pt idx="7">
                  <c:v>-33.149999999999977</c:v>
                </c:pt>
                <c:pt idx="8">
                  <c:v>-13.149999999999977</c:v>
                </c:pt>
                <c:pt idx="9">
                  <c:v>0</c:v>
                </c:pt>
                <c:pt idx="10">
                  <c:v>6.8500000000000227</c:v>
                </c:pt>
                <c:pt idx="11">
                  <c:v>26.850000000000023</c:v>
                </c:pt>
                <c:pt idx="12">
                  <c:v>46.850000000000023</c:v>
                </c:pt>
                <c:pt idx="13">
                  <c:v>66.850000000000023</c:v>
                </c:pt>
                <c:pt idx="14">
                  <c:v>86.850000000000023</c:v>
                </c:pt>
                <c:pt idx="15">
                  <c:v>106.85000000000002</c:v>
                </c:pt>
                <c:pt idx="16">
                  <c:v>126.85000000000002</c:v>
                </c:pt>
                <c:pt idx="17">
                  <c:v>176.85000000000002</c:v>
                </c:pt>
                <c:pt idx="18">
                  <c:v>226.85000000000002</c:v>
                </c:pt>
                <c:pt idx="19">
                  <c:v>326.85000000000002</c:v>
                </c:pt>
                <c:pt idx="20">
                  <c:v>426.85</c:v>
                </c:pt>
                <c:pt idx="21">
                  <c:v>526.85</c:v>
                </c:pt>
                <c:pt idx="22">
                  <c:v>626.85</c:v>
                </c:pt>
                <c:pt idx="23">
                  <c:v>726.85</c:v>
                </c:pt>
                <c:pt idx="24">
                  <c:v>826.85</c:v>
                </c:pt>
                <c:pt idx="25">
                  <c:v>926.85</c:v>
                </c:pt>
                <c:pt idx="26">
                  <c:v>1026.8499999999999</c:v>
                </c:pt>
                <c:pt idx="27">
                  <c:v>1126.8499999999999</c:v>
                </c:pt>
                <c:pt idx="28">
                  <c:v>1226.8499999999999</c:v>
                </c:pt>
              </c:numCache>
            </c:numRef>
          </c:xVal>
          <c:yVal>
            <c:numRef>
              <c:f>常圧空気!$N$11:$N$39</c:f>
              <c:numCache>
                <c:formatCode>0.0000E+00</c:formatCode>
                <c:ptCount val="29"/>
                <c:pt idx="0">
                  <c:v>7.1059999999999994E-6</c:v>
                </c:pt>
                <c:pt idx="1">
                  <c:v>8.4449999999999996E-6</c:v>
                </c:pt>
                <c:pt idx="2">
                  <c:v>9.73E-6</c:v>
                </c:pt>
                <c:pt idx="3">
                  <c:v>1.097E-5</c:v>
                </c:pt>
                <c:pt idx="4">
                  <c:v>1.2169999999999999E-5</c:v>
                </c:pt>
                <c:pt idx="5">
                  <c:v>1.3329999999999999E-5</c:v>
                </c:pt>
                <c:pt idx="6">
                  <c:v>1.4449999999999999E-5</c:v>
                </c:pt>
                <c:pt idx="7">
                  <c:v>1.5529999999999999E-5</c:v>
                </c:pt>
                <c:pt idx="8">
                  <c:v>1.6569999999999999E-5</c:v>
                </c:pt>
                <c:pt idx="9">
                  <c:v>1.7239999999999998E-5</c:v>
                </c:pt>
                <c:pt idx="10">
                  <c:v>1.7589999999999999E-5</c:v>
                </c:pt>
                <c:pt idx="11">
                  <c:v>1.857E-5</c:v>
                </c:pt>
                <c:pt idx="12">
                  <c:v>1.9519999999999999E-5</c:v>
                </c:pt>
                <c:pt idx="13">
                  <c:v>2.0449999999999999E-5</c:v>
                </c:pt>
                <c:pt idx="14">
                  <c:v>2.1350000000000001E-5</c:v>
                </c:pt>
                <c:pt idx="15">
                  <c:v>2.2239999999999997E-5</c:v>
                </c:pt>
                <c:pt idx="16">
                  <c:v>2.3099999999999999E-5</c:v>
                </c:pt>
                <c:pt idx="17">
                  <c:v>2.5170000000000001E-5</c:v>
                </c:pt>
                <c:pt idx="18">
                  <c:v>2.7129999999999999E-5</c:v>
                </c:pt>
                <c:pt idx="19">
                  <c:v>3.082E-5</c:v>
                </c:pt>
                <c:pt idx="20">
                  <c:v>3.4249999999999999E-5</c:v>
                </c:pt>
                <c:pt idx="21">
                  <c:v>3.7469999999999999E-5</c:v>
                </c:pt>
                <c:pt idx="22">
                  <c:v>4.0519999999999998E-5</c:v>
                </c:pt>
                <c:pt idx="23">
                  <c:v>4.3429999999999996E-5</c:v>
                </c:pt>
                <c:pt idx="24">
                  <c:v>4.6219999999999995E-5</c:v>
                </c:pt>
                <c:pt idx="25">
                  <c:v>4.8909999999999998E-5</c:v>
                </c:pt>
                <c:pt idx="26">
                  <c:v>5.1509999999999993E-5</c:v>
                </c:pt>
                <c:pt idx="27">
                  <c:v>5.4029999999999996E-5</c:v>
                </c:pt>
                <c:pt idx="28">
                  <c:v>5.6479999999999995E-5</c:v>
                </c:pt>
              </c:numCache>
            </c:numRef>
          </c:yVal>
          <c:smooth val="0"/>
          <c:extLst>
            <c:ext xmlns:c16="http://schemas.microsoft.com/office/drawing/2014/chart" uri="{C3380CC4-5D6E-409C-BE32-E72D297353CC}">
              <c16:uniqueId val="{00000003-E860-40F5-AE5B-E02B0454154D}"/>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常圧空気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常圧水!$K$9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常圧水!$I$11:$I$39</c:f>
              <c:numCache>
                <c:formatCode>0.0000E+00</c:formatCode>
                <c:ptCount val="29"/>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常圧水!$K$11:$K$39</c:f>
              <c:numCache>
                <c:formatCode>0.0000E+00</c:formatCode>
                <c:ptCount val="29"/>
                <c:pt idx="0">
                  <c:v>999.84</c:v>
                </c:pt>
                <c:pt idx="1">
                  <c:v>999.91</c:v>
                </c:pt>
                <c:pt idx="2">
                  <c:v>998.8</c:v>
                </c:pt>
                <c:pt idx="3">
                  <c:v>996.56</c:v>
                </c:pt>
                <c:pt idx="4">
                  <c:v>993.38</c:v>
                </c:pt>
                <c:pt idx="5">
                  <c:v>989.43</c:v>
                </c:pt>
                <c:pt idx="6">
                  <c:v>984.79</c:v>
                </c:pt>
                <c:pt idx="7">
                  <c:v>979.54</c:v>
                </c:pt>
                <c:pt idx="8">
                  <c:v>973.73</c:v>
                </c:pt>
                <c:pt idx="9">
                  <c:v>967.4</c:v>
                </c:pt>
                <c:pt idx="10">
                  <c:v>960.59</c:v>
                </c:pt>
              </c:numCache>
            </c:numRef>
          </c:yVal>
          <c:smooth val="0"/>
          <c:extLst>
            <c:ext xmlns:c16="http://schemas.microsoft.com/office/drawing/2014/chart" uri="{C3380CC4-5D6E-409C-BE32-E72D297353CC}">
              <c16:uniqueId val="{00000000-29A2-4B5C-B9D0-EF93C624093F}"/>
            </c:ext>
          </c:extLst>
        </c:ser>
        <c:ser>
          <c:idx val="1"/>
          <c:order val="1"/>
          <c:tx>
            <c:strRef>
              <c:f>常圧水!$L$9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常圧水!$I$11:$I$39</c:f>
              <c:numCache>
                <c:formatCode>0.0000E+00</c:formatCode>
                <c:ptCount val="29"/>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常圧水!$L$11:$L$39</c:f>
              <c:numCache>
                <c:formatCode>0.0000E+00</c:formatCode>
                <c:ptCount val="29"/>
                <c:pt idx="0">
                  <c:v>4219</c:v>
                </c:pt>
                <c:pt idx="1">
                  <c:v>4201</c:v>
                </c:pt>
                <c:pt idx="2">
                  <c:v>4187</c:v>
                </c:pt>
                <c:pt idx="3">
                  <c:v>4181</c:v>
                </c:pt>
                <c:pt idx="4">
                  <c:v>4179</c:v>
                </c:pt>
                <c:pt idx="5">
                  <c:v>4181</c:v>
                </c:pt>
                <c:pt idx="6">
                  <c:v>4184</c:v>
                </c:pt>
                <c:pt idx="7">
                  <c:v>4188</c:v>
                </c:pt>
                <c:pt idx="8">
                  <c:v>4195</c:v>
                </c:pt>
                <c:pt idx="9">
                  <c:v>4202</c:v>
                </c:pt>
                <c:pt idx="10">
                  <c:v>4212</c:v>
                </c:pt>
              </c:numCache>
            </c:numRef>
          </c:yVal>
          <c:smooth val="0"/>
          <c:extLst>
            <c:ext xmlns:c16="http://schemas.microsoft.com/office/drawing/2014/chart" uri="{C3380CC4-5D6E-409C-BE32-E72D297353CC}">
              <c16:uniqueId val="{00000001-29A2-4B5C-B9D0-EF93C624093F}"/>
            </c:ext>
          </c:extLst>
        </c:ser>
        <c:ser>
          <c:idx val="2"/>
          <c:order val="2"/>
          <c:tx>
            <c:strRef>
              <c:f>常圧水!$P$9</c:f>
              <c:strCache>
                <c:ptCount val="1"/>
                <c:pt idx="0">
                  <c:v>粘性率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常圧水!$I$11:$I$39</c:f>
              <c:numCache>
                <c:formatCode>0.0000E+00</c:formatCode>
                <c:ptCount val="29"/>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常圧水!$P$11:$P$39</c:f>
              <c:numCache>
                <c:formatCode>0.0000E+00</c:formatCode>
                <c:ptCount val="29"/>
                <c:pt idx="0">
                  <c:v>1.792E-3</c:v>
                </c:pt>
                <c:pt idx="1">
                  <c:v>1.4339999999999999E-3</c:v>
                </c:pt>
                <c:pt idx="2">
                  <c:v>1.0839999999999999E-3</c:v>
                </c:pt>
                <c:pt idx="3">
                  <c:v>8.5379999999999994E-4</c:v>
                </c:pt>
                <c:pt idx="4">
                  <c:v>6.935E-4</c:v>
                </c:pt>
                <c:pt idx="5">
                  <c:v>5.7699999999999993E-4</c:v>
                </c:pt>
                <c:pt idx="6">
                  <c:v>4.8950000000000003E-4</c:v>
                </c:pt>
                <c:pt idx="7">
                  <c:v>4.2199999999999996E-4</c:v>
                </c:pt>
                <c:pt idx="8">
                  <c:v>3.6880000000000002E-4</c:v>
                </c:pt>
                <c:pt idx="9">
                  <c:v>3.2610000000000001E-4</c:v>
                </c:pt>
                <c:pt idx="10">
                  <c:v>2.9139999999999998E-4</c:v>
                </c:pt>
              </c:numCache>
            </c:numRef>
          </c:yVal>
          <c:smooth val="0"/>
          <c:extLst>
            <c:ext xmlns:c16="http://schemas.microsoft.com/office/drawing/2014/chart" uri="{C3380CC4-5D6E-409C-BE32-E72D297353CC}">
              <c16:uniqueId val="{00000002-29A2-4B5C-B9D0-EF93C624093F}"/>
            </c:ext>
          </c:extLst>
        </c:ser>
        <c:ser>
          <c:idx val="3"/>
          <c:order val="3"/>
          <c:tx>
            <c:strRef>
              <c:f>常圧水!$N$9</c:f>
              <c:strCache>
                <c:ptCount val="1"/>
                <c:pt idx="0">
                  <c:v>熱伝導率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常圧水!$I$11:$I$39</c:f>
              <c:numCache>
                <c:formatCode>0.0000E+00</c:formatCode>
                <c:ptCount val="29"/>
                <c:pt idx="0">
                  <c:v>0</c:v>
                </c:pt>
                <c:pt idx="1">
                  <c:v>6.8500000000000227</c:v>
                </c:pt>
                <c:pt idx="2">
                  <c:v>16.850000000000023</c:v>
                </c:pt>
                <c:pt idx="3">
                  <c:v>26.850000000000023</c:v>
                </c:pt>
                <c:pt idx="4">
                  <c:v>36.850000000000023</c:v>
                </c:pt>
                <c:pt idx="5">
                  <c:v>46.850000000000023</c:v>
                </c:pt>
                <c:pt idx="6">
                  <c:v>56.850000000000023</c:v>
                </c:pt>
                <c:pt idx="7">
                  <c:v>66.850000000000023</c:v>
                </c:pt>
                <c:pt idx="8">
                  <c:v>76.850000000000023</c:v>
                </c:pt>
                <c:pt idx="9">
                  <c:v>86.850000000000023</c:v>
                </c:pt>
                <c:pt idx="10">
                  <c:v>96.850000000000023</c:v>
                </c:pt>
              </c:numCache>
            </c:numRef>
          </c:xVal>
          <c:yVal>
            <c:numRef>
              <c:f>常圧水!$N$11:$N$39</c:f>
              <c:numCache>
                <c:formatCode>0.0000E+00</c:formatCode>
                <c:ptCount val="29"/>
                <c:pt idx="0">
                  <c:v>0.56100000000000005</c:v>
                </c:pt>
                <c:pt idx="1">
                  <c:v>0.57400000000000007</c:v>
                </c:pt>
                <c:pt idx="2">
                  <c:v>0.59299999999999997</c:v>
                </c:pt>
                <c:pt idx="3">
                  <c:v>0.61</c:v>
                </c:pt>
                <c:pt idx="4">
                  <c:v>0.626</c:v>
                </c:pt>
                <c:pt idx="5">
                  <c:v>0.64</c:v>
                </c:pt>
                <c:pt idx="6">
                  <c:v>0.65100000000000002</c:v>
                </c:pt>
                <c:pt idx="7">
                  <c:v>0.66100000000000003</c:v>
                </c:pt>
                <c:pt idx="8">
                  <c:v>0.66800000000000004</c:v>
                </c:pt>
                <c:pt idx="9">
                  <c:v>0.67400000000000004</c:v>
                </c:pt>
                <c:pt idx="10">
                  <c:v>0.67800000000000005</c:v>
                </c:pt>
              </c:numCache>
            </c:numRef>
          </c:yVal>
          <c:smooth val="0"/>
          <c:extLst>
            <c:ext xmlns:c16="http://schemas.microsoft.com/office/drawing/2014/chart" uri="{C3380CC4-5D6E-409C-BE32-E72D297353CC}">
              <c16:uniqueId val="{00000003-29A2-4B5C-B9D0-EF93C624093F}"/>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その他の流体!$I$9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その他の流体!$H$11:$H$39</c:f>
              <c:numCache>
                <c:formatCode>0.00000E+00</c:formatCode>
                <c:ptCount val="29"/>
                <c:pt idx="0">
                  <c:v>20</c:v>
                </c:pt>
                <c:pt idx="1">
                  <c:v>30</c:v>
                </c:pt>
                <c:pt idx="2">
                  <c:v>40</c:v>
                </c:pt>
                <c:pt idx="3">
                  <c:v>50</c:v>
                </c:pt>
                <c:pt idx="4">
                  <c:v>60</c:v>
                </c:pt>
                <c:pt idx="5">
                  <c:v>70</c:v>
                </c:pt>
                <c:pt idx="6">
                  <c:v>80</c:v>
                </c:pt>
                <c:pt idx="7">
                  <c:v>90</c:v>
                </c:pt>
                <c:pt idx="8">
                  <c:v>100</c:v>
                </c:pt>
              </c:numCache>
            </c:numRef>
          </c:xVal>
          <c:yVal>
            <c:numRef>
              <c:f>その他の流体!$I$11:$I$39</c:f>
              <c:numCache>
                <c:formatCode>0.00000E+00</c:formatCode>
                <c:ptCount val="29"/>
                <c:pt idx="0">
                  <c:v>1044.6062176165804</c:v>
                </c:pt>
                <c:pt idx="1">
                  <c:v>1037.4041450777202</c:v>
                </c:pt>
                <c:pt idx="2">
                  <c:v>1030.2020725388602</c:v>
                </c:pt>
                <c:pt idx="3">
                  <c:v>1023</c:v>
                </c:pt>
                <c:pt idx="4">
                  <c:v>1015.7979274611399</c:v>
                </c:pt>
                <c:pt idx="5">
                  <c:v>1008.5958549222798</c:v>
                </c:pt>
                <c:pt idx="6">
                  <c:v>1001.3937823834198</c:v>
                </c:pt>
                <c:pt idx="7">
                  <c:v>994.19170984455968</c:v>
                </c:pt>
                <c:pt idx="8">
                  <c:v>986.98963730569949</c:v>
                </c:pt>
              </c:numCache>
            </c:numRef>
          </c:yVal>
          <c:smooth val="0"/>
          <c:extLst>
            <c:ext xmlns:c16="http://schemas.microsoft.com/office/drawing/2014/chart" uri="{C3380CC4-5D6E-409C-BE32-E72D297353CC}">
              <c16:uniqueId val="{00000000-43EC-48A1-835B-04CEF82BD7A8}"/>
            </c:ext>
          </c:extLst>
        </c:ser>
        <c:ser>
          <c:idx val="1"/>
          <c:order val="1"/>
          <c:tx>
            <c:strRef>
              <c:f>その他の流体!$J$9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その他の流体!$H$11:$H$39</c:f>
              <c:numCache>
                <c:formatCode>0.00000E+00</c:formatCode>
                <c:ptCount val="29"/>
                <c:pt idx="0">
                  <c:v>20</c:v>
                </c:pt>
                <c:pt idx="1">
                  <c:v>30</c:v>
                </c:pt>
                <c:pt idx="2">
                  <c:v>40</c:v>
                </c:pt>
                <c:pt idx="3">
                  <c:v>50</c:v>
                </c:pt>
                <c:pt idx="4">
                  <c:v>60</c:v>
                </c:pt>
                <c:pt idx="5">
                  <c:v>70</c:v>
                </c:pt>
                <c:pt idx="6">
                  <c:v>80</c:v>
                </c:pt>
                <c:pt idx="7">
                  <c:v>90</c:v>
                </c:pt>
                <c:pt idx="8">
                  <c:v>100</c:v>
                </c:pt>
              </c:numCache>
            </c:numRef>
          </c:xVal>
          <c:yVal>
            <c:numRef>
              <c:f>その他の流体!$J$11:$J$39</c:f>
              <c:numCache>
                <c:formatCode>0.00000E+00</c:formatCode>
                <c:ptCount val="29"/>
                <c:pt idx="0">
                  <c:v>3589.0155440414505</c:v>
                </c:pt>
                <c:pt idx="1">
                  <c:v>3646.0103626943005</c:v>
                </c:pt>
                <c:pt idx="2">
                  <c:v>3703.00518134715</c:v>
                </c:pt>
                <c:pt idx="3">
                  <c:v>3760</c:v>
                </c:pt>
                <c:pt idx="4">
                  <c:v>3816.9948186528495</c:v>
                </c:pt>
                <c:pt idx="5">
                  <c:v>3873.989637305699</c:v>
                </c:pt>
                <c:pt idx="6">
                  <c:v>3930.984455958549</c:v>
                </c:pt>
                <c:pt idx="7">
                  <c:v>3987.979274611399</c:v>
                </c:pt>
                <c:pt idx="8">
                  <c:v>4044.9740932642485</c:v>
                </c:pt>
              </c:numCache>
            </c:numRef>
          </c:yVal>
          <c:smooth val="0"/>
          <c:extLst>
            <c:ext xmlns:c16="http://schemas.microsoft.com/office/drawing/2014/chart" uri="{C3380CC4-5D6E-409C-BE32-E72D297353CC}">
              <c16:uniqueId val="{00000001-43EC-48A1-835B-04CEF82BD7A8}"/>
            </c:ext>
          </c:extLst>
        </c:ser>
        <c:ser>
          <c:idx val="2"/>
          <c:order val="2"/>
          <c:tx>
            <c:strRef>
              <c:f>その他の流体!$K$9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その他の流体!$H$11:$H$39</c:f>
              <c:numCache>
                <c:formatCode>0.00000E+00</c:formatCode>
                <c:ptCount val="29"/>
                <c:pt idx="0">
                  <c:v>20</c:v>
                </c:pt>
                <c:pt idx="1">
                  <c:v>30</c:v>
                </c:pt>
                <c:pt idx="2">
                  <c:v>40</c:v>
                </c:pt>
                <c:pt idx="3">
                  <c:v>50</c:v>
                </c:pt>
                <c:pt idx="4">
                  <c:v>60</c:v>
                </c:pt>
                <c:pt idx="5">
                  <c:v>70</c:v>
                </c:pt>
                <c:pt idx="6">
                  <c:v>80</c:v>
                </c:pt>
                <c:pt idx="7">
                  <c:v>90</c:v>
                </c:pt>
                <c:pt idx="8">
                  <c:v>100</c:v>
                </c:pt>
              </c:numCache>
            </c:numRef>
          </c:xVal>
          <c:yVal>
            <c:numRef>
              <c:f>その他の流体!$K$11:$K$39</c:f>
              <c:numCache>
                <c:formatCode>0.00000E+00</c:formatCode>
                <c:ptCount val="29"/>
                <c:pt idx="0">
                  <c:v>0.33957512953367874</c:v>
                </c:pt>
                <c:pt idx="1">
                  <c:v>0.34838341968911912</c:v>
                </c:pt>
                <c:pt idx="2">
                  <c:v>0.35719170984455956</c:v>
                </c:pt>
                <c:pt idx="3">
                  <c:v>0.36599999999999999</c:v>
                </c:pt>
                <c:pt idx="4">
                  <c:v>0.37480829015544043</c:v>
                </c:pt>
                <c:pt idx="5">
                  <c:v>0.38361658031088086</c:v>
                </c:pt>
                <c:pt idx="6">
                  <c:v>0.39242487046632124</c:v>
                </c:pt>
                <c:pt idx="7">
                  <c:v>0.40123316062176168</c:v>
                </c:pt>
                <c:pt idx="8">
                  <c:v>0.41004145077720211</c:v>
                </c:pt>
              </c:numCache>
            </c:numRef>
          </c:yVal>
          <c:smooth val="0"/>
          <c:extLst>
            <c:ext xmlns:c16="http://schemas.microsoft.com/office/drawing/2014/chart" uri="{C3380CC4-5D6E-409C-BE32-E72D297353CC}">
              <c16:uniqueId val="{00000002-43EC-48A1-835B-04CEF82BD7A8}"/>
            </c:ext>
          </c:extLst>
        </c:ser>
        <c:ser>
          <c:idx val="3"/>
          <c:order val="3"/>
          <c:tx>
            <c:strRef>
              <c:f>その他の流体!$L$4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その他の流体!$H$11:$H$39</c:f>
              <c:numCache>
                <c:formatCode>0.00000E+00</c:formatCode>
                <c:ptCount val="29"/>
                <c:pt idx="0">
                  <c:v>20</c:v>
                </c:pt>
                <c:pt idx="1">
                  <c:v>30</c:v>
                </c:pt>
                <c:pt idx="2">
                  <c:v>40</c:v>
                </c:pt>
                <c:pt idx="3">
                  <c:v>50</c:v>
                </c:pt>
                <c:pt idx="4">
                  <c:v>60</c:v>
                </c:pt>
                <c:pt idx="5">
                  <c:v>70</c:v>
                </c:pt>
                <c:pt idx="6">
                  <c:v>80</c:v>
                </c:pt>
                <c:pt idx="7">
                  <c:v>90</c:v>
                </c:pt>
                <c:pt idx="8">
                  <c:v>100</c:v>
                </c:pt>
              </c:numCache>
            </c:numRef>
          </c:xVal>
          <c:yVal>
            <c:numRef>
              <c:f>その他の流体!$L$11:$L$39</c:f>
              <c:numCache>
                <c:formatCode>0.00000E+00</c:formatCode>
                <c:ptCount val="29"/>
                <c:pt idx="0">
                  <c:v>5.8629815532551411E-3</c:v>
                </c:pt>
                <c:pt idx="1">
                  <c:v>4.2874838401841236E-3</c:v>
                </c:pt>
                <c:pt idx="2">
                  <c:v>3.198652307751057E-3</c:v>
                </c:pt>
                <c:pt idx="3">
                  <c:v>2.4299999999999994E-3</c:v>
                </c:pt>
                <c:pt idx="4">
                  <c:v>1.8767701999751578E-3</c:v>
                </c:pt>
                <c:pt idx="5">
                  <c:v>1.4714823502368396E-3</c:v>
                </c:pt>
                <c:pt idx="6">
                  <c:v>1.1697219808458543E-3</c:v>
                </c:pt>
                <c:pt idx="7">
                  <c:v>9.4167180904839321E-4</c:v>
                </c:pt>
                <c:pt idx="8">
                  <c:v>7.6694547300341746E-4</c:v>
                </c:pt>
              </c:numCache>
            </c:numRef>
          </c:yVal>
          <c:smooth val="0"/>
          <c:extLst>
            <c:ext xmlns:c16="http://schemas.microsoft.com/office/drawing/2014/chart" uri="{C3380CC4-5D6E-409C-BE32-E72D297353CC}">
              <c16:uniqueId val="{00000003-43EC-48A1-835B-04CEF82BD7A8}"/>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水素</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水素!$I$9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水素!$I$11:$I$39</c:f>
              <c:numCache>
                <c:formatCode>0.00000E+00</c:formatCode>
                <c:ptCount val="29"/>
                <c:pt idx="0">
                  <c:v>0.76051000000000002</c:v>
                </c:pt>
                <c:pt idx="1">
                  <c:v>0.46518999999999999</c:v>
                </c:pt>
                <c:pt idx="2">
                  <c:v>0.33645999999999998</c:v>
                </c:pt>
                <c:pt idx="3">
                  <c:v>0.26379999999999998</c:v>
                </c:pt>
                <c:pt idx="4">
                  <c:v>0.21703</c:v>
                </c:pt>
                <c:pt idx="5">
                  <c:v>0.18437000000000001</c:v>
                </c:pt>
                <c:pt idx="6">
                  <c:v>0.16027</c:v>
                </c:pt>
                <c:pt idx="7">
                  <c:v>0.14174999999999999</c:v>
                </c:pt>
                <c:pt idx="8">
                  <c:v>0.12706999999999999</c:v>
                </c:pt>
                <c:pt idx="9">
                  <c:v>0.11515</c:v>
                </c:pt>
                <c:pt idx="10">
                  <c:v>0.10527</c:v>
                </c:pt>
                <c:pt idx="11">
                  <c:v>9.6958000000000003E-2</c:v>
                </c:pt>
                <c:pt idx="12">
                  <c:v>8.9859999999999995E-2</c:v>
                </c:pt>
                <c:pt idx="13">
                  <c:v>8.3732000000000001E-2</c:v>
                </c:pt>
                <c:pt idx="14">
                  <c:v>7.8385999999999997E-2</c:v>
                </c:pt>
                <c:pt idx="15">
                  <c:v>7.3681999999999997E-2</c:v>
                </c:pt>
                <c:pt idx="16">
                  <c:v>6.9510000000000002E-2</c:v>
                </c:pt>
                <c:pt idx="17">
                  <c:v>6.5785999999999997E-2</c:v>
                </c:pt>
                <c:pt idx="18">
                  <c:v>6.2441000000000003E-2</c:v>
                </c:pt>
                <c:pt idx="19">
                  <c:v>5.9419E-2</c:v>
                </c:pt>
                <c:pt idx="20">
                  <c:v>5.6676999999999998E-2</c:v>
                </c:pt>
                <c:pt idx="21">
                  <c:v>5.4176000000000002E-2</c:v>
                </c:pt>
                <c:pt idx="22">
                  <c:v>5.1887000000000003E-2</c:v>
                </c:pt>
                <c:pt idx="23">
                  <c:v>4.9784000000000002E-2</c:v>
                </c:pt>
                <c:pt idx="24">
                  <c:v>4.7843999999999998E-2</c:v>
                </c:pt>
                <c:pt idx="25">
                  <c:v>4.6050000000000001E-2</c:v>
                </c:pt>
                <c:pt idx="26">
                  <c:v>4.4385000000000001E-2</c:v>
                </c:pt>
                <c:pt idx="27">
                  <c:v>4.2837E-2</c:v>
                </c:pt>
                <c:pt idx="28">
                  <c:v>4.1392999999999999E-2</c:v>
                </c:pt>
              </c:numCache>
            </c:numRef>
          </c:yVal>
          <c:smooth val="0"/>
          <c:extLst>
            <c:ext xmlns:c16="http://schemas.microsoft.com/office/drawing/2014/chart" uri="{C3380CC4-5D6E-409C-BE32-E72D297353CC}">
              <c16:uniqueId val="{00000000-2F14-4818-81EC-ECF1FD005293}"/>
            </c:ext>
          </c:extLst>
        </c:ser>
        <c:ser>
          <c:idx val="1"/>
          <c:order val="1"/>
          <c:tx>
            <c:strRef>
              <c:f>水素!$J$9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水素!$J$11:$J$39</c:f>
              <c:numCache>
                <c:formatCode>0.00000E+00</c:formatCode>
                <c:ptCount val="29"/>
                <c:pt idx="0">
                  <c:v>10716.4</c:v>
                </c:pt>
                <c:pt idx="1">
                  <c:v>10475.799999999999</c:v>
                </c:pt>
                <c:pt idx="2">
                  <c:v>10617</c:v>
                </c:pt>
                <c:pt idx="3">
                  <c:v>11043</c:v>
                </c:pt>
                <c:pt idx="4">
                  <c:v>11606.8</c:v>
                </c:pt>
                <c:pt idx="5">
                  <c:v>12174.6</c:v>
                </c:pt>
                <c:pt idx="6">
                  <c:v>12678.9</c:v>
                </c:pt>
                <c:pt idx="7">
                  <c:v>13099.6</c:v>
                </c:pt>
                <c:pt idx="8">
                  <c:v>13439.1</c:v>
                </c:pt>
                <c:pt idx="9">
                  <c:v>13707.4</c:v>
                </c:pt>
                <c:pt idx="10">
                  <c:v>13916.2</c:v>
                </c:pt>
                <c:pt idx="11">
                  <c:v>14076.4</c:v>
                </c:pt>
                <c:pt idx="12">
                  <c:v>14197.6</c:v>
                </c:pt>
                <c:pt idx="13">
                  <c:v>14287.800000000001</c:v>
                </c:pt>
                <c:pt idx="14">
                  <c:v>14353.8</c:v>
                </c:pt>
                <c:pt idx="15">
                  <c:v>14401.400000000001</c:v>
                </c:pt>
                <c:pt idx="16">
                  <c:v>14435.1</c:v>
                </c:pt>
                <c:pt idx="17">
                  <c:v>14458.7</c:v>
                </c:pt>
                <c:pt idx="18">
                  <c:v>14475</c:v>
                </c:pt>
                <c:pt idx="19">
                  <c:v>14486.4</c:v>
                </c:pt>
                <c:pt idx="20">
                  <c:v>14494.5</c:v>
                </c:pt>
                <c:pt idx="21">
                  <c:v>14500.8</c:v>
                </c:pt>
                <c:pt idx="22">
                  <c:v>14506.1</c:v>
                </c:pt>
                <c:pt idx="23">
                  <c:v>14511.2</c:v>
                </c:pt>
                <c:pt idx="24">
                  <c:v>14516.5</c:v>
                </c:pt>
                <c:pt idx="25">
                  <c:v>14522.5</c:v>
                </c:pt>
                <c:pt idx="26">
                  <c:v>14529.3</c:v>
                </c:pt>
                <c:pt idx="27">
                  <c:v>14537.1</c:v>
                </c:pt>
                <c:pt idx="28">
                  <c:v>14546</c:v>
                </c:pt>
              </c:numCache>
            </c:numRef>
          </c:yVal>
          <c:smooth val="0"/>
          <c:extLst>
            <c:ext xmlns:c16="http://schemas.microsoft.com/office/drawing/2014/chart" uri="{C3380CC4-5D6E-409C-BE32-E72D297353CC}">
              <c16:uniqueId val="{00000001-2F14-4818-81EC-ECF1FD005293}"/>
            </c:ext>
          </c:extLst>
        </c:ser>
        <c:ser>
          <c:idx val="2"/>
          <c:order val="2"/>
          <c:tx>
            <c:strRef>
              <c:f>水素!$K$9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水素!$K$11:$K$39</c:f>
              <c:numCache>
                <c:formatCode>0.00000E+00</c:formatCode>
                <c:ptCount val="29"/>
                <c:pt idx="0">
                  <c:v>2.65676E-2</c:v>
                </c:pt>
                <c:pt idx="1">
                  <c:v>3.9758799999999997E-2</c:v>
                </c:pt>
                <c:pt idx="2">
                  <c:v>5.1939199999999998E-2</c:v>
                </c:pt>
                <c:pt idx="3">
                  <c:v>6.4093399999999995E-2</c:v>
                </c:pt>
                <c:pt idx="4">
                  <c:v>7.6775499999999997E-2</c:v>
                </c:pt>
                <c:pt idx="5">
                  <c:v>8.9939900000000003E-2</c:v>
                </c:pt>
                <c:pt idx="6">
                  <c:v>0.103224</c:v>
                </c:pt>
                <c:pt idx="7">
                  <c:v>0.11626400000000001</c:v>
                </c:pt>
                <c:pt idx="8">
                  <c:v>0.12883</c:v>
                </c:pt>
                <c:pt idx="9">
                  <c:v>0.14082500000000001</c:v>
                </c:pt>
                <c:pt idx="10">
                  <c:v>0.15223600000000001</c:v>
                </c:pt>
                <c:pt idx="11">
                  <c:v>0.16309699999999999</c:v>
                </c:pt>
                <c:pt idx="12">
                  <c:v>0.17346300000000001</c:v>
                </c:pt>
                <c:pt idx="13">
                  <c:v>0.183389</c:v>
                </c:pt>
                <c:pt idx="14">
                  <c:v>0.19293399999999999</c:v>
                </c:pt>
                <c:pt idx="15">
                  <c:v>0.202149</c:v>
                </c:pt>
                <c:pt idx="16">
                  <c:v>0.21107799999999999</c:v>
                </c:pt>
                <c:pt idx="17">
                  <c:v>0.21976200000000001</c:v>
                </c:pt>
                <c:pt idx="18">
                  <c:v>0.228237</c:v>
                </c:pt>
                <c:pt idx="19">
                  <c:v>0.23653099999999999</c:v>
                </c:pt>
                <c:pt idx="20">
                  <c:v>0.244671</c:v>
                </c:pt>
                <c:pt idx="21">
                  <c:v>0.25268000000000002</c:v>
                </c:pt>
                <c:pt idx="22">
                  <c:v>0.26057799999999998</c:v>
                </c:pt>
                <c:pt idx="23">
                  <c:v>0.26838200000000001</c:v>
                </c:pt>
                <c:pt idx="24">
                  <c:v>0.27610699999999999</c:v>
                </c:pt>
                <c:pt idx="25">
                  <c:v>0.28376800000000002</c:v>
                </c:pt>
                <c:pt idx="26">
                  <c:v>0.29137400000000002</c:v>
                </c:pt>
                <c:pt idx="27">
                  <c:v>0.29893799999999998</c:v>
                </c:pt>
                <c:pt idx="28">
                  <c:v>0.30646800000000002</c:v>
                </c:pt>
              </c:numCache>
            </c:numRef>
          </c:yVal>
          <c:smooth val="0"/>
          <c:extLst>
            <c:ext xmlns:c16="http://schemas.microsoft.com/office/drawing/2014/chart" uri="{C3380CC4-5D6E-409C-BE32-E72D297353CC}">
              <c16:uniqueId val="{00000002-2F14-4818-81EC-ECF1FD005293}"/>
            </c:ext>
          </c:extLst>
        </c:ser>
        <c:ser>
          <c:idx val="3"/>
          <c:order val="3"/>
          <c:tx>
            <c:strRef>
              <c:f>水素!$L$4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水素!$H$11:$H$39</c:f>
              <c:numCache>
                <c:formatCode>0.00000E+00</c:formatCode>
                <c:ptCount val="29"/>
                <c:pt idx="0">
                  <c:v>-240</c:v>
                </c:pt>
                <c:pt idx="1">
                  <c:v>-220</c:v>
                </c:pt>
                <c:pt idx="2">
                  <c:v>-200</c:v>
                </c:pt>
                <c:pt idx="3">
                  <c:v>-180</c:v>
                </c:pt>
                <c:pt idx="4">
                  <c:v>-160</c:v>
                </c:pt>
                <c:pt idx="5">
                  <c:v>-140</c:v>
                </c:pt>
                <c:pt idx="6">
                  <c:v>-120</c:v>
                </c:pt>
                <c:pt idx="7">
                  <c:v>-100</c:v>
                </c:pt>
                <c:pt idx="8">
                  <c:v>-80</c:v>
                </c:pt>
                <c:pt idx="9">
                  <c:v>-60</c:v>
                </c:pt>
                <c:pt idx="10">
                  <c:v>-40</c:v>
                </c:pt>
                <c:pt idx="11">
                  <c:v>-20</c:v>
                </c:pt>
                <c:pt idx="12">
                  <c:v>0</c:v>
                </c:pt>
                <c:pt idx="13">
                  <c:v>20</c:v>
                </c:pt>
                <c:pt idx="14">
                  <c:v>40</c:v>
                </c:pt>
                <c:pt idx="15">
                  <c:v>60</c:v>
                </c:pt>
                <c:pt idx="16">
                  <c:v>80</c:v>
                </c:pt>
                <c:pt idx="17">
                  <c:v>100</c:v>
                </c:pt>
                <c:pt idx="18">
                  <c:v>120</c:v>
                </c:pt>
                <c:pt idx="19">
                  <c:v>140</c:v>
                </c:pt>
                <c:pt idx="20">
                  <c:v>160</c:v>
                </c:pt>
                <c:pt idx="21">
                  <c:v>180</c:v>
                </c:pt>
                <c:pt idx="22">
                  <c:v>200</c:v>
                </c:pt>
                <c:pt idx="23">
                  <c:v>220</c:v>
                </c:pt>
                <c:pt idx="24">
                  <c:v>240</c:v>
                </c:pt>
                <c:pt idx="25">
                  <c:v>260</c:v>
                </c:pt>
                <c:pt idx="26">
                  <c:v>280</c:v>
                </c:pt>
                <c:pt idx="27">
                  <c:v>300</c:v>
                </c:pt>
                <c:pt idx="28">
                  <c:v>320</c:v>
                </c:pt>
              </c:numCache>
            </c:numRef>
          </c:xVal>
          <c:yVal>
            <c:numRef>
              <c:f>水素!$L$11:$L$39</c:f>
              <c:numCache>
                <c:formatCode>0.00000E+00</c:formatCode>
                <c:ptCount val="29"/>
                <c:pt idx="0">
                  <c:v>1.6771800000000001E-6</c:v>
                </c:pt>
                <c:pt idx="1">
                  <c:v>2.5302599999999999E-6</c:v>
                </c:pt>
                <c:pt idx="2">
                  <c:v>3.2585499999999999E-6</c:v>
                </c:pt>
                <c:pt idx="3">
                  <c:v>3.9101400000000003E-6</c:v>
                </c:pt>
                <c:pt idx="4">
                  <c:v>4.5086999999999997E-6</c:v>
                </c:pt>
                <c:pt idx="5">
                  <c:v>5.06803E-6</c:v>
                </c:pt>
                <c:pt idx="6">
                  <c:v>5.5969700000000004E-6</c:v>
                </c:pt>
                <c:pt idx="7">
                  <c:v>6.1015400000000002E-6</c:v>
                </c:pt>
                <c:pt idx="8">
                  <c:v>6.5860500000000002E-6</c:v>
                </c:pt>
                <c:pt idx="9">
                  <c:v>7.0536700000000003E-6</c:v>
                </c:pt>
                <c:pt idx="10">
                  <c:v>7.5068300000000003E-6</c:v>
                </c:pt>
                <c:pt idx="11">
                  <c:v>7.9474400000000006E-6</c:v>
                </c:pt>
                <c:pt idx="12">
                  <c:v>8.3770100000000003E-6</c:v>
                </c:pt>
                <c:pt idx="13">
                  <c:v>8.7967699999999998E-6</c:v>
                </c:pt>
                <c:pt idx="14">
                  <c:v>9.2077300000000004E-6</c:v>
                </c:pt>
                <c:pt idx="15">
                  <c:v>9.6107499999999994E-6</c:v>
                </c:pt>
                <c:pt idx="16">
                  <c:v>1.00065E-5</c:v>
                </c:pt>
                <c:pt idx="17">
                  <c:v>1.0395699999999999E-5</c:v>
                </c:pt>
                <c:pt idx="18">
                  <c:v>1.0778700000000001E-5</c:v>
                </c:pt>
                <c:pt idx="19">
                  <c:v>1.11561E-5</c:v>
                </c:pt>
                <c:pt idx="20">
                  <c:v>1.1528299999999999E-5</c:v>
                </c:pt>
                <c:pt idx="21">
                  <c:v>1.18955E-5</c:v>
                </c:pt>
                <c:pt idx="22">
                  <c:v>1.2258200000000001E-5</c:v>
                </c:pt>
                <c:pt idx="23">
                  <c:v>1.26166E-5</c:v>
                </c:pt>
                <c:pt idx="24">
                  <c:v>1.29708E-5</c:v>
                </c:pt>
                <c:pt idx="25">
                  <c:v>1.3321300000000001E-5</c:v>
                </c:pt>
                <c:pt idx="26">
                  <c:v>1.36681E-5</c:v>
                </c:pt>
                <c:pt idx="27">
                  <c:v>1.4011399999999999E-5</c:v>
                </c:pt>
                <c:pt idx="28">
                  <c:v>1.43514E-5</c:v>
                </c:pt>
              </c:numCache>
            </c:numRef>
          </c:yVal>
          <c:smooth val="0"/>
          <c:extLst>
            <c:ext xmlns:c16="http://schemas.microsoft.com/office/drawing/2014/chart" uri="{C3380CC4-5D6E-409C-BE32-E72D297353CC}">
              <c16:uniqueId val="{00000003-2F14-4818-81EC-ECF1FD005293}"/>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メタン</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メタン!$I$9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メタン!$I$11:$I$39</c:f>
              <c:numCache>
                <c:formatCode>0.00000E+00</c:formatCode>
                <c:ptCount val="29"/>
                <c:pt idx="0">
                  <c:v>1.7894000000000001</c:v>
                </c:pt>
                <c:pt idx="1">
                  <c:v>1.6306</c:v>
                </c:pt>
                <c:pt idx="2">
                  <c:v>1.4996</c:v>
                </c:pt>
                <c:pt idx="3">
                  <c:v>1.3891</c:v>
                </c:pt>
                <c:pt idx="4">
                  <c:v>1.2944</c:v>
                </c:pt>
                <c:pt idx="5">
                  <c:v>1.2121</c:v>
                </c:pt>
                <c:pt idx="6">
                  <c:v>1.1399999999999999</c:v>
                </c:pt>
                <c:pt idx="7">
                  <c:v>1.0761000000000001</c:v>
                </c:pt>
                <c:pt idx="8">
                  <c:v>1.0192000000000001</c:v>
                </c:pt>
                <c:pt idx="9">
                  <c:v>0.96804000000000001</c:v>
                </c:pt>
                <c:pt idx="10">
                  <c:v>0.92186000000000001</c:v>
                </c:pt>
                <c:pt idx="11">
                  <c:v>0.87994000000000006</c:v>
                </c:pt>
                <c:pt idx="12">
                  <c:v>0.8417</c:v>
                </c:pt>
                <c:pt idx="13">
                  <c:v>0.80667999999999995</c:v>
                </c:pt>
                <c:pt idx="14">
                  <c:v>0.77447999999999995</c:v>
                </c:pt>
                <c:pt idx="15">
                  <c:v>0.74478</c:v>
                </c:pt>
                <c:pt idx="16">
                  <c:v>0.71728000000000003</c:v>
                </c:pt>
                <c:pt idx="17">
                  <c:v>0.69176000000000004</c:v>
                </c:pt>
                <c:pt idx="18">
                  <c:v>0.66798999999999997</c:v>
                </c:pt>
                <c:pt idx="19">
                  <c:v>0.64581999999999995</c:v>
                </c:pt>
                <c:pt idx="20">
                  <c:v>0.62507999999999997</c:v>
                </c:pt>
                <c:pt idx="21">
                  <c:v>0.60563</c:v>
                </c:pt>
                <c:pt idx="22">
                  <c:v>0.58736999999999995</c:v>
                </c:pt>
                <c:pt idx="23">
                  <c:v>0.57016999999999995</c:v>
                </c:pt>
                <c:pt idx="24">
                  <c:v>0.55396000000000001</c:v>
                </c:pt>
                <c:pt idx="25">
                  <c:v>0.53864999999999996</c:v>
                </c:pt>
                <c:pt idx="26">
                  <c:v>0.52415999999999996</c:v>
                </c:pt>
                <c:pt idx="27">
                  <c:v>0.51044</c:v>
                </c:pt>
                <c:pt idx="28">
                  <c:v>0.49741999999999997</c:v>
                </c:pt>
              </c:numCache>
            </c:numRef>
          </c:yVal>
          <c:smooth val="0"/>
          <c:extLst>
            <c:ext xmlns:c16="http://schemas.microsoft.com/office/drawing/2014/chart" uri="{C3380CC4-5D6E-409C-BE32-E72D297353CC}">
              <c16:uniqueId val="{00000000-EFC3-4DE1-B4F5-FCED242215D8}"/>
            </c:ext>
          </c:extLst>
        </c:ser>
        <c:ser>
          <c:idx val="1"/>
          <c:order val="1"/>
          <c:tx>
            <c:strRef>
              <c:f>メタン!$J$9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メタン!$J$11:$J$39</c:f>
              <c:numCache>
                <c:formatCode>0.00000E+00</c:formatCode>
                <c:ptCount val="29"/>
                <c:pt idx="0">
                  <c:v>2208</c:v>
                </c:pt>
                <c:pt idx="1">
                  <c:v>2164.8000000000002</c:v>
                </c:pt>
                <c:pt idx="2">
                  <c:v>2140.5</c:v>
                </c:pt>
                <c:pt idx="3">
                  <c:v>2125.3000000000002</c:v>
                </c:pt>
                <c:pt idx="4">
                  <c:v>2115.5</c:v>
                </c:pt>
                <c:pt idx="5">
                  <c:v>2109.1999999999998</c:v>
                </c:pt>
                <c:pt idx="6">
                  <c:v>2105.6</c:v>
                </c:pt>
                <c:pt idx="7">
                  <c:v>2104.1</c:v>
                </c:pt>
                <c:pt idx="8">
                  <c:v>2104.6</c:v>
                </c:pt>
                <c:pt idx="9">
                  <c:v>2107</c:v>
                </c:pt>
                <c:pt idx="10">
                  <c:v>2111.4</c:v>
                </c:pt>
                <c:pt idx="11">
                  <c:v>2117.7999999999997</c:v>
                </c:pt>
                <c:pt idx="12">
                  <c:v>2126.3000000000002</c:v>
                </c:pt>
                <c:pt idx="13">
                  <c:v>2136.8000000000002</c:v>
                </c:pt>
                <c:pt idx="14">
                  <c:v>2149.5</c:v>
                </c:pt>
                <c:pt idx="15">
                  <c:v>2164.2000000000003</c:v>
                </c:pt>
                <c:pt idx="16">
                  <c:v>2181</c:v>
                </c:pt>
                <c:pt idx="17">
                  <c:v>2199.8000000000002</c:v>
                </c:pt>
                <c:pt idx="18">
                  <c:v>2220.6</c:v>
                </c:pt>
                <c:pt idx="19">
                  <c:v>2243.1999999999998</c:v>
                </c:pt>
                <c:pt idx="20">
                  <c:v>2267.5</c:v>
                </c:pt>
                <c:pt idx="21">
                  <c:v>2293.5</c:v>
                </c:pt>
                <c:pt idx="22">
                  <c:v>2320.9</c:v>
                </c:pt>
                <c:pt idx="23">
                  <c:v>2349.8000000000002</c:v>
                </c:pt>
                <c:pt idx="24">
                  <c:v>2379.9</c:v>
                </c:pt>
                <c:pt idx="25">
                  <c:v>2411.1</c:v>
                </c:pt>
                <c:pt idx="26">
                  <c:v>2443.2999999999997</c:v>
                </c:pt>
                <c:pt idx="27">
                  <c:v>2476.4</c:v>
                </c:pt>
                <c:pt idx="28">
                  <c:v>2510.4</c:v>
                </c:pt>
              </c:numCache>
            </c:numRef>
          </c:yVal>
          <c:smooth val="0"/>
          <c:extLst>
            <c:ext xmlns:c16="http://schemas.microsoft.com/office/drawing/2014/chart" uri="{C3380CC4-5D6E-409C-BE32-E72D297353CC}">
              <c16:uniqueId val="{00000001-EFC3-4DE1-B4F5-FCED242215D8}"/>
            </c:ext>
          </c:extLst>
        </c:ser>
        <c:ser>
          <c:idx val="2"/>
          <c:order val="2"/>
          <c:tx>
            <c:strRef>
              <c:f>メタン!$K$9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メタン!$K$11:$K$39</c:f>
              <c:numCache>
                <c:formatCode>0.00000E+00</c:formatCode>
                <c:ptCount val="29"/>
                <c:pt idx="0">
                  <c:v>1.157E-2</c:v>
                </c:pt>
                <c:pt idx="1">
                  <c:v>1.2666E-2</c:v>
                </c:pt>
                <c:pt idx="2">
                  <c:v>1.3809E-2</c:v>
                </c:pt>
                <c:pt idx="3">
                  <c:v>1.4971999999999999E-2</c:v>
                </c:pt>
                <c:pt idx="4">
                  <c:v>1.6142E-2</c:v>
                </c:pt>
                <c:pt idx="5">
                  <c:v>1.7316000000000002E-2</c:v>
                </c:pt>
                <c:pt idx="6">
                  <c:v>1.8492999999999999E-2</c:v>
                </c:pt>
                <c:pt idx="7">
                  <c:v>1.9675999999999999E-2</c:v>
                </c:pt>
                <c:pt idx="8">
                  <c:v>2.086E-2</c:v>
                </c:pt>
                <c:pt idx="9">
                  <c:v>2.2016000000000001E-2</c:v>
                </c:pt>
                <c:pt idx="10">
                  <c:v>2.3189999999999999E-2</c:v>
                </c:pt>
                <c:pt idx="11">
                  <c:v>2.4376999999999999E-2</c:v>
                </c:pt>
                <c:pt idx="12">
                  <c:v>2.5579000000000001E-2</c:v>
                </c:pt>
                <c:pt idx="13">
                  <c:v>2.6800000000000001E-2</c:v>
                </c:pt>
                <c:pt idx="14">
                  <c:v>2.8041E-2</c:v>
                </c:pt>
                <c:pt idx="15">
                  <c:v>2.9307E-2</c:v>
                </c:pt>
                <c:pt idx="16">
                  <c:v>3.0599000000000001E-2</c:v>
                </c:pt>
                <c:pt idx="17">
                  <c:v>3.1919999999999997E-2</c:v>
                </c:pt>
                <c:pt idx="18">
                  <c:v>3.3271000000000002E-2</c:v>
                </c:pt>
                <c:pt idx="19">
                  <c:v>3.4653999999999997E-2</c:v>
                </c:pt>
                <c:pt idx="20">
                  <c:v>3.6069999999999998E-2</c:v>
                </c:pt>
                <c:pt idx="21">
                  <c:v>3.7519999999999998E-2</c:v>
                </c:pt>
                <c:pt idx="22">
                  <c:v>3.9003999999999997E-2</c:v>
                </c:pt>
                <c:pt idx="23">
                  <c:v>4.0523000000000003E-2</c:v>
                </c:pt>
                <c:pt idx="24">
                  <c:v>4.2075000000000001E-2</c:v>
                </c:pt>
                <c:pt idx="25">
                  <c:v>4.3659999999999997E-2</c:v>
                </c:pt>
                <c:pt idx="26">
                  <c:v>4.5277999999999999E-2</c:v>
                </c:pt>
                <c:pt idx="27">
                  <c:v>4.6928999999999998E-2</c:v>
                </c:pt>
                <c:pt idx="28">
                  <c:v>4.8611000000000001E-2</c:v>
                </c:pt>
              </c:numCache>
            </c:numRef>
          </c:yVal>
          <c:smooth val="0"/>
          <c:extLst>
            <c:ext xmlns:c16="http://schemas.microsoft.com/office/drawing/2014/chart" uri="{C3380CC4-5D6E-409C-BE32-E72D297353CC}">
              <c16:uniqueId val="{00000002-EFC3-4DE1-B4F5-FCED242215D8}"/>
            </c:ext>
          </c:extLst>
        </c:ser>
        <c:ser>
          <c:idx val="3"/>
          <c:order val="3"/>
          <c:tx>
            <c:strRef>
              <c:f>メタン!$L$4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メタン!$H$11:$H$39</c:f>
              <c:numCache>
                <c:formatCode>0.00000E+00</c:formatCode>
                <c:ptCount val="29"/>
                <c:pt idx="0">
                  <c:v>-160</c:v>
                </c:pt>
                <c:pt idx="1">
                  <c:v>-150</c:v>
                </c:pt>
                <c:pt idx="2">
                  <c:v>-140</c:v>
                </c:pt>
                <c:pt idx="3">
                  <c:v>-130</c:v>
                </c:pt>
                <c:pt idx="4">
                  <c:v>-120</c:v>
                </c:pt>
                <c:pt idx="5">
                  <c:v>-110</c:v>
                </c:pt>
                <c:pt idx="6">
                  <c:v>-100</c:v>
                </c:pt>
                <c:pt idx="7">
                  <c:v>-90</c:v>
                </c:pt>
                <c:pt idx="8">
                  <c:v>-80</c:v>
                </c:pt>
                <c:pt idx="9">
                  <c:v>-70</c:v>
                </c:pt>
                <c:pt idx="10">
                  <c:v>-60</c:v>
                </c:pt>
                <c:pt idx="11">
                  <c:v>-50</c:v>
                </c:pt>
                <c:pt idx="12">
                  <c:v>-40</c:v>
                </c:pt>
                <c:pt idx="13">
                  <c:v>-30</c:v>
                </c:pt>
                <c:pt idx="14">
                  <c:v>-20</c:v>
                </c:pt>
                <c:pt idx="15">
                  <c:v>-10</c:v>
                </c:pt>
                <c:pt idx="16">
                  <c:v>0</c:v>
                </c:pt>
                <c:pt idx="17">
                  <c:v>10</c:v>
                </c:pt>
                <c:pt idx="18">
                  <c:v>20</c:v>
                </c:pt>
                <c:pt idx="19">
                  <c:v>30</c:v>
                </c:pt>
                <c:pt idx="20">
                  <c:v>40</c:v>
                </c:pt>
                <c:pt idx="21">
                  <c:v>50</c:v>
                </c:pt>
                <c:pt idx="22">
                  <c:v>60</c:v>
                </c:pt>
                <c:pt idx="23">
                  <c:v>70</c:v>
                </c:pt>
                <c:pt idx="24">
                  <c:v>80</c:v>
                </c:pt>
                <c:pt idx="25">
                  <c:v>90</c:v>
                </c:pt>
                <c:pt idx="26">
                  <c:v>100</c:v>
                </c:pt>
                <c:pt idx="27">
                  <c:v>110</c:v>
                </c:pt>
                <c:pt idx="28">
                  <c:v>120</c:v>
                </c:pt>
              </c:numCache>
            </c:numRef>
          </c:xVal>
          <c:yVal>
            <c:numRef>
              <c:f>メタン!$L$11:$L$39</c:f>
              <c:numCache>
                <c:formatCode>0.00000E+00</c:formatCode>
                <c:ptCount val="29"/>
                <c:pt idx="0">
                  <c:v>4.3830000000000002E-6</c:v>
                </c:pt>
                <c:pt idx="1">
                  <c:v>4.7764999999999999E-6</c:v>
                </c:pt>
                <c:pt idx="2">
                  <c:v>5.1667E-6</c:v>
                </c:pt>
                <c:pt idx="3">
                  <c:v>5.5543999999999997E-6</c:v>
                </c:pt>
                <c:pt idx="4">
                  <c:v>5.9394999999999996E-6</c:v>
                </c:pt>
                <c:pt idx="5">
                  <c:v>6.3215999999999997E-6</c:v>
                </c:pt>
                <c:pt idx="6">
                  <c:v>6.7001999999999998E-6</c:v>
                </c:pt>
                <c:pt idx="7">
                  <c:v>7.0751000000000002E-6</c:v>
                </c:pt>
                <c:pt idx="8">
                  <c:v>7.4459000000000001E-6</c:v>
                </c:pt>
                <c:pt idx="9">
                  <c:v>7.8123999999999999E-6</c:v>
                </c:pt>
                <c:pt idx="10">
                  <c:v>8.1746999999999998E-6</c:v>
                </c:pt>
                <c:pt idx="11">
                  <c:v>8.5323999999999998E-6</c:v>
                </c:pt>
                <c:pt idx="12">
                  <c:v>8.8858000000000005E-6</c:v>
                </c:pt>
                <c:pt idx="13">
                  <c:v>9.2346999999999999E-6</c:v>
                </c:pt>
                <c:pt idx="14">
                  <c:v>9.5790999999999995E-6</c:v>
                </c:pt>
                <c:pt idx="15">
                  <c:v>9.9191999999999998E-6</c:v>
                </c:pt>
                <c:pt idx="16">
                  <c:v>1.0254999999999999E-5</c:v>
                </c:pt>
                <c:pt idx="17">
                  <c:v>1.0586E-5</c:v>
                </c:pt>
                <c:pt idx="18">
                  <c:v>1.0913999999999999E-5</c:v>
                </c:pt>
                <c:pt idx="19">
                  <c:v>1.1236999999999999E-5</c:v>
                </c:pt>
                <c:pt idx="20">
                  <c:v>1.1556000000000001E-5</c:v>
                </c:pt>
                <c:pt idx="21">
                  <c:v>1.1871999999999999E-5</c:v>
                </c:pt>
                <c:pt idx="22">
                  <c:v>1.2183E-5</c:v>
                </c:pt>
                <c:pt idx="23">
                  <c:v>1.2490999999999999E-5</c:v>
                </c:pt>
                <c:pt idx="24">
                  <c:v>1.2795E-5</c:v>
                </c:pt>
                <c:pt idx="25">
                  <c:v>1.3096E-5</c:v>
                </c:pt>
                <c:pt idx="26">
                  <c:v>1.3393999999999999E-5</c:v>
                </c:pt>
                <c:pt idx="27">
                  <c:v>1.3688E-5</c:v>
                </c:pt>
                <c:pt idx="28">
                  <c:v>1.3978000000000001E-5</c:v>
                </c:pt>
              </c:numCache>
            </c:numRef>
          </c:yVal>
          <c:smooth val="0"/>
          <c:extLst>
            <c:ext xmlns:c16="http://schemas.microsoft.com/office/drawing/2014/chart" uri="{C3380CC4-5D6E-409C-BE32-E72D297353CC}">
              <c16:uniqueId val="{00000003-EFC3-4DE1-B4F5-FCED242215D8}"/>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layout>
            <c:manualLayout>
              <c:xMode val="edge"/>
              <c:yMode val="edge"/>
              <c:x val="0.48943635170603672"/>
              <c:y val="0.8995893541395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高温水蒸気</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高温水蒸気!$I$9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高温水蒸気!$I$11:$I$39</c:f>
              <c:numCache>
                <c:formatCode>0.00000E+00</c:formatCode>
                <c:ptCount val="29"/>
                <c:pt idx="0">
                  <c:v>0.59745999999999999</c:v>
                </c:pt>
                <c:pt idx="1">
                  <c:v>0.56501000000000001</c:v>
                </c:pt>
                <c:pt idx="2">
                  <c:v>0.53630999999999995</c:v>
                </c:pt>
                <c:pt idx="3">
                  <c:v>0.51061999999999996</c:v>
                </c:pt>
                <c:pt idx="4">
                  <c:v>0.48742000000000002</c:v>
                </c:pt>
                <c:pt idx="5">
                  <c:v>0.46633000000000002</c:v>
                </c:pt>
                <c:pt idx="6">
                  <c:v>0.44705</c:v>
                </c:pt>
                <c:pt idx="7">
                  <c:v>0.42935000000000001</c:v>
                </c:pt>
                <c:pt idx="8">
                  <c:v>0.41302</c:v>
                </c:pt>
                <c:pt idx="9">
                  <c:v>0.39792</c:v>
                </c:pt>
                <c:pt idx="10">
                  <c:v>0.38389000000000001</c:v>
                </c:pt>
                <c:pt idx="11">
                  <c:v>0.37084</c:v>
                </c:pt>
                <c:pt idx="12">
                  <c:v>0.35865000000000002</c:v>
                </c:pt>
                <c:pt idx="13">
                  <c:v>0.34723999999999999</c:v>
                </c:pt>
                <c:pt idx="14">
                  <c:v>0.33655000000000002</c:v>
                </c:pt>
                <c:pt idx="15">
                  <c:v>0.32650000000000001</c:v>
                </c:pt>
                <c:pt idx="16">
                  <c:v>0.31702999999999998</c:v>
                </c:pt>
                <c:pt idx="17">
                  <c:v>0.30809999999999998</c:v>
                </c:pt>
                <c:pt idx="18">
                  <c:v>0.29966999999999999</c:v>
                </c:pt>
                <c:pt idx="19">
                  <c:v>0.29167999999999999</c:v>
                </c:pt>
                <c:pt idx="20">
                  <c:v>0.28410999999999997</c:v>
                </c:pt>
                <c:pt idx="21">
                  <c:v>0.27693000000000001</c:v>
                </c:pt>
                <c:pt idx="22">
                  <c:v>0.27010000000000001</c:v>
                </c:pt>
                <c:pt idx="23">
                  <c:v>0.2636</c:v>
                </c:pt>
                <c:pt idx="24">
                  <c:v>0.25741000000000003</c:v>
                </c:pt>
                <c:pt idx="25">
                  <c:v>0.2515</c:v>
                </c:pt>
                <c:pt idx="26">
                  <c:v>0.24586</c:v>
                </c:pt>
                <c:pt idx="27">
                  <c:v>0.24046000000000001</c:v>
                </c:pt>
                <c:pt idx="28">
                  <c:v>0.23530000000000001</c:v>
                </c:pt>
              </c:numCache>
            </c:numRef>
          </c:yVal>
          <c:smooth val="0"/>
          <c:extLst>
            <c:ext xmlns:c16="http://schemas.microsoft.com/office/drawing/2014/chart" uri="{C3380CC4-5D6E-409C-BE32-E72D297353CC}">
              <c16:uniqueId val="{00000000-498E-4F66-9A4C-6CDC75AEB8CB}"/>
            </c:ext>
          </c:extLst>
        </c:ser>
        <c:ser>
          <c:idx val="1"/>
          <c:order val="1"/>
          <c:tx>
            <c:strRef>
              <c:f>高温水蒸気!$J$9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高温水蒸気!$J$11:$J$39</c:f>
              <c:numCache>
                <c:formatCode>0.00000E+00</c:formatCode>
                <c:ptCount val="29"/>
                <c:pt idx="0">
                  <c:v>2079.8000000000002</c:v>
                </c:pt>
                <c:pt idx="1">
                  <c:v>2020.8</c:v>
                </c:pt>
                <c:pt idx="2">
                  <c:v>1993.5</c:v>
                </c:pt>
                <c:pt idx="3">
                  <c:v>1980.3999999999999</c:v>
                </c:pt>
                <c:pt idx="4">
                  <c:v>1975.5</c:v>
                </c:pt>
                <c:pt idx="5">
                  <c:v>1975.9</c:v>
                </c:pt>
                <c:pt idx="6">
                  <c:v>1979.7</c:v>
                </c:pt>
                <c:pt idx="7">
                  <c:v>1985.9</c:v>
                </c:pt>
                <c:pt idx="8">
                  <c:v>1993.7</c:v>
                </c:pt>
                <c:pt idx="9">
                  <c:v>2002.6999999999998</c:v>
                </c:pt>
                <c:pt idx="10">
                  <c:v>2012.6</c:v>
                </c:pt>
                <c:pt idx="11">
                  <c:v>2023.2</c:v>
                </c:pt>
                <c:pt idx="12">
                  <c:v>2034.3</c:v>
                </c:pt>
                <c:pt idx="13">
                  <c:v>2045.7999999999997</c:v>
                </c:pt>
                <c:pt idx="14">
                  <c:v>2057.7000000000003</c:v>
                </c:pt>
                <c:pt idx="15">
                  <c:v>2069.9</c:v>
                </c:pt>
                <c:pt idx="16">
                  <c:v>2082.3999999999996</c:v>
                </c:pt>
                <c:pt idx="17">
                  <c:v>2095.1</c:v>
                </c:pt>
                <c:pt idx="18">
                  <c:v>2108.1</c:v>
                </c:pt>
                <c:pt idx="19">
                  <c:v>2121.1999999999998</c:v>
                </c:pt>
                <c:pt idx="20">
                  <c:v>2134.5</c:v>
                </c:pt>
                <c:pt idx="21">
                  <c:v>2147.9</c:v>
                </c:pt>
                <c:pt idx="22">
                  <c:v>2161.5</c:v>
                </c:pt>
                <c:pt idx="23">
                  <c:v>2175.1999999999998</c:v>
                </c:pt>
                <c:pt idx="24">
                  <c:v>2189</c:v>
                </c:pt>
                <c:pt idx="25">
                  <c:v>2202.9</c:v>
                </c:pt>
                <c:pt idx="26">
                  <c:v>2216.9</c:v>
                </c:pt>
                <c:pt idx="27">
                  <c:v>2230.9</c:v>
                </c:pt>
                <c:pt idx="28">
                  <c:v>2245</c:v>
                </c:pt>
              </c:numCache>
            </c:numRef>
          </c:yVal>
          <c:smooth val="0"/>
          <c:extLst>
            <c:ext xmlns:c16="http://schemas.microsoft.com/office/drawing/2014/chart" uri="{C3380CC4-5D6E-409C-BE32-E72D297353CC}">
              <c16:uniqueId val="{00000001-498E-4F66-9A4C-6CDC75AEB8CB}"/>
            </c:ext>
          </c:extLst>
        </c:ser>
        <c:ser>
          <c:idx val="2"/>
          <c:order val="2"/>
          <c:tx>
            <c:strRef>
              <c:f>高温水蒸気!$K$9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高温水蒸気!$K$11:$K$39</c:f>
              <c:numCache>
                <c:formatCode>0.00000E+00</c:formatCode>
                <c:ptCount val="29"/>
                <c:pt idx="0">
                  <c:v>2.4570000000000002E-2</c:v>
                </c:pt>
                <c:pt idx="1">
                  <c:v>2.6245999999999998E-2</c:v>
                </c:pt>
                <c:pt idx="2">
                  <c:v>2.7968E-2</c:v>
                </c:pt>
                <c:pt idx="3">
                  <c:v>2.9739999999999999E-2</c:v>
                </c:pt>
                <c:pt idx="4">
                  <c:v>3.1564000000000002E-2</c:v>
                </c:pt>
                <c:pt idx="5">
                  <c:v>3.3439000000000003E-2</c:v>
                </c:pt>
                <c:pt idx="6">
                  <c:v>3.5365000000000001E-2</c:v>
                </c:pt>
                <c:pt idx="7">
                  <c:v>3.7338000000000003E-2</c:v>
                </c:pt>
                <c:pt idx="8">
                  <c:v>3.9358999999999998E-2</c:v>
                </c:pt>
                <c:pt idx="9">
                  <c:v>4.1424000000000002E-2</c:v>
                </c:pt>
                <c:pt idx="10">
                  <c:v>4.3532000000000001E-2</c:v>
                </c:pt>
                <c:pt idx="11">
                  <c:v>4.5680999999999999E-2</c:v>
                </c:pt>
                <c:pt idx="12">
                  <c:v>4.7869000000000002E-2</c:v>
                </c:pt>
                <c:pt idx="13">
                  <c:v>5.0094E-2</c:v>
                </c:pt>
                <c:pt idx="14">
                  <c:v>5.2356E-2</c:v>
                </c:pt>
                <c:pt idx="15">
                  <c:v>5.4650999999999998E-2</c:v>
                </c:pt>
                <c:pt idx="16">
                  <c:v>5.6979000000000002E-2</c:v>
                </c:pt>
                <c:pt idx="17">
                  <c:v>5.9337000000000001E-2</c:v>
                </c:pt>
                <c:pt idx="18">
                  <c:v>6.1726000000000003E-2</c:v>
                </c:pt>
                <c:pt idx="19">
                  <c:v>6.4143000000000006E-2</c:v>
                </c:pt>
                <c:pt idx="20">
                  <c:v>6.6586999999999993E-2</c:v>
                </c:pt>
                <c:pt idx="21">
                  <c:v>6.9056999999999993E-2</c:v>
                </c:pt>
                <c:pt idx="22">
                  <c:v>7.1552000000000004E-2</c:v>
                </c:pt>
                <c:pt idx="23">
                  <c:v>7.4069999999999997E-2</c:v>
                </c:pt>
                <c:pt idx="24">
                  <c:v>7.6610999999999999E-2</c:v>
                </c:pt>
                <c:pt idx="25">
                  <c:v>7.9173999999999994E-2</c:v>
                </c:pt>
                <c:pt idx="26">
                  <c:v>8.1757999999999997E-2</c:v>
                </c:pt>
                <c:pt idx="27">
                  <c:v>8.4362000000000006E-2</c:v>
                </c:pt>
                <c:pt idx="28">
                  <c:v>8.6984000000000006E-2</c:v>
                </c:pt>
              </c:numCache>
            </c:numRef>
          </c:yVal>
          <c:smooth val="0"/>
          <c:extLst>
            <c:ext xmlns:c16="http://schemas.microsoft.com/office/drawing/2014/chart" uri="{C3380CC4-5D6E-409C-BE32-E72D297353CC}">
              <c16:uniqueId val="{00000002-498E-4F66-9A4C-6CDC75AEB8CB}"/>
            </c:ext>
          </c:extLst>
        </c:ser>
        <c:ser>
          <c:idx val="3"/>
          <c:order val="3"/>
          <c:tx>
            <c:strRef>
              <c:f>高温水蒸気!$L$4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高温水蒸気!$H$11:$H$39</c:f>
              <c:numCache>
                <c:formatCode>0.00000E+00</c:formatCode>
                <c:ptCount val="29"/>
                <c:pt idx="0">
                  <c:v>100</c:v>
                </c:pt>
                <c:pt idx="1">
                  <c:v>120</c:v>
                </c:pt>
                <c:pt idx="2">
                  <c:v>140</c:v>
                </c:pt>
                <c:pt idx="3">
                  <c:v>160</c:v>
                </c:pt>
                <c:pt idx="4">
                  <c:v>180</c:v>
                </c:pt>
                <c:pt idx="5">
                  <c:v>200</c:v>
                </c:pt>
                <c:pt idx="6">
                  <c:v>220</c:v>
                </c:pt>
                <c:pt idx="7">
                  <c:v>240</c:v>
                </c:pt>
                <c:pt idx="8">
                  <c:v>260</c:v>
                </c:pt>
                <c:pt idx="9">
                  <c:v>280</c:v>
                </c:pt>
                <c:pt idx="10">
                  <c:v>300</c:v>
                </c:pt>
                <c:pt idx="11">
                  <c:v>320</c:v>
                </c:pt>
                <c:pt idx="12">
                  <c:v>340</c:v>
                </c:pt>
                <c:pt idx="13">
                  <c:v>360</c:v>
                </c:pt>
                <c:pt idx="14">
                  <c:v>380</c:v>
                </c:pt>
                <c:pt idx="15">
                  <c:v>400</c:v>
                </c:pt>
                <c:pt idx="16">
                  <c:v>420</c:v>
                </c:pt>
                <c:pt idx="17">
                  <c:v>440</c:v>
                </c:pt>
                <c:pt idx="18">
                  <c:v>460</c:v>
                </c:pt>
                <c:pt idx="19">
                  <c:v>480</c:v>
                </c:pt>
                <c:pt idx="20">
                  <c:v>500</c:v>
                </c:pt>
                <c:pt idx="21">
                  <c:v>520</c:v>
                </c:pt>
                <c:pt idx="22">
                  <c:v>540</c:v>
                </c:pt>
                <c:pt idx="23">
                  <c:v>560</c:v>
                </c:pt>
                <c:pt idx="24">
                  <c:v>580</c:v>
                </c:pt>
                <c:pt idx="25">
                  <c:v>600</c:v>
                </c:pt>
                <c:pt idx="26">
                  <c:v>620</c:v>
                </c:pt>
                <c:pt idx="27">
                  <c:v>640</c:v>
                </c:pt>
                <c:pt idx="28">
                  <c:v>660</c:v>
                </c:pt>
              </c:numCache>
            </c:numRef>
          </c:xVal>
          <c:yVal>
            <c:numRef>
              <c:f>高温水蒸気!$L$11:$L$39</c:f>
              <c:numCache>
                <c:formatCode>0.00000E+00</c:formatCode>
                <c:ptCount val="29"/>
                <c:pt idx="0">
                  <c:v>1.2232000000000001E-5</c:v>
                </c:pt>
                <c:pt idx="1">
                  <c:v>1.3008E-5</c:v>
                </c:pt>
                <c:pt idx="2">
                  <c:v>1.3794999999999999E-5</c:v>
                </c:pt>
                <c:pt idx="3">
                  <c:v>1.4589999999999999E-5</c:v>
                </c:pt>
                <c:pt idx="4">
                  <c:v>1.5393999999999999E-5</c:v>
                </c:pt>
                <c:pt idx="5">
                  <c:v>1.6203999999999999E-5</c:v>
                </c:pt>
                <c:pt idx="6">
                  <c:v>1.7019000000000001E-5</c:v>
                </c:pt>
                <c:pt idx="7">
                  <c:v>1.7838000000000001E-5</c:v>
                </c:pt>
                <c:pt idx="8">
                  <c:v>1.8661E-5</c:v>
                </c:pt>
                <c:pt idx="9">
                  <c:v>1.9485999999999999E-5</c:v>
                </c:pt>
                <c:pt idx="10">
                  <c:v>2.0313E-5</c:v>
                </c:pt>
                <c:pt idx="11">
                  <c:v>2.1141E-5</c:v>
                </c:pt>
                <c:pt idx="12">
                  <c:v>2.1968999999999999E-5</c:v>
                </c:pt>
                <c:pt idx="13">
                  <c:v>2.2798000000000001E-5</c:v>
                </c:pt>
                <c:pt idx="14">
                  <c:v>2.3626E-5</c:v>
                </c:pt>
                <c:pt idx="15">
                  <c:v>2.4453000000000001E-5</c:v>
                </c:pt>
                <c:pt idx="16">
                  <c:v>2.5279E-5</c:v>
                </c:pt>
                <c:pt idx="17">
                  <c:v>2.6103000000000001E-5</c:v>
                </c:pt>
                <c:pt idx="18">
                  <c:v>2.6925999999999999E-5</c:v>
                </c:pt>
                <c:pt idx="19">
                  <c:v>2.7746000000000002E-5</c:v>
                </c:pt>
                <c:pt idx="20">
                  <c:v>2.8564E-5</c:v>
                </c:pt>
                <c:pt idx="21">
                  <c:v>2.9379000000000001E-5</c:v>
                </c:pt>
                <c:pt idx="22">
                  <c:v>3.0190999999999999E-5</c:v>
                </c:pt>
                <c:pt idx="23">
                  <c:v>3.1000000000000001E-5</c:v>
                </c:pt>
                <c:pt idx="24">
                  <c:v>3.1806E-5</c:v>
                </c:pt>
                <c:pt idx="25">
                  <c:v>3.2607999999999997E-5</c:v>
                </c:pt>
                <c:pt idx="26">
                  <c:v>3.3407E-5</c:v>
                </c:pt>
                <c:pt idx="27">
                  <c:v>3.4202999999999998E-5</c:v>
                </c:pt>
                <c:pt idx="28">
                  <c:v>3.4995E-5</c:v>
                </c:pt>
              </c:numCache>
            </c:numRef>
          </c:yVal>
          <c:smooth val="0"/>
          <c:extLst>
            <c:ext xmlns:c16="http://schemas.microsoft.com/office/drawing/2014/chart" uri="{C3380CC4-5D6E-409C-BE32-E72D297353CC}">
              <c16:uniqueId val="{00000003-498E-4F66-9A4C-6CDC75AEB8CB}"/>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メタノール</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メタノール!$I$9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メタノール!$I$11:$I$39</c:f>
              <c:numCache>
                <c:formatCode>0.00000E+00</c:formatCode>
                <c:ptCount val="29"/>
                <c:pt idx="0">
                  <c:v>887.19</c:v>
                </c:pt>
                <c:pt idx="1">
                  <c:v>882.19</c:v>
                </c:pt>
                <c:pt idx="2">
                  <c:v>877.2</c:v>
                </c:pt>
                <c:pt idx="3">
                  <c:v>872.24</c:v>
                </c:pt>
                <c:pt idx="4">
                  <c:v>867.3</c:v>
                </c:pt>
                <c:pt idx="5">
                  <c:v>862.38</c:v>
                </c:pt>
                <c:pt idx="6">
                  <c:v>857.49</c:v>
                </c:pt>
                <c:pt idx="7">
                  <c:v>852.62</c:v>
                </c:pt>
                <c:pt idx="8">
                  <c:v>847.77</c:v>
                </c:pt>
                <c:pt idx="9">
                  <c:v>842.95</c:v>
                </c:pt>
                <c:pt idx="10">
                  <c:v>838.14</c:v>
                </c:pt>
                <c:pt idx="11">
                  <c:v>833.36</c:v>
                </c:pt>
                <c:pt idx="12">
                  <c:v>828.6</c:v>
                </c:pt>
                <c:pt idx="13">
                  <c:v>823.86</c:v>
                </c:pt>
                <c:pt idx="14">
                  <c:v>819.13</c:v>
                </c:pt>
                <c:pt idx="15">
                  <c:v>814.42</c:v>
                </c:pt>
                <c:pt idx="16">
                  <c:v>809.73</c:v>
                </c:pt>
                <c:pt idx="17">
                  <c:v>805.05</c:v>
                </c:pt>
                <c:pt idx="18">
                  <c:v>800.37</c:v>
                </c:pt>
                <c:pt idx="19">
                  <c:v>795.69</c:v>
                </c:pt>
                <c:pt idx="20">
                  <c:v>791.01</c:v>
                </c:pt>
                <c:pt idx="21">
                  <c:v>786.33</c:v>
                </c:pt>
                <c:pt idx="22">
                  <c:v>781.63</c:v>
                </c:pt>
                <c:pt idx="23">
                  <c:v>776.91</c:v>
                </c:pt>
                <c:pt idx="24">
                  <c:v>772.17</c:v>
                </c:pt>
                <c:pt idx="25">
                  <c:v>767.39</c:v>
                </c:pt>
                <c:pt idx="26">
                  <c:v>762.58</c:v>
                </c:pt>
                <c:pt idx="27">
                  <c:v>757.72</c:v>
                </c:pt>
                <c:pt idx="28">
                  <c:v>752.81</c:v>
                </c:pt>
              </c:numCache>
            </c:numRef>
          </c:yVal>
          <c:smooth val="0"/>
          <c:extLst>
            <c:ext xmlns:c16="http://schemas.microsoft.com/office/drawing/2014/chart" uri="{C3380CC4-5D6E-409C-BE32-E72D297353CC}">
              <c16:uniqueId val="{00000000-1654-4AE7-91EF-1E874DE5F3CD}"/>
            </c:ext>
          </c:extLst>
        </c:ser>
        <c:ser>
          <c:idx val="1"/>
          <c:order val="1"/>
          <c:tx>
            <c:strRef>
              <c:f>メタノール!$J$9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メタノール!$J$11:$J$39</c:f>
              <c:numCache>
                <c:formatCode>0.00000E+00</c:formatCode>
                <c:ptCount val="29"/>
                <c:pt idx="0">
                  <c:v>2212.4</c:v>
                </c:pt>
                <c:pt idx="1">
                  <c:v>2213.2999999999997</c:v>
                </c:pt>
                <c:pt idx="2">
                  <c:v>2215.9</c:v>
                </c:pt>
                <c:pt idx="3">
                  <c:v>2220.4</c:v>
                </c:pt>
                <c:pt idx="4">
                  <c:v>2226.6</c:v>
                </c:pt>
                <c:pt idx="5">
                  <c:v>2234.4</c:v>
                </c:pt>
                <c:pt idx="6">
                  <c:v>2243.3999999999996</c:v>
                </c:pt>
                <c:pt idx="7">
                  <c:v>2253.6999999999998</c:v>
                </c:pt>
                <c:pt idx="8">
                  <c:v>2265.2000000000003</c:v>
                </c:pt>
                <c:pt idx="9">
                  <c:v>2277.6999999999998</c:v>
                </c:pt>
                <c:pt idx="10">
                  <c:v>2291.4</c:v>
                </c:pt>
                <c:pt idx="11">
                  <c:v>2306.1999999999998</c:v>
                </c:pt>
                <c:pt idx="12">
                  <c:v>2322.2999999999997</c:v>
                </c:pt>
                <c:pt idx="13">
                  <c:v>2339.7999999999997</c:v>
                </c:pt>
                <c:pt idx="14">
                  <c:v>2358.6999999999998</c:v>
                </c:pt>
                <c:pt idx="15">
                  <c:v>2379.1000000000004</c:v>
                </c:pt>
                <c:pt idx="16">
                  <c:v>2401</c:v>
                </c:pt>
                <c:pt idx="17">
                  <c:v>2424.5</c:v>
                </c:pt>
                <c:pt idx="18">
                  <c:v>2449.6000000000004</c:v>
                </c:pt>
                <c:pt idx="19">
                  <c:v>2476.3000000000002</c:v>
                </c:pt>
                <c:pt idx="20">
                  <c:v>2504.6</c:v>
                </c:pt>
                <c:pt idx="21">
                  <c:v>2534.5</c:v>
                </c:pt>
                <c:pt idx="22">
                  <c:v>2566.1</c:v>
                </c:pt>
                <c:pt idx="23">
                  <c:v>2599.2000000000003</c:v>
                </c:pt>
                <c:pt idx="24">
                  <c:v>2633.9</c:v>
                </c:pt>
                <c:pt idx="25">
                  <c:v>2670.1000000000004</c:v>
                </c:pt>
                <c:pt idx="26">
                  <c:v>2707.9</c:v>
                </c:pt>
                <c:pt idx="27">
                  <c:v>2747.1</c:v>
                </c:pt>
                <c:pt idx="28">
                  <c:v>2787.9</c:v>
                </c:pt>
              </c:numCache>
            </c:numRef>
          </c:yVal>
          <c:smooth val="0"/>
          <c:extLst>
            <c:ext xmlns:c16="http://schemas.microsoft.com/office/drawing/2014/chart" uri="{C3380CC4-5D6E-409C-BE32-E72D297353CC}">
              <c16:uniqueId val="{00000001-1654-4AE7-91EF-1E874DE5F3CD}"/>
            </c:ext>
          </c:extLst>
        </c:ser>
        <c:ser>
          <c:idx val="2"/>
          <c:order val="2"/>
          <c:tx>
            <c:strRef>
              <c:f>メタノール!$K$9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メタノール!$K$11:$K$39</c:f>
              <c:numCache>
                <c:formatCode>0.00000E+00</c:formatCode>
                <c:ptCount val="29"/>
                <c:pt idx="0">
                  <c:v>0.21878</c:v>
                </c:pt>
                <c:pt idx="1">
                  <c:v>0.21812000000000001</c:v>
                </c:pt>
                <c:pt idx="2">
                  <c:v>0.21740999999999999</c:v>
                </c:pt>
                <c:pt idx="3">
                  <c:v>0.21665999999999999</c:v>
                </c:pt>
                <c:pt idx="4">
                  <c:v>0.21587000000000001</c:v>
                </c:pt>
                <c:pt idx="5">
                  <c:v>0.21504999999999999</c:v>
                </c:pt>
                <c:pt idx="6">
                  <c:v>0.21421000000000001</c:v>
                </c:pt>
                <c:pt idx="7">
                  <c:v>0.21334</c:v>
                </c:pt>
                <c:pt idx="8">
                  <c:v>0.21245</c:v>
                </c:pt>
                <c:pt idx="9">
                  <c:v>0.21154000000000001</c:v>
                </c:pt>
                <c:pt idx="10">
                  <c:v>0.21062</c:v>
                </c:pt>
                <c:pt idx="11">
                  <c:v>0.20968999999999999</c:v>
                </c:pt>
                <c:pt idx="12">
                  <c:v>0.20874999999999999</c:v>
                </c:pt>
                <c:pt idx="13">
                  <c:v>0.20780999999999999</c:v>
                </c:pt>
                <c:pt idx="14">
                  <c:v>0.20685999999999999</c:v>
                </c:pt>
                <c:pt idx="15">
                  <c:v>0.20591000000000001</c:v>
                </c:pt>
                <c:pt idx="16">
                  <c:v>0.20496</c:v>
                </c:pt>
                <c:pt idx="17">
                  <c:v>0.20401</c:v>
                </c:pt>
                <c:pt idx="18">
                  <c:v>0.20305999999999999</c:v>
                </c:pt>
                <c:pt idx="19">
                  <c:v>0.20211000000000001</c:v>
                </c:pt>
                <c:pt idx="20">
                  <c:v>0.20116000000000001</c:v>
                </c:pt>
                <c:pt idx="21">
                  <c:v>0.20021</c:v>
                </c:pt>
                <c:pt idx="22">
                  <c:v>0.19925999999999999</c:v>
                </c:pt>
                <c:pt idx="23">
                  <c:v>0.1983</c:v>
                </c:pt>
                <c:pt idx="24">
                  <c:v>0.19735</c:v>
                </c:pt>
                <c:pt idx="25">
                  <c:v>0.19639000000000001</c:v>
                </c:pt>
                <c:pt idx="26">
                  <c:v>0.19542999999999999</c:v>
                </c:pt>
                <c:pt idx="27">
                  <c:v>0.19447</c:v>
                </c:pt>
                <c:pt idx="28">
                  <c:v>0.19350000000000001</c:v>
                </c:pt>
              </c:numCache>
            </c:numRef>
          </c:yVal>
          <c:smooth val="0"/>
          <c:extLst>
            <c:ext xmlns:c16="http://schemas.microsoft.com/office/drawing/2014/chart" uri="{C3380CC4-5D6E-409C-BE32-E72D297353CC}">
              <c16:uniqueId val="{00000002-1654-4AE7-91EF-1E874DE5F3CD}"/>
            </c:ext>
          </c:extLst>
        </c:ser>
        <c:ser>
          <c:idx val="3"/>
          <c:order val="3"/>
          <c:tx>
            <c:strRef>
              <c:f>メタノール!$L$4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メタノール!$H$11:$H$39</c:f>
              <c:numCache>
                <c:formatCode>0.00000E+00</c:formatCode>
                <c:ptCount val="29"/>
                <c:pt idx="0">
                  <c:v>-80</c:v>
                </c:pt>
                <c:pt idx="1">
                  <c:v>-75</c:v>
                </c:pt>
                <c:pt idx="2">
                  <c:v>-70</c:v>
                </c:pt>
                <c:pt idx="3">
                  <c:v>-65</c:v>
                </c:pt>
                <c:pt idx="4">
                  <c:v>-60</c:v>
                </c:pt>
                <c:pt idx="5">
                  <c:v>-55</c:v>
                </c:pt>
                <c:pt idx="6">
                  <c:v>-50</c:v>
                </c:pt>
                <c:pt idx="7">
                  <c:v>-45</c:v>
                </c:pt>
                <c:pt idx="8">
                  <c:v>-40</c:v>
                </c:pt>
                <c:pt idx="9">
                  <c:v>-35</c:v>
                </c:pt>
                <c:pt idx="10">
                  <c:v>-30</c:v>
                </c:pt>
                <c:pt idx="11">
                  <c:v>-25</c:v>
                </c:pt>
                <c:pt idx="12">
                  <c:v>-20</c:v>
                </c:pt>
                <c:pt idx="13">
                  <c:v>-15</c:v>
                </c:pt>
                <c:pt idx="14">
                  <c:v>-10</c:v>
                </c:pt>
                <c:pt idx="15">
                  <c:v>-5</c:v>
                </c:pt>
                <c:pt idx="16">
                  <c:v>0</c:v>
                </c:pt>
                <c:pt idx="17">
                  <c:v>5</c:v>
                </c:pt>
                <c:pt idx="18">
                  <c:v>10</c:v>
                </c:pt>
                <c:pt idx="19">
                  <c:v>15</c:v>
                </c:pt>
                <c:pt idx="20">
                  <c:v>20</c:v>
                </c:pt>
                <c:pt idx="21">
                  <c:v>25</c:v>
                </c:pt>
                <c:pt idx="22">
                  <c:v>30</c:v>
                </c:pt>
                <c:pt idx="23">
                  <c:v>35</c:v>
                </c:pt>
                <c:pt idx="24">
                  <c:v>40</c:v>
                </c:pt>
                <c:pt idx="25">
                  <c:v>45</c:v>
                </c:pt>
                <c:pt idx="26">
                  <c:v>50</c:v>
                </c:pt>
                <c:pt idx="27">
                  <c:v>55</c:v>
                </c:pt>
                <c:pt idx="28">
                  <c:v>60</c:v>
                </c:pt>
              </c:numCache>
            </c:numRef>
          </c:xVal>
          <c:yVal>
            <c:numRef>
              <c:f>メタノール!$L$11:$L$39</c:f>
              <c:numCache>
                <c:formatCode>0.00000E+00</c:formatCode>
                <c:ptCount val="29"/>
                <c:pt idx="0">
                  <c:v>5.8380999999999997E-3</c:v>
                </c:pt>
                <c:pt idx="1">
                  <c:v>4.8203999999999999E-3</c:v>
                </c:pt>
                <c:pt idx="2">
                  <c:v>4.0451999999999997E-3</c:v>
                </c:pt>
                <c:pt idx="3">
                  <c:v>3.4428000000000002E-3</c:v>
                </c:pt>
                <c:pt idx="4">
                  <c:v>2.9653000000000001E-3</c:v>
                </c:pt>
                <c:pt idx="5">
                  <c:v>2.5795000000000002E-3</c:v>
                </c:pt>
                <c:pt idx="6">
                  <c:v>2.2628000000000001E-3</c:v>
                </c:pt>
                <c:pt idx="7">
                  <c:v>1.9989999999999999E-3</c:v>
                </c:pt>
                <c:pt idx="8">
                  <c:v>1.7767E-3</c:v>
                </c:pt>
                <c:pt idx="9">
                  <c:v>1.5874000000000001E-3</c:v>
                </c:pt>
                <c:pt idx="10">
                  <c:v>1.4249E-3</c:v>
                </c:pt>
                <c:pt idx="11">
                  <c:v>1.2844E-3</c:v>
                </c:pt>
                <c:pt idx="12">
                  <c:v>1.1622E-3</c:v>
                </c:pt>
                <c:pt idx="13">
                  <c:v>1.0555E-3</c:v>
                </c:pt>
                <c:pt idx="14">
                  <c:v>9.6170999999999995E-4</c:v>
                </c:pt>
                <c:pt idx="15">
                  <c:v>8.7907000000000002E-4</c:v>
                </c:pt>
                <c:pt idx="16">
                  <c:v>8.0595000000000005E-4</c:v>
                </c:pt>
                <c:pt idx="17">
                  <c:v>7.4103999999999999E-4</c:v>
                </c:pt>
                <c:pt idx="18">
                  <c:v>6.8322999999999995E-4</c:v>
                </c:pt>
                <c:pt idx="19">
                  <c:v>6.3157999999999997E-4</c:v>
                </c:pt>
                <c:pt idx="20">
                  <c:v>5.8529999999999997E-4</c:v>
                </c:pt>
                <c:pt idx="21">
                  <c:v>5.4370999999999998E-4</c:v>
                </c:pt>
                <c:pt idx="22">
                  <c:v>5.0622999999999998E-4</c:v>
                </c:pt>
                <c:pt idx="23">
                  <c:v>4.7235000000000002E-4</c:v>
                </c:pt>
                <c:pt idx="24">
                  <c:v>4.4163999999999998E-4</c:v>
                </c:pt>
                <c:pt idx="25">
                  <c:v>4.1373000000000001E-4</c:v>
                </c:pt>
                <c:pt idx="26">
                  <c:v>3.8830000000000001E-4</c:v>
                </c:pt>
                <c:pt idx="27">
                  <c:v>3.6505000000000001E-4</c:v>
                </c:pt>
                <c:pt idx="28">
                  <c:v>3.4375999999999997E-4</c:v>
                </c:pt>
              </c:numCache>
            </c:numRef>
          </c:yVal>
          <c:smooth val="0"/>
          <c:extLst>
            <c:ext xmlns:c16="http://schemas.microsoft.com/office/drawing/2014/chart" uri="{C3380CC4-5D6E-409C-BE32-E72D297353CC}">
              <c16:uniqueId val="{00000003-1654-4AE7-91EF-1E874DE5F3CD}"/>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メタノール</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エタノール!$I$9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エタノール!$I$11:$I$39</c:f>
              <c:numCache>
                <c:formatCode>0.00000E+00</c:formatCode>
                <c:ptCount val="29"/>
                <c:pt idx="0">
                  <c:v>806.2</c:v>
                </c:pt>
                <c:pt idx="1">
                  <c:v>800.5</c:v>
                </c:pt>
                <c:pt idx="2">
                  <c:v>783.5</c:v>
                </c:pt>
                <c:pt idx="3">
                  <c:v>766.1</c:v>
                </c:pt>
                <c:pt idx="4">
                  <c:v>748.8</c:v>
                </c:pt>
              </c:numCache>
            </c:numRef>
          </c:yVal>
          <c:smooth val="0"/>
          <c:extLst>
            <c:ext xmlns:c16="http://schemas.microsoft.com/office/drawing/2014/chart" uri="{C3380CC4-5D6E-409C-BE32-E72D297353CC}">
              <c16:uniqueId val="{00000000-915D-407C-A877-107594066C8F}"/>
            </c:ext>
          </c:extLst>
        </c:ser>
        <c:ser>
          <c:idx val="1"/>
          <c:order val="1"/>
          <c:tx>
            <c:strRef>
              <c:f>エタノール!$J$9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エタノール!$J$11:$J$39</c:f>
              <c:numCache>
                <c:formatCode>0.00000E+00</c:formatCode>
                <c:ptCount val="29"/>
                <c:pt idx="0">
                  <c:v>2248</c:v>
                </c:pt>
                <c:pt idx="1">
                  <c:v>2294</c:v>
                </c:pt>
                <c:pt idx="2">
                  <c:v>2451</c:v>
                </c:pt>
                <c:pt idx="3">
                  <c:v>2639</c:v>
                </c:pt>
                <c:pt idx="4">
                  <c:v>2862</c:v>
                </c:pt>
              </c:numCache>
            </c:numRef>
          </c:yVal>
          <c:smooth val="0"/>
          <c:extLst>
            <c:ext xmlns:c16="http://schemas.microsoft.com/office/drawing/2014/chart" uri="{C3380CC4-5D6E-409C-BE32-E72D297353CC}">
              <c16:uniqueId val="{00000001-915D-407C-A877-107594066C8F}"/>
            </c:ext>
          </c:extLst>
        </c:ser>
        <c:ser>
          <c:idx val="2"/>
          <c:order val="2"/>
          <c:tx>
            <c:strRef>
              <c:f>エタノール!$K$9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エタノール!$K$11:$K$39</c:f>
              <c:numCache>
                <c:formatCode>0.00000E+00</c:formatCode>
                <c:ptCount val="29"/>
                <c:pt idx="0">
                  <c:v>0.17399999999999999</c:v>
                </c:pt>
                <c:pt idx="1">
                  <c:v>0.1719</c:v>
                </c:pt>
                <c:pt idx="2">
                  <c:v>0.16600000000000001</c:v>
                </c:pt>
                <c:pt idx="3">
                  <c:v>0.16009999999999999</c:v>
                </c:pt>
                <c:pt idx="4">
                  <c:v>0.15409999999999999</c:v>
                </c:pt>
              </c:numCache>
            </c:numRef>
          </c:yVal>
          <c:smooth val="0"/>
          <c:extLst>
            <c:ext xmlns:c16="http://schemas.microsoft.com/office/drawing/2014/chart" uri="{C3380CC4-5D6E-409C-BE32-E72D297353CC}">
              <c16:uniqueId val="{00000002-915D-407C-A877-107594066C8F}"/>
            </c:ext>
          </c:extLst>
        </c:ser>
        <c:ser>
          <c:idx val="3"/>
          <c:order val="3"/>
          <c:tx>
            <c:strRef>
              <c:f>エタノール!$L$4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エタノール!$H$11:$H$39</c:f>
              <c:numCache>
                <c:formatCode>0.00000E+00</c:formatCode>
                <c:ptCount val="29"/>
                <c:pt idx="0">
                  <c:v>0</c:v>
                </c:pt>
                <c:pt idx="1">
                  <c:v>6.8500000000000227</c:v>
                </c:pt>
                <c:pt idx="2">
                  <c:v>26.850000000000023</c:v>
                </c:pt>
                <c:pt idx="3">
                  <c:v>46.850000000000023</c:v>
                </c:pt>
                <c:pt idx="4">
                  <c:v>66.850000000000023</c:v>
                </c:pt>
              </c:numCache>
            </c:numRef>
          </c:xVal>
          <c:yVal>
            <c:numRef>
              <c:f>エタノール!$L$11:$L$39</c:f>
              <c:numCache>
                <c:formatCode>0.00000E+00</c:formatCode>
                <c:ptCount val="29"/>
                <c:pt idx="0">
                  <c:v>1.807E-3</c:v>
                </c:pt>
                <c:pt idx="1">
                  <c:v>1.5579999999999999E-3</c:v>
                </c:pt>
                <c:pt idx="2">
                  <c:v>1.0449999999999999E-3</c:v>
                </c:pt>
                <c:pt idx="3">
                  <c:v>7.3099999999999999E-4</c:v>
                </c:pt>
                <c:pt idx="4">
                  <c:v>5.31E-4</c:v>
                </c:pt>
              </c:numCache>
            </c:numRef>
          </c:yVal>
          <c:smooth val="0"/>
          <c:extLst>
            <c:ext xmlns:c16="http://schemas.microsoft.com/office/drawing/2014/chart" uri="{C3380CC4-5D6E-409C-BE32-E72D297353CC}">
              <c16:uniqueId val="{00000003-915D-407C-A877-107594066C8F}"/>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オクタン</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lineMarker"/>
        <c:varyColors val="0"/>
        <c:ser>
          <c:idx val="0"/>
          <c:order val="0"/>
          <c:tx>
            <c:strRef>
              <c:f>オクタン!$I$9</c:f>
              <c:strCache>
                <c:ptCount val="1"/>
                <c:pt idx="0">
                  <c:v>密度</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オクタン!$I$11:$I$39</c:f>
              <c:numCache>
                <c:formatCode>0.00000E+00</c:formatCode>
                <c:ptCount val="29"/>
                <c:pt idx="0">
                  <c:v>758.03</c:v>
                </c:pt>
                <c:pt idx="1">
                  <c:v>754.1</c:v>
                </c:pt>
                <c:pt idx="2">
                  <c:v>750.17</c:v>
                </c:pt>
                <c:pt idx="3">
                  <c:v>746.24</c:v>
                </c:pt>
                <c:pt idx="4">
                  <c:v>742.31</c:v>
                </c:pt>
                <c:pt idx="5">
                  <c:v>738.37</c:v>
                </c:pt>
                <c:pt idx="6">
                  <c:v>734.43</c:v>
                </c:pt>
                <c:pt idx="7">
                  <c:v>730.49</c:v>
                </c:pt>
                <c:pt idx="8">
                  <c:v>726.53</c:v>
                </c:pt>
                <c:pt idx="9">
                  <c:v>722.58</c:v>
                </c:pt>
                <c:pt idx="10">
                  <c:v>718.61</c:v>
                </c:pt>
                <c:pt idx="11">
                  <c:v>714.63</c:v>
                </c:pt>
                <c:pt idx="12">
                  <c:v>710.63</c:v>
                </c:pt>
                <c:pt idx="13">
                  <c:v>706.63</c:v>
                </c:pt>
                <c:pt idx="14">
                  <c:v>702.61</c:v>
                </c:pt>
                <c:pt idx="15">
                  <c:v>698.57</c:v>
                </c:pt>
                <c:pt idx="16">
                  <c:v>694.52</c:v>
                </c:pt>
                <c:pt idx="17">
                  <c:v>690.45</c:v>
                </c:pt>
                <c:pt idx="18">
                  <c:v>686.36</c:v>
                </c:pt>
                <c:pt idx="19">
                  <c:v>682.24</c:v>
                </c:pt>
                <c:pt idx="20">
                  <c:v>678.1</c:v>
                </c:pt>
                <c:pt idx="21">
                  <c:v>673.94</c:v>
                </c:pt>
                <c:pt idx="22">
                  <c:v>669.75</c:v>
                </c:pt>
                <c:pt idx="23">
                  <c:v>665.53</c:v>
                </c:pt>
                <c:pt idx="24">
                  <c:v>661.28</c:v>
                </c:pt>
                <c:pt idx="25">
                  <c:v>657</c:v>
                </c:pt>
                <c:pt idx="26">
                  <c:v>652.67999999999995</c:v>
                </c:pt>
                <c:pt idx="27">
                  <c:v>648.32000000000005</c:v>
                </c:pt>
                <c:pt idx="28">
                  <c:v>643.92999999999995</c:v>
                </c:pt>
              </c:numCache>
            </c:numRef>
          </c:yVal>
          <c:smooth val="0"/>
          <c:extLst>
            <c:ext xmlns:c16="http://schemas.microsoft.com/office/drawing/2014/chart" uri="{C3380CC4-5D6E-409C-BE32-E72D297353CC}">
              <c16:uniqueId val="{00000000-0AD2-42F5-84BF-1F302FD41A08}"/>
            </c:ext>
          </c:extLst>
        </c:ser>
        <c:ser>
          <c:idx val="1"/>
          <c:order val="1"/>
          <c:tx>
            <c:strRef>
              <c:f>オクタン!$J$9</c:f>
              <c:strCache>
                <c:ptCount val="1"/>
                <c:pt idx="0">
                  <c:v>定圧比熱</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オクタン!$J$11:$J$39</c:f>
              <c:numCache>
                <c:formatCode>0.00000E+00</c:formatCode>
                <c:ptCount val="29"/>
                <c:pt idx="0">
                  <c:v>2000.6</c:v>
                </c:pt>
                <c:pt idx="1">
                  <c:v>2013.1000000000001</c:v>
                </c:pt>
                <c:pt idx="2">
                  <c:v>2025.9</c:v>
                </c:pt>
                <c:pt idx="3">
                  <c:v>2039.1</c:v>
                </c:pt>
                <c:pt idx="4">
                  <c:v>2052.7000000000003</c:v>
                </c:pt>
                <c:pt idx="5">
                  <c:v>2066.6000000000004</c:v>
                </c:pt>
                <c:pt idx="6">
                  <c:v>2080.9</c:v>
                </c:pt>
                <c:pt idx="7">
                  <c:v>2095.6</c:v>
                </c:pt>
                <c:pt idx="8">
                  <c:v>2110.7999999999997</c:v>
                </c:pt>
                <c:pt idx="9">
                  <c:v>2126.3000000000002</c:v>
                </c:pt>
                <c:pt idx="10">
                  <c:v>2142.1999999999998</c:v>
                </c:pt>
                <c:pt idx="11">
                  <c:v>2158.5</c:v>
                </c:pt>
                <c:pt idx="12">
                  <c:v>2175.1999999999998</c:v>
                </c:pt>
                <c:pt idx="13">
                  <c:v>2192.2999999999997</c:v>
                </c:pt>
                <c:pt idx="14">
                  <c:v>2209.8000000000002</c:v>
                </c:pt>
                <c:pt idx="15">
                  <c:v>2227.6</c:v>
                </c:pt>
                <c:pt idx="16">
                  <c:v>2245.8000000000002</c:v>
                </c:pt>
                <c:pt idx="17">
                  <c:v>2264.3000000000002</c:v>
                </c:pt>
                <c:pt idx="18">
                  <c:v>2283.1999999999998</c:v>
                </c:pt>
                <c:pt idx="19">
                  <c:v>2302.2999999999997</c:v>
                </c:pt>
                <c:pt idx="20">
                  <c:v>2321.8000000000002</c:v>
                </c:pt>
                <c:pt idx="21">
                  <c:v>2341.5</c:v>
                </c:pt>
                <c:pt idx="22">
                  <c:v>2361.6000000000004</c:v>
                </c:pt>
                <c:pt idx="23">
                  <c:v>2381.9</c:v>
                </c:pt>
                <c:pt idx="24">
                  <c:v>2402.4</c:v>
                </c:pt>
                <c:pt idx="25">
                  <c:v>2423.2999999999997</c:v>
                </c:pt>
                <c:pt idx="26">
                  <c:v>2444.3000000000002</c:v>
                </c:pt>
                <c:pt idx="27">
                  <c:v>2465.6</c:v>
                </c:pt>
                <c:pt idx="28">
                  <c:v>2487.2000000000003</c:v>
                </c:pt>
              </c:numCache>
            </c:numRef>
          </c:yVal>
          <c:smooth val="0"/>
          <c:extLst>
            <c:ext xmlns:c16="http://schemas.microsoft.com/office/drawing/2014/chart" uri="{C3380CC4-5D6E-409C-BE32-E72D297353CC}">
              <c16:uniqueId val="{00000001-0AD2-42F5-84BF-1F302FD41A08}"/>
            </c:ext>
          </c:extLst>
        </c:ser>
        <c:ser>
          <c:idx val="2"/>
          <c:order val="2"/>
          <c:tx>
            <c:strRef>
              <c:f>オクタン!$K$9</c:f>
              <c:strCache>
                <c:ptCount val="1"/>
                <c:pt idx="0">
                  <c:v>熱伝導率</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オクタン!$K$11:$K$39</c:f>
              <c:numCache>
                <c:formatCode>0.00000E+00</c:formatCode>
                <c:ptCount val="29"/>
                <c:pt idx="0">
                  <c:v>0.15042</c:v>
                </c:pt>
                <c:pt idx="1">
                  <c:v>0.14853</c:v>
                </c:pt>
                <c:pt idx="2">
                  <c:v>0.14666000000000001</c:v>
                </c:pt>
                <c:pt idx="3">
                  <c:v>0.14482</c:v>
                </c:pt>
                <c:pt idx="4">
                  <c:v>0.14301</c:v>
                </c:pt>
                <c:pt idx="5">
                  <c:v>0.14122000000000001</c:v>
                </c:pt>
                <c:pt idx="6">
                  <c:v>0.13946</c:v>
                </c:pt>
                <c:pt idx="7">
                  <c:v>0.13772000000000001</c:v>
                </c:pt>
                <c:pt idx="8">
                  <c:v>0.13600999999999999</c:v>
                </c:pt>
                <c:pt idx="9">
                  <c:v>0.13431999999999999</c:v>
                </c:pt>
                <c:pt idx="10">
                  <c:v>0.13264999999999999</c:v>
                </c:pt>
                <c:pt idx="11">
                  <c:v>0.13100999999999999</c:v>
                </c:pt>
                <c:pt idx="12">
                  <c:v>0.12938</c:v>
                </c:pt>
                <c:pt idx="13">
                  <c:v>0.12778</c:v>
                </c:pt>
                <c:pt idx="14">
                  <c:v>0.12620000000000001</c:v>
                </c:pt>
                <c:pt idx="15">
                  <c:v>0.12463</c:v>
                </c:pt>
                <c:pt idx="16">
                  <c:v>0.12309</c:v>
                </c:pt>
                <c:pt idx="17">
                  <c:v>0.12156</c:v>
                </c:pt>
                <c:pt idx="18">
                  <c:v>0.12005</c:v>
                </c:pt>
                <c:pt idx="19">
                  <c:v>0.11856</c:v>
                </c:pt>
                <c:pt idx="20">
                  <c:v>0.11708</c:v>
                </c:pt>
                <c:pt idx="21">
                  <c:v>0.11563</c:v>
                </c:pt>
                <c:pt idx="22">
                  <c:v>0.11418</c:v>
                </c:pt>
                <c:pt idx="23">
                  <c:v>0.11276</c:v>
                </c:pt>
                <c:pt idx="24">
                  <c:v>0.11133999999999999</c:v>
                </c:pt>
                <c:pt idx="25">
                  <c:v>0.10995000000000001</c:v>
                </c:pt>
                <c:pt idx="26">
                  <c:v>0.10856</c:v>
                </c:pt>
                <c:pt idx="27">
                  <c:v>0.10718999999999999</c:v>
                </c:pt>
                <c:pt idx="28">
                  <c:v>0.10584</c:v>
                </c:pt>
              </c:numCache>
            </c:numRef>
          </c:yVal>
          <c:smooth val="0"/>
          <c:extLst>
            <c:ext xmlns:c16="http://schemas.microsoft.com/office/drawing/2014/chart" uri="{C3380CC4-5D6E-409C-BE32-E72D297353CC}">
              <c16:uniqueId val="{00000002-0AD2-42F5-84BF-1F302FD41A08}"/>
            </c:ext>
          </c:extLst>
        </c:ser>
        <c:ser>
          <c:idx val="3"/>
          <c:order val="3"/>
          <c:tx>
            <c:strRef>
              <c:f>オクタン!$L$4</c:f>
              <c:strCache>
                <c:ptCount val="1"/>
                <c:pt idx="0">
                  <c:v>粘性率</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オクタン!$H$11:$H$39</c:f>
              <c:numCache>
                <c:formatCode>0.00000E+00</c:formatCode>
                <c:ptCount val="29"/>
                <c:pt idx="0">
                  <c:v>-50</c:v>
                </c:pt>
                <c:pt idx="1">
                  <c:v>-45</c:v>
                </c:pt>
                <c:pt idx="2">
                  <c:v>-40</c:v>
                </c:pt>
                <c:pt idx="3">
                  <c:v>-35</c:v>
                </c:pt>
                <c:pt idx="4">
                  <c:v>-30</c:v>
                </c:pt>
                <c:pt idx="5">
                  <c:v>-25</c:v>
                </c:pt>
                <c:pt idx="6">
                  <c:v>-20</c:v>
                </c:pt>
                <c:pt idx="7">
                  <c:v>-15</c:v>
                </c:pt>
                <c:pt idx="8">
                  <c:v>-10</c:v>
                </c:pt>
                <c:pt idx="9">
                  <c:v>-5</c:v>
                </c:pt>
                <c:pt idx="10">
                  <c:v>0</c:v>
                </c:pt>
                <c:pt idx="11">
                  <c:v>5</c:v>
                </c:pt>
                <c:pt idx="12">
                  <c:v>10</c:v>
                </c:pt>
                <c:pt idx="13">
                  <c:v>15</c:v>
                </c:pt>
                <c:pt idx="14">
                  <c:v>20</c:v>
                </c:pt>
                <c:pt idx="15">
                  <c:v>25</c:v>
                </c:pt>
                <c:pt idx="16">
                  <c:v>30</c:v>
                </c:pt>
                <c:pt idx="17">
                  <c:v>35</c:v>
                </c:pt>
                <c:pt idx="18">
                  <c:v>40</c:v>
                </c:pt>
                <c:pt idx="19">
                  <c:v>45</c:v>
                </c:pt>
                <c:pt idx="20">
                  <c:v>50</c:v>
                </c:pt>
                <c:pt idx="21">
                  <c:v>55</c:v>
                </c:pt>
                <c:pt idx="22">
                  <c:v>60</c:v>
                </c:pt>
                <c:pt idx="23">
                  <c:v>65</c:v>
                </c:pt>
                <c:pt idx="24">
                  <c:v>70</c:v>
                </c:pt>
                <c:pt idx="25">
                  <c:v>75</c:v>
                </c:pt>
                <c:pt idx="26">
                  <c:v>80</c:v>
                </c:pt>
                <c:pt idx="27">
                  <c:v>85</c:v>
                </c:pt>
                <c:pt idx="28">
                  <c:v>90</c:v>
                </c:pt>
              </c:numCache>
            </c:numRef>
          </c:xVal>
          <c:yVal>
            <c:numRef>
              <c:f>オクタン!$L$11:$L$39</c:f>
              <c:numCache>
                <c:formatCode>0.00000E+00</c:formatCode>
                <c:ptCount val="29"/>
                <c:pt idx="0">
                  <c:v>1.8809E-3</c:v>
                </c:pt>
                <c:pt idx="1">
                  <c:v>1.6624999999999999E-3</c:v>
                </c:pt>
                <c:pt idx="2">
                  <c:v>1.4806999999999999E-3</c:v>
                </c:pt>
                <c:pt idx="3">
                  <c:v>1.3277E-3</c:v>
                </c:pt>
                <c:pt idx="4">
                  <c:v>1.1979E-3</c:v>
                </c:pt>
                <c:pt idx="5">
                  <c:v>1.0868E-3</c:v>
                </c:pt>
                <c:pt idx="6">
                  <c:v>9.9099999999999991E-4</c:v>
                </c:pt>
                <c:pt idx="7">
                  <c:v>9.0782999999999999E-4</c:v>
                </c:pt>
                <c:pt idx="8">
                  <c:v>8.3516999999999999E-4</c:v>
                </c:pt>
                <c:pt idx="9">
                  <c:v>7.7132999999999998E-4</c:v>
                </c:pt>
                <c:pt idx="10">
                  <c:v>7.1493000000000001E-4</c:v>
                </c:pt>
                <c:pt idx="11">
                  <c:v>6.6485000000000003E-4</c:v>
                </c:pt>
                <c:pt idx="12">
                  <c:v>6.2016999999999997E-4</c:v>
                </c:pt>
                <c:pt idx="13">
                  <c:v>5.8012999999999999E-4</c:v>
                </c:pt>
                <c:pt idx="14">
                  <c:v>5.4409E-4</c:v>
                </c:pt>
                <c:pt idx="15">
                  <c:v>5.1152999999999995E-4</c:v>
                </c:pt>
                <c:pt idx="16">
                  <c:v>4.8199000000000001E-4</c:v>
                </c:pt>
                <c:pt idx="17">
                  <c:v>4.551E-4</c:v>
                </c:pt>
                <c:pt idx="18">
                  <c:v>4.3053999999999998E-4</c:v>
                </c:pt>
                <c:pt idx="19">
                  <c:v>4.0801999999999999E-4</c:v>
                </c:pt>
                <c:pt idx="20">
                  <c:v>3.8732000000000003E-4</c:v>
                </c:pt>
                <c:pt idx="21">
                  <c:v>3.6821999999999999E-4</c:v>
                </c:pt>
                <c:pt idx="22">
                  <c:v>3.5055999999999998E-4</c:v>
                </c:pt>
                <c:pt idx="23">
                  <c:v>3.3417000000000001E-4</c:v>
                </c:pt>
                <c:pt idx="24">
                  <c:v>3.1892999999999998E-4</c:v>
                </c:pt>
                <c:pt idx="25">
                  <c:v>3.0472000000000002E-4</c:v>
                </c:pt>
                <c:pt idx="26">
                  <c:v>2.9144000000000002E-4</c:v>
                </c:pt>
                <c:pt idx="27">
                  <c:v>2.7899000000000001E-4</c:v>
                </c:pt>
                <c:pt idx="28">
                  <c:v>2.6729999999999999E-4</c:v>
                </c:pt>
              </c:numCache>
            </c:numRef>
          </c:yVal>
          <c:smooth val="0"/>
          <c:extLst>
            <c:ext xmlns:c16="http://schemas.microsoft.com/office/drawing/2014/chart" uri="{C3380CC4-5D6E-409C-BE32-E72D297353CC}">
              <c16:uniqueId val="{00000003-0AD2-42F5-84BF-1F302FD41A08}"/>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エンジンオイル</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7767825896762901"/>
          <c:y val="0.16751260593105333"/>
          <c:w val="0.7560995188101487"/>
          <c:h val="0.71922385096428965"/>
        </c:manualLayout>
      </c:layout>
      <c:scatterChart>
        <c:scatterStyle val="lineMarker"/>
        <c:varyColors val="0"/>
        <c:ser>
          <c:idx val="0"/>
          <c:order val="0"/>
          <c:tx>
            <c:v>密度</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Lit>
              <c:formatCode>General</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Lit>
          </c:xVal>
          <c:yVal>
            <c:numLit>
              <c:formatCode>General</c:formatCode>
              <c:ptCount val="29"/>
              <c:pt idx="0">
                <c:v>899.1</c:v>
              </c:pt>
              <c:pt idx="1">
                <c:v>895.3</c:v>
              </c:pt>
              <c:pt idx="2">
                <c:v>890</c:v>
              </c:pt>
              <c:pt idx="3">
                <c:v>884.1</c:v>
              </c:pt>
              <c:pt idx="4">
                <c:v>877.9</c:v>
              </c:pt>
              <c:pt idx="5">
                <c:v>871.8</c:v>
              </c:pt>
              <c:pt idx="6">
                <c:v>865.8</c:v>
              </c:pt>
              <c:pt idx="7">
                <c:v>859.9</c:v>
              </c:pt>
              <c:pt idx="8">
                <c:v>853.9</c:v>
              </c:pt>
              <c:pt idx="9">
                <c:v>847.8</c:v>
              </c:pt>
              <c:pt idx="10">
                <c:v>841.8</c:v>
              </c:pt>
              <c:pt idx="11">
                <c:v>836</c:v>
              </c:pt>
              <c:pt idx="12">
                <c:v>830.6</c:v>
              </c:pt>
              <c:pt idx="13">
                <c:v>825.1</c:v>
              </c:pt>
              <c:pt idx="14">
                <c:v>818.9</c:v>
              </c:pt>
              <c:pt idx="15">
                <c:v>812.1</c:v>
              </c:pt>
              <c:pt idx="16">
                <c:v>806.5</c:v>
              </c:pt>
            </c:numLit>
          </c:yVal>
          <c:smooth val="0"/>
          <c:extLst>
            <c:ext xmlns:c16="http://schemas.microsoft.com/office/drawing/2014/chart" uri="{C3380CC4-5D6E-409C-BE32-E72D297353CC}">
              <c16:uniqueId val="{00000000-662C-4638-9A71-F0BE3AF2B08E}"/>
            </c:ext>
          </c:extLst>
        </c:ser>
        <c:ser>
          <c:idx val="1"/>
          <c:order val="1"/>
          <c:tx>
            <c:v>定圧比熱</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Lit>
              <c:formatCode>General</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Lit>
          </c:xVal>
          <c:yVal>
            <c:numLit>
              <c:formatCode>General</c:formatCode>
              <c:ptCount val="29"/>
              <c:pt idx="0">
                <c:v>1796</c:v>
              </c:pt>
              <c:pt idx="1">
                <c:v>1827</c:v>
              </c:pt>
              <c:pt idx="2">
                <c:v>1868</c:v>
              </c:pt>
              <c:pt idx="3">
                <c:v>1909</c:v>
              </c:pt>
              <c:pt idx="4">
                <c:v>1951</c:v>
              </c:pt>
              <c:pt idx="5">
                <c:v>1993</c:v>
              </c:pt>
              <c:pt idx="6">
                <c:v>2035.0000000000002</c:v>
              </c:pt>
              <c:pt idx="7">
                <c:v>2076</c:v>
              </c:pt>
              <c:pt idx="8">
                <c:v>2118</c:v>
              </c:pt>
              <c:pt idx="9">
                <c:v>2161</c:v>
              </c:pt>
              <c:pt idx="10">
                <c:v>2206</c:v>
              </c:pt>
              <c:pt idx="11">
                <c:v>2250</c:v>
              </c:pt>
              <c:pt idx="12">
                <c:v>2294</c:v>
              </c:pt>
              <c:pt idx="13">
                <c:v>2337</c:v>
              </c:pt>
              <c:pt idx="14">
                <c:v>2381</c:v>
              </c:pt>
              <c:pt idx="15">
                <c:v>2427</c:v>
              </c:pt>
              <c:pt idx="16">
                <c:v>2471</c:v>
              </c:pt>
            </c:numLit>
          </c:yVal>
          <c:smooth val="0"/>
          <c:extLst>
            <c:ext xmlns:c16="http://schemas.microsoft.com/office/drawing/2014/chart" uri="{C3380CC4-5D6E-409C-BE32-E72D297353CC}">
              <c16:uniqueId val="{00000001-662C-4638-9A71-F0BE3AF2B08E}"/>
            </c:ext>
          </c:extLst>
        </c:ser>
        <c:ser>
          <c:idx val="2"/>
          <c:order val="2"/>
          <c:tx>
            <c:v>熱伝導率</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Lit>
              <c:formatCode>General</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Lit>
          </c:xVal>
          <c:yVal>
            <c:numLit>
              <c:formatCode>General</c:formatCode>
              <c:ptCount val="29"/>
              <c:pt idx="0">
                <c:v>0.14699999999999999</c:v>
              </c:pt>
              <c:pt idx="1">
                <c:v>0.14399999999999999</c:v>
              </c:pt>
              <c:pt idx="2">
                <c:v>0.14499999999999999</c:v>
              </c:pt>
              <c:pt idx="3">
                <c:v>0.14499999999999999</c:v>
              </c:pt>
              <c:pt idx="4">
                <c:v>0.14499999999999999</c:v>
              </c:pt>
              <c:pt idx="5">
                <c:v>0.14299999999999999</c:v>
              </c:pt>
              <c:pt idx="6">
                <c:v>0.14099999999999999</c:v>
              </c:pt>
              <c:pt idx="7">
                <c:v>0.13900000000000001</c:v>
              </c:pt>
              <c:pt idx="8">
                <c:v>0.13800000000000001</c:v>
              </c:pt>
              <c:pt idx="9">
                <c:v>0.13800000000000001</c:v>
              </c:pt>
              <c:pt idx="10">
                <c:v>0.13700000000000001</c:v>
              </c:pt>
              <c:pt idx="11">
                <c:v>0.13600000000000001</c:v>
              </c:pt>
              <c:pt idx="12">
                <c:v>0.13500000000000001</c:v>
              </c:pt>
              <c:pt idx="13">
                <c:v>0.13400000000000001</c:v>
              </c:pt>
              <c:pt idx="14">
                <c:v>0.13300000000000001</c:v>
              </c:pt>
              <c:pt idx="15">
                <c:v>0.13300000000000001</c:v>
              </c:pt>
              <c:pt idx="16">
                <c:v>0.13200000000000001</c:v>
              </c:pt>
            </c:numLit>
          </c:yVal>
          <c:smooth val="0"/>
          <c:extLst>
            <c:ext xmlns:c16="http://schemas.microsoft.com/office/drawing/2014/chart" uri="{C3380CC4-5D6E-409C-BE32-E72D297353CC}">
              <c16:uniqueId val="{00000002-662C-4638-9A71-F0BE3AF2B08E}"/>
            </c:ext>
          </c:extLst>
        </c:ser>
        <c:ser>
          <c:idx val="3"/>
          <c:order val="3"/>
          <c:tx>
            <c:v>粘性率</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Lit>
              <c:formatCode>General</c:formatCode>
              <c:ptCount val="29"/>
              <c:pt idx="0">
                <c:v>0</c:v>
              </c:pt>
              <c:pt idx="1">
                <c:v>7</c:v>
              </c:pt>
              <c:pt idx="2">
                <c:v>17</c:v>
              </c:pt>
              <c:pt idx="3">
                <c:v>27</c:v>
              </c:pt>
              <c:pt idx="4">
                <c:v>37</c:v>
              </c:pt>
              <c:pt idx="5">
                <c:v>47</c:v>
              </c:pt>
              <c:pt idx="6">
                <c:v>57</c:v>
              </c:pt>
              <c:pt idx="7">
                <c:v>67</c:v>
              </c:pt>
              <c:pt idx="8">
                <c:v>77</c:v>
              </c:pt>
              <c:pt idx="9">
                <c:v>87</c:v>
              </c:pt>
              <c:pt idx="10">
                <c:v>97</c:v>
              </c:pt>
              <c:pt idx="11">
                <c:v>107</c:v>
              </c:pt>
              <c:pt idx="12">
                <c:v>117</c:v>
              </c:pt>
              <c:pt idx="13">
                <c:v>127</c:v>
              </c:pt>
              <c:pt idx="14">
                <c:v>137</c:v>
              </c:pt>
              <c:pt idx="15">
                <c:v>147</c:v>
              </c:pt>
              <c:pt idx="16">
                <c:v>157</c:v>
              </c:pt>
            </c:numLit>
          </c:xVal>
          <c:yVal>
            <c:numLit>
              <c:formatCode>General</c:formatCode>
              <c:ptCount val="29"/>
              <c:pt idx="0">
                <c:v>3.85</c:v>
              </c:pt>
              <c:pt idx="1">
                <c:v>2.17</c:v>
              </c:pt>
              <c:pt idx="2">
                <c:v>0.99900000000000011</c:v>
              </c:pt>
              <c:pt idx="3">
                <c:v>0.48599999999999999</c:v>
              </c:pt>
              <c:pt idx="4">
                <c:v>0.253</c:v>
              </c:pt>
              <c:pt idx="5">
                <c:v>0.14099999999999999</c:v>
              </c:pt>
              <c:pt idx="6">
                <c:v>8.3599999999999994E-2</c:v>
              </c:pt>
              <c:pt idx="7">
                <c:v>5.3099999999999994E-2</c:v>
              </c:pt>
              <c:pt idx="8">
                <c:v>3.56E-2</c:v>
              </c:pt>
              <c:pt idx="9">
                <c:v>2.52E-2</c:v>
              </c:pt>
              <c:pt idx="10">
                <c:v>1.8600000000000002E-2</c:v>
              </c:pt>
              <c:pt idx="11">
                <c:v>1.41E-2</c:v>
              </c:pt>
              <c:pt idx="12">
                <c:v>1.1000000000000001E-2</c:v>
              </c:pt>
              <c:pt idx="13">
                <c:v>8.7399999999999995E-3</c:v>
              </c:pt>
              <c:pt idx="14">
                <c:v>6.9799999999999992E-3</c:v>
              </c:pt>
              <c:pt idx="15">
                <c:v>5.6399999999999992E-3</c:v>
              </c:pt>
              <c:pt idx="16">
                <c:v>4.6999999999999993E-3</c:v>
              </c:pt>
            </c:numLit>
          </c:yVal>
          <c:smooth val="0"/>
          <c:extLst>
            <c:ext xmlns:c16="http://schemas.microsoft.com/office/drawing/2014/chart" uri="{C3380CC4-5D6E-409C-BE32-E72D297353CC}">
              <c16:uniqueId val="{00000003-662C-4638-9A71-F0BE3AF2B08E}"/>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流体物性値　グリセリン</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943449256342957"/>
          <c:y val="0.14697725092542041"/>
          <c:w val="0.76243285214348211"/>
          <c:h val="0.72573585664152795"/>
        </c:manualLayout>
      </c:layout>
      <c:scatterChart>
        <c:scatterStyle val="lineMarker"/>
        <c:varyColors val="0"/>
        <c:ser>
          <c:idx val="0"/>
          <c:order val="0"/>
          <c:tx>
            <c:v>密度</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Lit>
              <c:formatCode>General</c:formatCode>
              <c:ptCount val="29"/>
              <c:pt idx="0">
                <c:v>0</c:v>
              </c:pt>
              <c:pt idx="1">
                <c:v>7</c:v>
              </c:pt>
              <c:pt idx="2">
                <c:v>17</c:v>
              </c:pt>
              <c:pt idx="3">
                <c:v>27</c:v>
              </c:pt>
              <c:pt idx="4">
                <c:v>37</c:v>
              </c:pt>
              <c:pt idx="5">
                <c:v>47</c:v>
              </c:pt>
            </c:numLit>
          </c:xVal>
          <c:yVal>
            <c:numLit>
              <c:formatCode>General</c:formatCode>
              <c:ptCount val="29"/>
              <c:pt idx="0">
                <c:v>1276</c:v>
              </c:pt>
              <c:pt idx="1">
                <c:v>1271.9000000000001</c:v>
              </c:pt>
              <c:pt idx="2">
                <c:v>1265.8</c:v>
              </c:pt>
              <c:pt idx="3">
                <c:v>1259.9000000000001</c:v>
              </c:pt>
              <c:pt idx="4">
                <c:v>1253.9000000000001</c:v>
              </c:pt>
              <c:pt idx="5">
                <c:v>1247.2</c:v>
              </c:pt>
            </c:numLit>
          </c:yVal>
          <c:smooth val="0"/>
          <c:extLst>
            <c:ext xmlns:c16="http://schemas.microsoft.com/office/drawing/2014/chart" uri="{C3380CC4-5D6E-409C-BE32-E72D297353CC}">
              <c16:uniqueId val="{00000000-0766-4061-AC69-56D8ADE75A19}"/>
            </c:ext>
          </c:extLst>
        </c:ser>
        <c:ser>
          <c:idx val="1"/>
          <c:order val="1"/>
          <c:tx>
            <c:v>定圧比熱</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Lit>
              <c:formatCode>General</c:formatCode>
              <c:ptCount val="29"/>
              <c:pt idx="0">
                <c:v>0</c:v>
              </c:pt>
              <c:pt idx="1">
                <c:v>7</c:v>
              </c:pt>
              <c:pt idx="2">
                <c:v>17</c:v>
              </c:pt>
              <c:pt idx="3">
                <c:v>27</c:v>
              </c:pt>
              <c:pt idx="4">
                <c:v>37</c:v>
              </c:pt>
              <c:pt idx="5">
                <c:v>47</c:v>
              </c:pt>
            </c:numLit>
          </c:xVal>
          <c:yVal>
            <c:numLit>
              <c:formatCode>General</c:formatCode>
              <c:ptCount val="29"/>
              <c:pt idx="0">
                <c:v>2261</c:v>
              </c:pt>
              <c:pt idx="1">
                <c:v>2298</c:v>
              </c:pt>
              <c:pt idx="2">
                <c:v>2367</c:v>
              </c:pt>
              <c:pt idx="3">
                <c:v>2427</c:v>
              </c:pt>
              <c:pt idx="4">
                <c:v>2490</c:v>
              </c:pt>
              <c:pt idx="5">
                <c:v>2564</c:v>
              </c:pt>
            </c:numLit>
          </c:yVal>
          <c:smooth val="0"/>
          <c:extLst>
            <c:ext xmlns:c16="http://schemas.microsoft.com/office/drawing/2014/chart" uri="{C3380CC4-5D6E-409C-BE32-E72D297353CC}">
              <c16:uniqueId val="{00000001-0766-4061-AC69-56D8ADE75A19}"/>
            </c:ext>
          </c:extLst>
        </c:ser>
        <c:ser>
          <c:idx val="2"/>
          <c:order val="2"/>
          <c:tx>
            <c:v>熱伝導率</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Lit>
              <c:formatCode>General</c:formatCode>
              <c:ptCount val="29"/>
              <c:pt idx="0">
                <c:v>0</c:v>
              </c:pt>
              <c:pt idx="1">
                <c:v>7</c:v>
              </c:pt>
              <c:pt idx="2">
                <c:v>17</c:v>
              </c:pt>
              <c:pt idx="3">
                <c:v>27</c:v>
              </c:pt>
              <c:pt idx="4">
                <c:v>37</c:v>
              </c:pt>
              <c:pt idx="5">
                <c:v>47</c:v>
              </c:pt>
            </c:numLit>
          </c:xVal>
          <c:yVal>
            <c:numLit>
              <c:formatCode>General</c:formatCode>
              <c:ptCount val="29"/>
              <c:pt idx="0">
                <c:v>0.28199999999999997</c:v>
              </c:pt>
              <c:pt idx="1">
                <c:v>0.28399999999999997</c:v>
              </c:pt>
              <c:pt idx="2">
                <c:v>0.28599999999999998</c:v>
              </c:pt>
              <c:pt idx="3">
                <c:v>0.28599999999999998</c:v>
              </c:pt>
              <c:pt idx="4">
                <c:v>0.28599999999999998</c:v>
              </c:pt>
              <c:pt idx="5">
                <c:v>0.28699999999999998</c:v>
              </c:pt>
            </c:numLit>
          </c:yVal>
          <c:smooth val="0"/>
          <c:extLst>
            <c:ext xmlns:c16="http://schemas.microsoft.com/office/drawing/2014/chart" uri="{C3380CC4-5D6E-409C-BE32-E72D297353CC}">
              <c16:uniqueId val="{00000002-0766-4061-AC69-56D8ADE75A19}"/>
            </c:ext>
          </c:extLst>
        </c:ser>
        <c:ser>
          <c:idx val="3"/>
          <c:order val="3"/>
          <c:tx>
            <c:v>粘性率</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Lit>
              <c:formatCode>General</c:formatCode>
              <c:ptCount val="29"/>
              <c:pt idx="0">
                <c:v>0</c:v>
              </c:pt>
              <c:pt idx="1">
                <c:v>7</c:v>
              </c:pt>
              <c:pt idx="2">
                <c:v>17</c:v>
              </c:pt>
              <c:pt idx="3">
                <c:v>27</c:v>
              </c:pt>
              <c:pt idx="4">
                <c:v>37</c:v>
              </c:pt>
              <c:pt idx="5">
                <c:v>47</c:v>
              </c:pt>
            </c:numLit>
          </c:xVal>
          <c:yVal>
            <c:numLit>
              <c:formatCode>General</c:formatCode>
              <c:ptCount val="29"/>
              <c:pt idx="0">
                <c:v>10.6</c:v>
              </c:pt>
              <c:pt idx="1">
                <c:v>5.34</c:v>
              </c:pt>
              <c:pt idx="2">
                <c:v>1.85</c:v>
              </c:pt>
              <c:pt idx="3">
                <c:v>0.79900000000000004</c:v>
              </c:pt>
              <c:pt idx="4">
                <c:v>0.35200000000000004</c:v>
              </c:pt>
              <c:pt idx="5">
                <c:v>0.21</c:v>
              </c:pt>
            </c:numLit>
          </c:yVal>
          <c:smooth val="0"/>
          <c:extLst>
            <c:ext xmlns:c16="http://schemas.microsoft.com/office/drawing/2014/chart" uri="{C3380CC4-5D6E-409C-BE32-E72D297353CC}">
              <c16:uniqueId val="{00000003-0766-4061-AC69-56D8ADE75A19}"/>
            </c:ext>
          </c:extLst>
        </c:ser>
        <c:dLbls>
          <c:showLegendKey val="0"/>
          <c:showVal val="0"/>
          <c:showCatName val="0"/>
          <c:showSerName val="0"/>
          <c:showPercent val="0"/>
          <c:showBubbleSize val="0"/>
        </c:dLbls>
        <c:axId val="1060093423"/>
        <c:axId val="1072819471"/>
      </c:scatterChart>
      <c:valAx>
        <c:axId val="106009342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72819471"/>
        <c:crosses val="autoZero"/>
        <c:crossBetween val="midCat"/>
      </c:valAx>
      <c:valAx>
        <c:axId val="107281947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物性値</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60093423"/>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jpg"/><Relationship Id="rId2" Type="http://schemas.openxmlformats.org/officeDocument/2006/relationships/image" Target="../media/image10.jpg"/><Relationship Id="rId1" Type="http://schemas.openxmlformats.org/officeDocument/2006/relationships/chart" Target="../charts/chart1.xml"/><Relationship Id="rId5" Type="http://schemas.openxmlformats.org/officeDocument/2006/relationships/image" Target="../media/image13.jpeg"/><Relationship Id="rId4" Type="http://schemas.openxmlformats.org/officeDocument/2006/relationships/image" Target="../media/image12.jp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jpg"/><Relationship Id="rId2" Type="http://schemas.openxmlformats.org/officeDocument/2006/relationships/image" Target="../media/image10.jp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6.jpg"/><Relationship Id="rId2" Type="http://schemas.openxmlformats.org/officeDocument/2006/relationships/chart" Target="../charts/chart3.xml"/><Relationship Id="rId1" Type="http://schemas.openxmlformats.org/officeDocument/2006/relationships/image" Target="../media/image14.jpeg"/><Relationship Id="rId4" Type="http://schemas.openxmlformats.org/officeDocument/2006/relationships/image" Target="../media/image10.jp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5.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23.jpg"/><Relationship Id="rId2" Type="http://schemas.openxmlformats.org/officeDocument/2006/relationships/image" Target="../media/image22.jpeg"/><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4.png"/><Relationship Id="rId4"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chart" Target="../charts/chart6.xml"/><Relationship Id="rId4" Type="http://schemas.openxmlformats.org/officeDocument/2006/relationships/image" Target="../media/image35.jpg"/></Relationships>
</file>

<file path=xl/drawings/_rels/drawing13.xml.rels><?xml version="1.0" encoding="UTF-8" standalone="yes"?>
<Relationships xmlns="http://schemas.openxmlformats.org/package/2006/relationships"><Relationship Id="rId3" Type="http://schemas.openxmlformats.org/officeDocument/2006/relationships/image" Target="../media/image29.jpg"/><Relationship Id="rId2" Type="http://schemas.openxmlformats.org/officeDocument/2006/relationships/image" Target="../media/image28.jpg"/><Relationship Id="rId1" Type="http://schemas.openxmlformats.org/officeDocument/2006/relationships/image" Target="../media/image27.jp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jpg"/></Relationships>
</file>

<file path=xl/drawings/_rels/drawing14.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g"/><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2.png"/><Relationship Id="rId1" Type="http://schemas.openxmlformats.org/officeDocument/2006/relationships/image" Target="../media/image31.png"/></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dr:twoCellAnchor editAs="oneCell">
    <xdr:from>
      <xdr:col>1</xdr:col>
      <xdr:colOff>542925</xdr:colOff>
      <xdr:row>30</xdr:row>
      <xdr:rowOff>66675</xdr:rowOff>
    </xdr:from>
    <xdr:to>
      <xdr:col>7</xdr:col>
      <xdr:colOff>581605</xdr:colOff>
      <xdr:row>42</xdr:row>
      <xdr:rowOff>114705</xdr:rowOff>
    </xdr:to>
    <xdr:pic>
      <xdr:nvPicPr>
        <xdr:cNvPr id="2" name="図 1">
          <a:extLst>
            <a:ext uri="{FF2B5EF4-FFF2-40B4-BE49-F238E27FC236}">
              <a16:creationId xmlns:a16="http://schemas.microsoft.com/office/drawing/2014/main" id="{E17E2D6F-C8E2-BBC5-DBA2-AEA56F93A4DB}"/>
            </a:ext>
          </a:extLst>
        </xdr:cNvPr>
        <xdr:cNvPicPr>
          <a:picLocks noChangeAspect="1"/>
        </xdr:cNvPicPr>
      </xdr:nvPicPr>
      <xdr:blipFill>
        <a:blip xmlns:r="http://schemas.openxmlformats.org/officeDocument/2006/relationships" r:embed="rId1"/>
        <a:stretch>
          <a:fillRect/>
        </a:stretch>
      </xdr:blipFill>
      <xdr:spPr>
        <a:xfrm>
          <a:off x="1228725" y="7696200"/>
          <a:ext cx="4153480" cy="2905530"/>
        </a:xfrm>
        <a:prstGeom prst="rect">
          <a:avLst/>
        </a:prstGeom>
      </xdr:spPr>
    </xdr:pic>
    <xdr:clientData/>
  </xdr:twoCellAnchor>
  <xdr:twoCellAnchor editAs="oneCell">
    <xdr:from>
      <xdr:col>9</xdr:col>
      <xdr:colOff>0</xdr:colOff>
      <xdr:row>30</xdr:row>
      <xdr:rowOff>0</xdr:rowOff>
    </xdr:from>
    <xdr:to>
      <xdr:col>15</xdr:col>
      <xdr:colOff>158750</xdr:colOff>
      <xdr:row>42</xdr:row>
      <xdr:rowOff>62321</xdr:rowOff>
    </xdr:to>
    <xdr:pic>
      <xdr:nvPicPr>
        <xdr:cNvPr id="3" name="図 2">
          <a:extLst>
            <a:ext uri="{FF2B5EF4-FFF2-40B4-BE49-F238E27FC236}">
              <a16:creationId xmlns:a16="http://schemas.microsoft.com/office/drawing/2014/main" id="{F6FFBD43-287B-1504-24E8-5C7AEFFE77DA}"/>
            </a:ext>
          </a:extLst>
        </xdr:cNvPr>
        <xdr:cNvPicPr>
          <a:picLocks noChangeAspect="1"/>
        </xdr:cNvPicPr>
      </xdr:nvPicPr>
      <xdr:blipFill>
        <a:blip xmlns:r="http://schemas.openxmlformats.org/officeDocument/2006/relationships" r:embed="rId2"/>
        <a:stretch>
          <a:fillRect/>
        </a:stretch>
      </xdr:blipFill>
      <xdr:spPr>
        <a:xfrm>
          <a:off x="6123214" y="7642679"/>
          <a:ext cx="4240893" cy="2919821"/>
        </a:xfrm>
        <a:prstGeom prst="rect">
          <a:avLst/>
        </a:prstGeom>
      </xdr:spPr>
    </xdr:pic>
    <xdr:clientData/>
  </xdr:twoCellAnchor>
  <xdr:twoCellAnchor editAs="oneCell">
    <xdr:from>
      <xdr:col>16</xdr:col>
      <xdr:colOff>226785</xdr:colOff>
      <xdr:row>28</xdr:row>
      <xdr:rowOff>113392</xdr:rowOff>
    </xdr:from>
    <xdr:to>
      <xdr:col>21</xdr:col>
      <xdr:colOff>592248</xdr:colOff>
      <xdr:row>42</xdr:row>
      <xdr:rowOff>158750</xdr:rowOff>
    </xdr:to>
    <xdr:pic>
      <xdr:nvPicPr>
        <xdr:cNvPr id="4" name="図 3">
          <a:extLst>
            <a:ext uri="{FF2B5EF4-FFF2-40B4-BE49-F238E27FC236}">
              <a16:creationId xmlns:a16="http://schemas.microsoft.com/office/drawing/2014/main" id="{9AA3E547-AF1D-1776-68CA-E06649F69F56}"/>
            </a:ext>
          </a:extLst>
        </xdr:cNvPr>
        <xdr:cNvPicPr>
          <a:picLocks noChangeAspect="1"/>
        </xdr:cNvPicPr>
      </xdr:nvPicPr>
      <xdr:blipFill>
        <a:blip xmlns:r="http://schemas.openxmlformats.org/officeDocument/2006/relationships" r:embed="rId3"/>
        <a:stretch>
          <a:fillRect/>
        </a:stretch>
      </xdr:blipFill>
      <xdr:spPr>
        <a:xfrm>
          <a:off x="11112499" y="7279821"/>
          <a:ext cx="3767249" cy="3379108"/>
        </a:xfrm>
        <a:prstGeom prst="rect">
          <a:avLst/>
        </a:prstGeom>
      </xdr:spPr>
    </xdr:pic>
    <xdr:clientData/>
  </xdr:twoCellAnchor>
  <xdr:twoCellAnchor editAs="oneCell">
    <xdr:from>
      <xdr:col>23</xdr:col>
      <xdr:colOff>1</xdr:colOff>
      <xdr:row>28</xdr:row>
      <xdr:rowOff>0</xdr:rowOff>
    </xdr:from>
    <xdr:to>
      <xdr:col>28</xdr:col>
      <xdr:colOff>424525</xdr:colOff>
      <xdr:row>42</xdr:row>
      <xdr:rowOff>136071</xdr:rowOff>
    </xdr:to>
    <xdr:pic>
      <xdr:nvPicPr>
        <xdr:cNvPr id="5" name="図 4">
          <a:extLst>
            <a:ext uri="{FF2B5EF4-FFF2-40B4-BE49-F238E27FC236}">
              <a16:creationId xmlns:a16="http://schemas.microsoft.com/office/drawing/2014/main" id="{A4601F0D-AE4D-7F61-97D3-77F4E40B5809}"/>
            </a:ext>
          </a:extLst>
        </xdr:cNvPr>
        <xdr:cNvPicPr>
          <a:picLocks noChangeAspect="1"/>
        </xdr:cNvPicPr>
      </xdr:nvPicPr>
      <xdr:blipFill>
        <a:blip xmlns:r="http://schemas.openxmlformats.org/officeDocument/2006/relationships" r:embed="rId4"/>
        <a:stretch>
          <a:fillRect/>
        </a:stretch>
      </xdr:blipFill>
      <xdr:spPr>
        <a:xfrm>
          <a:off x="15648215" y="7166429"/>
          <a:ext cx="3826310" cy="3469821"/>
        </a:xfrm>
        <a:prstGeom prst="rect">
          <a:avLst/>
        </a:prstGeom>
      </xdr:spPr>
    </xdr:pic>
    <xdr:clientData/>
  </xdr:twoCellAnchor>
  <xdr:twoCellAnchor editAs="oneCell">
    <xdr:from>
      <xdr:col>2</xdr:col>
      <xdr:colOff>0</xdr:colOff>
      <xdr:row>46</xdr:row>
      <xdr:rowOff>0</xdr:rowOff>
    </xdr:from>
    <xdr:to>
      <xdr:col>7</xdr:col>
      <xdr:colOff>181429</xdr:colOff>
      <xdr:row>59</xdr:row>
      <xdr:rowOff>90258</xdr:rowOff>
    </xdr:to>
    <xdr:pic>
      <xdr:nvPicPr>
        <xdr:cNvPr id="6" name="図 5">
          <a:extLst>
            <a:ext uri="{FF2B5EF4-FFF2-40B4-BE49-F238E27FC236}">
              <a16:creationId xmlns:a16="http://schemas.microsoft.com/office/drawing/2014/main" id="{54C7AFB8-67E4-FDBB-7539-867CDCD40055}"/>
            </a:ext>
          </a:extLst>
        </xdr:cNvPr>
        <xdr:cNvPicPr>
          <a:picLocks noChangeAspect="1"/>
        </xdr:cNvPicPr>
      </xdr:nvPicPr>
      <xdr:blipFill>
        <a:blip xmlns:r="http://schemas.openxmlformats.org/officeDocument/2006/relationships" r:embed="rId5"/>
        <a:stretch>
          <a:fillRect/>
        </a:stretch>
      </xdr:blipFill>
      <xdr:spPr>
        <a:xfrm>
          <a:off x="1360714" y="11452679"/>
          <a:ext cx="3583215" cy="3185883"/>
        </a:xfrm>
        <a:prstGeom prst="rect">
          <a:avLst/>
        </a:prstGeom>
      </xdr:spPr>
    </xdr:pic>
    <xdr:clientData/>
  </xdr:twoCellAnchor>
  <xdr:twoCellAnchor editAs="oneCell">
    <xdr:from>
      <xdr:col>9</xdr:col>
      <xdr:colOff>0</xdr:colOff>
      <xdr:row>46</xdr:row>
      <xdr:rowOff>1</xdr:rowOff>
    </xdr:from>
    <xdr:to>
      <xdr:col>14</xdr:col>
      <xdr:colOff>306161</xdr:colOff>
      <xdr:row>59</xdr:row>
      <xdr:rowOff>115168</xdr:rowOff>
    </xdr:to>
    <xdr:pic>
      <xdr:nvPicPr>
        <xdr:cNvPr id="7" name="図 6">
          <a:extLst>
            <a:ext uri="{FF2B5EF4-FFF2-40B4-BE49-F238E27FC236}">
              <a16:creationId xmlns:a16="http://schemas.microsoft.com/office/drawing/2014/main" id="{9471A2D2-686E-F639-A8B3-439E93768C81}"/>
            </a:ext>
          </a:extLst>
        </xdr:cNvPr>
        <xdr:cNvPicPr>
          <a:picLocks noChangeAspect="1"/>
        </xdr:cNvPicPr>
      </xdr:nvPicPr>
      <xdr:blipFill>
        <a:blip xmlns:r="http://schemas.openxmlformats.org/officeDocument/2006/relationships" r:embed="rId6"/>
        <a:stretch>
          <a:fillRect/>
        </a:stretch>
      </xdr:blipFill>
      <xdr:spPr>
        <a:xfrm>
          <a:off x="6123214" y="11452680"/>
          <a:ext cx="3707947" cy="3210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130479</xdr:colOff>
      <xdr:row>28</xdr:row>
      <xdr:rowOff>104383</xdr:rowOff>
    </xdr:from>
    <xdr:to>
      <xdr:col>21</xdr:col>
      <xdr:colOff>491003</xdr:colOff>
      <xdr:row>48</xdr:row>
      <xdr:rowOff>122911</xdr:rowOff>
    </xdr:to>
    <xdr:graphicFrame macro="">
      <xdr:nvGraphicFramePr>
        <xdr:cNvPr id="3" name="グラフ 2">
          <a:extLst>
            <a:ext uri="{FF2B5EF4-FFF2-40B4-BE49-F238E27FC236}">
              <a16:creationId xmlns:a16="http://schemas.microsoft.com/office/drawing/2014/main" id="{43195076-536D-4415-8B80-B79D97ABC6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57150</xdr:colOff>
      <xdr:row>9</xdr:row>
      <xdr:rowOff>123826</xdr:rowOff>
    </xdr:from>
    <xdr:to>
      <xdr:col>21</xdr:col>
      <xdr:colOff>438150</xdr:colOff>
      <xdr:row>26</xdr:row>
      <xdr:rowOff>110357</xdr:rowOff>
    </xdr:to>
    <xdr:pic>
      <xdr:nvPicPr>
        <xdr:cNvPr id="4" name="図 3">
          <a:extLst>
            <a:ext uri="{FF2B5EF4-FFF2-40B4-BE49-F238E27FC236}">
              <a16:creationId xmlns:a16="http://schemas.microsoft.com/office/drawing/2014/main" id="{1D028071-37CE-4CDE-A3F7-CE8385908143}"/>
            </a:ext>
          </a:extLst>
        </xdr:cNvPr>
        <xdr:cNvPicPr>
          <a:picLocks noChangeAspect="1"/>
        </xdr:cNvPicPr>
      </xdr:nvPicPr>
      <xdr:blipFill>
        <a:blip xmlns:r="http://schemas.openxmlformats.org/officeDocument/2006/relationships" r:embed="rId2"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10884834" y="2645150"/>
          <a:ext cx="5087470" cy="4146714"/>
        </a:xfrm>
        <a:prstGeom prst="rect">
          <a:avLst/>
        </a:prstGeom>
      </xdr:spPr>
    </xdr:pic>
    <xdr:clientData/>
  </xdr:twoCellAnchor>
  <xdr:twoCellAnchor editAs="oneCell">
    <xdr:from>
      <xdr:col>4</xdr:col>
      <xdr:colOff>522309</xdr:colOff>
      <xdr:row>9</xdr:row>
      <xdr:rowOff>104383</xdr:rowOff>
    </xdr:from>
    <xdr:to>
      <xdr:col>13</xdr:col>
      <xdr:colOff>164795</xdr:colOff>
      <xdr:row>25</xdr:row>
      <xdr:rowOff>178797</xdr:rowOff>
    </xdr:to>
    <xdr:pic>
      <xdr:nvPicPr>
        <xdr:cNvPr id="5" name="図 4">
          <a:extLst>
            <a:ext uri="{FF2B5EF4-FFF2-40B4-BE49-F238E27FC236}">
              <a16:creationId xmlns:a16="http://schemas.microsoft.com/office/drawing/2014/main" id="{B9C3CEC8-1AA0-4D77-9058-6555B33DA258}"/>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760934" y="1390258"/>
          <a:ext cx="5519411" cy="3884413"/>
        </a:xfrm>
        <a:prstGeom prst="rect">
          <a:avLst/>
        </a:prstGeom>
      </xdr:spPr>
    </xdr:pic>
    <xdr:clientData/>
  </xdr:twoCellAnchor>
  <xdr:oneCellAnchor>
    <xdr:from>
      <xdr:col>7</xdr:col>
      <xdr:colOff>287055</xdr:colOff>
      <xdr:row>25</xdr:row>
      <xdr:rowOff>157816</xdr:rowOff>
    </xdr:from>
    <xdr:ext cx="1826141" cy="435697"/>
    <xdr:sp macro="" textlink="">
      <xdr:nvSpPr>
        <xdr:cNvPr id="6" name="テキスト ボックス 5">
          <a:extLst>
            <a:ext uri="{FF2B5EF4-FFF2-40B4-BE49-F238E27FC236}">
              <a16:creationId xmlns:a16="http://schemas.microsoft.com/office/drawing/2014/main" id="{C524BCE0-3233-438D-A8EB-C0616F0D94EE}"/>
            </a:ext>
          </a:extLst>
        </xdr:cNvPr>
        <xdr:cNvSpPr txBox="1"/>
      </xdr:nvSpPr>
      <xdr:spPr>
        <a:xfrm>
          <a:off x="6402105" y="5329891"/>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118964</xdr:colOff>
      <xdr:row>25</xdr:row>
      <xdr:rowOff>208767</xdr:rowOff>
    </xdr:from>
    <xdr:ext cx="2031325" cy="435697"/>
    <xdr:sp macro="" textlink="">
      <xdr:nvSpPr>
        <xdr:cNvPr id="7" name="テキスト ボックス 6">
          <a:extLst>
            <a:ext uri="{FF2B5EF4-FFF2-40B4-BE49-F238E27FC236}">
              <a16:creationId xmlns:a16="http://schemas.microsoft.com/office/drawing/2014/main" id="{4962EB46-7556-4E5B-846D-6F5822746C01}"/>
            </a:ext>
          </a:extLst>
        </xdr:cNvPr>
        <xdr:cNvSpPr txBox="1"/>
      </xdr:nvSpPr>
      <xdr:spPr>
        <a:xfrm>
          <a:off x="12234764" y="5380842"/>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twoCellAnchor>
    <xdr:from>
      <xdr:col>1</xdr:col>
      <xdr:colOff>420220</xdr:colOff>
      <xdr:row>7</xdr:row>
      <xdr:rowOff>14008</xdr:rowOff>
    </xdr:from>
    <xdr:to>
      <xdr:col>3</xdr:col>
      <xdr:colOff>271822</xdr:colOff>
      <xdr:row>9</xdr:row>
      <xdr:rowOff>205921</xdr:rowOff>
    </xdr:to>
    <xdr:sp macro="" textlink="">
      <xdr:nvSpPr>
        <xdr:cNvPr id="8" name="四角形: 角を丸くする 7">
          <a:extLst>
            <a:ext uri="{FF2B5EF4-FFF2-40B4-BE49-F238E27FC236}">
              <a16:creationId xmlns:a16="http://schemas.microsoft.com/office/drawing/2014/main" id="{6E932DE4-B164-4135-B9B5-E9F45748F2A9}"/>
            </a:ext>
          </a:extLst>
        </xdr:cNvPr>
        <xdr:cNvSpPr/>
      </xdr:nvSpPr>
      <xdr:spPr>
        <a:xfrm>
          <a:off x="1232646" y="2045074"/>
          <a:ext cx="2330904" cy="682171"/>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kern="1200">
              <a:solidFill>
                <a:srgbClr val="FF0000"/>
              </a:solidFill>
            </a:rPr>
            <a:t>赤字</a:t>
          </a:r>
          <a:r>
            <a:rPr kumimoji="1" lang="ja-JP" altLang="en-US" sz="1100" kern="1200">
              <a:solidFill>
                <a:sysClr val="windowText" lastClr="000000"/>
              </a:solidFill>
            </a:rPr>
            <a:t>の部分だけ数値を入れる</a:t>
          </a:r>
          <a:endParaRPr kumimoji="1" lang="en-US" altLang="ja-JP" sz="1100" kern="1200">
            <a:solidFill>
              <a:sysClr val="windowText" lastClr="000000"/>
            </a:solidFill>
          </a:endParaRPr>
        </a:p>
        <a:p>
          <a:pPr algn="l"/>
          <a:r>
            <a:rPr kumimoji="1" lang="ja-JP" altLang="en-US" sz="1100" kern="1200">
              <a:solidFill>
                <a:sysClr val="windowText" lastClr="000000"/>
              </a:solidFill>
            </a:rPr>
            <a:t>その他は入力不可</a:t>
          </a:r>
        </a:p>
      </xdr:txBody>
    </xdr:sp>
    <xdr:clientData/>
  </xdr:twoCellAnchor>
  <xdr:twoCellAnchor>
    <xdr:from>
      <xdr:col>3</xdr:col>
      <xdr:colOff>245409</xdr:colOff>
      <xdr:row>9</xdr:row>
      <xdr:rowOff>56029</xdr:rowOff>
    </xdr:from>
    <xdr:to>
      <xdr:col>5</xdr:col>
      <xdr:colOff>493726</xdr:colOff>
      <xdr:row>10</xdr:row>
      <xdr:rowOff>81936</xdr:rowOff>
    </xdr:to>
    <xdr:sp macro="" textlink="">
      <xdr:nvSpPr>
        <xdr:cNvPr id="9" name="吹き出し: 角を丸めた四角形 8">
          <a:extLst>
            <a:ext uri="{FF2B5EF4-FFF2-40B4-BE49-F238E27FC236}">
              <a16:creationId xmlns:a16="http://schemas.microsoft.com/office/drawing/2014/main" id="{1D45103A-10B7-441A-A993-12D6675216FB}"/>
            </a:ext>
          </a:extLst>
        </xdr:cNvPr>
        <xdr:cNvSpPr/>
      </xdr:nvSpPr>
      <xdr:spPr>
        <a:xfrm>
          <a:off x="3537137" y="2577353"/>
          <a:ext cx="1733096" cy="278039"/>
        </a:xfrm>
        <a:prstGeom prst="wedgeRoundRectCallout">
          <a:avLst>
            <a:gd name="adj1" fmla="val -59295"/>
            <a:gd name="adj2" fmla="val 104687"/>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基本的な形状寸法入力</a:t>
          </a:r>
        </a:p>
      </xdr:txBody>
    </xdr:sp>
    <xdr:clientData/>
  </xdr:twoCellAnchor>
  <xdr:twoCellAnchor>
    <xdr:from>
      <xdr:col>3</xdr:col>
      <xdr:colOff>233642</xdr:colOff>
      <xdr:row>14</xdr:row>
      <xdr:rowOff>185299</xdr:rowOff>
    </xdr:from>
    <xdr:to>
      <xdr:col>7</xdr:col>
      <xdr:colOff>227639</xdr:colOff>
      <xdr:row>16</xdr:row>
      <xdr:rowOff>4323</xdr:rowOff>
    </xdr:to>
    <xdr:sp macro="" textlink="">
      <xdr:nvSpPr>
        <xdr:cNvPr id="10" name="吹き出し: 角を丸めた四角形 9">
          <a:extLst>
            <a:ext uri="{FF2B5EF4-FFF2-40B4-BE49-F238E27FC236}">
              <a16:creationId xmlns:a16="http://schemas.microsoft.com/office/drawing/2014/main" id="{7C05E7B0-C7C9-4D56-ACE6-D0BE90F94572}"/>
            </a:ext>
          </a:extLst>
        </xdr:cNvPr>
        <xdr:cNvSpPr/>
      </xdr:nvSpPr>
      <xdr:spPr>
        <a:xfrm>
          <a:off x="3525370" y="3953277"/>
          <a:ext cx="2823482" cy="295274"/>
        </a:xfrm>
        <a:prstGeom prst="wedgeRoundRectCallout">
          <a:avLst>
            <a:gd name="adj1" fmla="val -62673"/>
            <a:gd name="adj2" fmla="val 14364"/>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壁面温度一定なら温度を、熱流束一定なら加熱量を入力</a:t>
          </a:r>
        </a:p>
      </xdr:txBody>
    </xdr:sp>
    <xdr:clientData/>
  </xdr:twoCellAnchor>
  <xdr:twoCellAnchor>
    <xdr:from>
      <xdr:col>3</xdr:col>
      <xdr:colOff>378198</xdr:colOff>
      <xdr:row>16</xdr:row>
      <xdr:rowOff>187672</xdr:rowOff>
    </xdr:from>
    <xdr:to>
      <xdr:col>7</xdr:col>
      <xdr:colOff>372195</xdr:colOff>
      <xdr:row>19</xdr:row>
      <xdr:rowOff>149573</xdr:rowOff>
    </xdr:to>
    <xdr:sp macro="" textlink="">
      <xdr:nvSpPr>
        <xdr:cNvPr id="11" name="吹き出し: 角を丸めた四角形 10">
          <a:extLst>
            <a:ext uri="{FF2B5EF4-FFF2-40B4-BE49-F238E27FC236}">
              <a16:creationId xmlns:a16="http://schemas.microsoft.com/office/drawing/2014/main" id="{886F1B5D-353F-4C67-8732-20F680D0F437}"/>
            </a:ext>
          </a:extLst>
        </xdr:cNvPr>
        <xdr:cNvSpPr/>
      </xdr:nvSpPr>
      <xdr:spPr>
        <a:xfrm>
          <a:off x="3669926" y="4431900"/>
          <a:ext cx="2823482" cy="676276"/>
        </a:xfrm>
        <a:prstGeom prst="wedgeRoundRectCallout">
          <a:avLst>
            <a:gd name="adj1" fmla="val -65039"/>
            <a:gd name="adj2" fmla="val -60486"/>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流体がガスの場合は、伝熱面の放射率を入力、実在面の常温域の放射率は本シートの下にある表や図を参考にする。プラスチックやペイントなどは約</a:t>
          </a:r>
          <a:r>
            <a:rPr kumimoji="1" lang="en-US" altLang="ja-JP" sz="800" kern="1200">
              <a:solidFill>
                <a:sysClr val="windowText" lastClr="000000"/>
              </a:solidFill>
            </a:rPr>
            <a:t>0.9</a:t>
          </a:r>
          <a:r>
            <a:rPr kumimoji="1" lang="ja-JP" altLang="en-US" sz="800" kern="1200">
              <a:solidFill>
                <a:sysClr val="windowText" lastClr="000000"/>
              </a:solidFill>
            </a:rPr>
            <a:t>以上でよい。</a:t>
          </a:r>
        </a:p>
      </xdr:txBody>
    </xdr:sp>
    <xdr:clientData/>
  </xdr:twoCellAnchor>
  <xdr:twoCellAnchor>
    <xdr:from>
      <xdr:col>3</xdr:col>
      <xdr:colOff>388844</xdr:colOff>
      <xdr:row>13</xdr:row>
      <xdr:rowOff>31645</xdr:rowOff>
    </xdr:from>
    <xdr:to>
      <xdr:col>6</xdr:col>
      <xdr:colOff>671926</xdr:colOff>
      <xdr:row>14</xdr:row>
      <xdr:rowOff>76601</xdr:rowOff>
    </xdr:to>
    <xdr:sp macro="" textlink="">
      <xdr:nvSpPr>
        <xdr:cNvPr id="12" name="吹き出し: 角を丸めた四角形 11">
          <a:extLst>
            <a:ext uri="{FF2B5EF4-FFF2-40B4-BE49-F238E27FC236}">
              <a16:creationId xmlns:a16="http://schemas.microsoft.com/office/drawing/2014/main" id="{A8787DAC-4259-427D-B686-E9CF6CC8696E}"/>
            </a:ext>
          </a:extLst>
        </xdr:cNvPr>
        <xdr:cNvSpPr/>
      </xdr:nvSpPr>
      <xdr:spPr>
        <a:xfrm>
          <a:off x="3680572" y="3547491"/>
          <a:ext cx="2440214" cy="297088"/>
        </a:xfrm>
        <a:prstGeom prst="wedgeRoundRectCallout">
          <a:avLst>
            <a:gd name="adj1" fmla="val -70069"/>
            <a:gd name="adj2" fmla="val 59277"/>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壁面一定または伝熱量一定をプルダウンで選択</a:t>
          </a:r>
        </a:p>
      </xdr:txBody>
    </xdr:sp>
    <xdr:clientData/>
  </xdr:twoCellAnchor>
  <xdr:twoCellAnchor>
    <xdr:from>
      <xdr:col>9</xdr:col>
      <xdr:colOff>670323</xdr:colOff>
      <xdr:row>10</xdr:row>
      <xdr:rowOff>89221</xdr:rowOff>
    </xdr:from>
    <xdr:to>
      <xdr:col>13</xdr:col>
      <xdr:colOff>323607</xdr:colOff>
      <xdr:row>12</xdr:row>
      <xdr:rowOff>8539</xdr:rowOff>
    </xdr:to>
    <xdr:sp macro="" textlink="">
      <xdr:nvSpPr>
        <xdr:cNvPr id="13" name="四角形: 角を丸くする 12">
          <a:extLst>
            <a:ext uri="{FF2B5EF4-FFF2-40B4-BE49-F238E27FC236}">
              <a16:creationId xmlns:a16="http://schemas.microsoft.com/office/drawing/2014/main" id="{C46C6580-4E89-4ED4-A7B9-5ECDD2307301}"/>
            </a:ext>
          </a:extLst>
        </xdr:cNvPr>
        <xdr:cNvSpPr/>
      </xdr:nvSpPr>
      <xdr:spPr>
        <a:xfrm>
          <a:off x="8136242" y="2862677"/>
          <a:ext cx="2342696" cy="409575"/>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主要寸法と、境界条件等を表示</a:t>
          </a:r>
        </a:p>
      </xdr:txBody>
    </xdr:sp>
    <xdr:clientData/>
  </xdr:twoCellAnchor>
  <xdr:twoCellAnchor>
    <xdr:from>
      <xdr:col>18</xdr:col>
      <xdr:colOff>670005</xdr:colOff>
      <xdr:row>14</xdr:row>
      <xdr:rowOff>9233</xdr:rowOff>
    </xdr:from>
    <xdr:to>
      <xdr:col>21</xdr:col>
      <xdr:colOff>640951</xdr:colOff>
      <xdr:row>21</xdr:row>
      <xdr:rowOff>69211</xdr:rowOff>
    </xdr:to>
    <xdr:sp macro="" textlink="">
      <xdr:nvSpPr>
        <xdr:cNvPr id="14" name="四角形: 角を丸くする 13">
          <a:extLst>
            <a:ext uri="{FF2B5EF4-FFF2-40B4-BE49-F238E27FC236}">
              <a16:creationId xmlns:a16="http://schemas.microsoft.com/office/drawing/2014/main" id="{98FD67B0-8B16-4404-B368-37AFB96C68C9}"/>
            </a:ext>
          </a:extLst>
        </xdr:cNvPr>
        <xdr:cNvSpPr/>
      </xdr:nvSpPr>
      <xdr:spPr>
        <a:xfrm>
          <a:off x="14187101" y="3777211"/>
          <a:ext cx="1988004" cy="1754868"/>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計算結果を表示</a:t>
          </a:r>
          <a:endParaRPr kumimoji="1" lang="en-US" altLang="ja-JP" sz="1100" kern="1200">
            <a:solidFill>
              <a:sysClr val="windowText" lastClr="000000"/>
            </a:solidFill>
          </a:endParaRPr>
        </a:p>
        <a:p>
          <a:pPr algn="l"/>
          <a:r>
            <a:rPr kumimoji="1" lang="ja-JP" altLang="en-US" sz="1100" kern="1200">
              <a:solidFill>
                <a:sysClr val="windowText" lastClr="000000"/>
              </a:solidFill>
            </a:rPr>
            <a:t>レイリー数やヌセルト数などの無次元量、熱伝達率や抵抗等を表示</a:t>
          </a:r>
          <a:endParaRPr kumimoji="1" lang="en-US" altLang="ja-JP" sz="1100" kern="1200">
            <a:solidFill>
              <a:sysClr val="windowText" lastClr="000000"/>
            </a:solidFill>
          </a:endParaRPr>
        </a:p>
        <a:p>
          <a:pPr algn="l"/>
          <a:r>
            <a:rPr kumimoji="1" lang="ja-JP" altLang="en-US" sz="1100" kern="1200">
              <a:solidFill>
                <a:sysClr val="windowText" lastClr="000000"/>
              </a:solidFill>
            </a:rPr>
            <a:t>レイノルズ数で流れの様相が変化する。</a:t>
          </a:r>
        </a:p>
      </xdr:txBody>
    </xdr:sp>
    <xdr:clientData/>
  </xdr:twoCellAnchor>
  <xdr:twoCellAnchor>
    <xdr:from>
      <xdr:col>2</xdr:col>
      <xdr:colOff>896471</xdr:colOff>
      <xdr:row>10</xdr:row>
      <xdr:rowOff>70036</xdr:rowOff>
    </xdr:from>
    <xdr:to>
      <xdr:col>3</xdr:col>
      <xdr:colOff>119422</xdr:colOff>
      <xdr:row>11</xdr:row>
      <xdr:rowOff>203386</xdr:rowOff>
    </xdr:to>
    <xdr:sp macro="" textlink="">
      <xdr:nvSpPr>
        <xdr:cNvPr id="15" name="左中かっこ 14">
          <a:extLst>
            <a:ext uri="{FF2B5EF4-FFF2-40B4-BE49-F238E27FC236}">
              <a16:creationId xmlns:a16="http://schemas.microsoft.com/office/drawing/2014/main" id="{3B02EAEF-0FA2-4D60-91DD-9317C7AD5764}"/>
            </a:ext>
          </a:extLst>
        </xdr:cNvPr>
        <xdr:cNvSpPr/>
      </xdr:nvSpPr>
      <xdr:spPr>
        <a:xfrm flipH="1">
          <a:off x="3137647" y="2843492"/>
          <a:ext cx="273503" cy="371475"/>
        </a:xfrm>
        <a:prstGeom prst="leftBrace">
          <a:avLst/>
        </a:prstGeom>
        <a:ln w="12700">
          <a:solidFill>
            <a:srgbClr val="9933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solidFill>
              <a:schemeClr val="accent1"/>
            </a:solidFill>
          </a:endParaRPr>
        </a:p>
      </xdr:txBody>
    </xdr:sp>
    <xdr:clientData/>
  </xdr:twoCellAnchor>
  <xdr:twoCellAnchor>
    <xdr:from>
      <xdr:col>22</xdr:col>
      <xdr:colOff>658346</xdr:colOff>
      <xdr:row>3</xdr:row>
      <xdr:rowOff>2561</xdr:rowOff>
    </xdr:from>
    <xdr:to>
      <xdr:col>27</xdr:col>
      <xdr:colOff>446635</xdr:colOff>
      <xdr:row>5</xdr:row>
      <xdr:rowOff>55602</xdr:rowOff>
    </xdr:to>
    <xdr:sp macro="" textlink="">
      <xdr:nvSpPr>
        <xdr:cNvPr id="16" name="四角形: 角を丸くする 15">
          <a:extLst>
            <a:ext uri="{FF2B5EF4-FFF2-40B4-BE49-F238E27FC236}">
              <a16:creationId xmlns:a16="http://schemas.microsoft.com/office/drawing/2014/main" id="{9E674E23-BE6D-4348-95C0-5F739AFB02FD}"/>
            </a:ext>
          </a:extLst>
        </xdr:cNvPr>
        <xdr:cNvSpPr/>
      </xdr:nvSpPr>
      <xdr:spPr>
        <a:xfrm>
          <a:off x="16864853" y="1025098"/>
          <a:ext cx="4816929" cy="641350"/>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本列より右は、値の導出に必要なデータや計算式を標記</a:t>
          </a:r>
          <a:endParaRPr kumimoji="1" lang="en-US" altLang="ja-JP" sz="1100" kern="1200">
            <a:solidFill>
              <a:sysClr val="windowText" lastClr="000000"/>
            </a:solidFill>
          </a:endParaRPr>
        </a:p>
        <a:p>
          <a:pPr algn="l"/>
          <a:r>
            <a:rPr kumimoji="1" lang="ja-JP" altLang="en-US" sz="1100" kern="1200">
              <a:solidFill>
                <a:sysClr val="windowText" lastClr="000000"/>
              </a:solidFill>
            </a:rPr>
            <a:t>細かい数値のチェックや導出方法の確認以外は参照しなくともよい。</a:t>
          </a:r>
        </a:p>
      </xdr:txBody>
    </xdr:sp>
    <xdr:clientData/>
  </xdr:twoCellAnchor>
  <xdr:twoCellAnchor>
    <xdr:from>
      <xdr:col>23</xdr:col>
      <xdr:colOff>62194</xdr:colOff>
      <xdr:row>0</xdr:row>
      <xdr:rowOff>350183</xdr:rowOff>
    </xdr:from>
    <xdr:to>
      <xdr:col>24</xdr:col>
      <xdr:colOff>336898</xdr:colOff>
      <xdr:row>2</xdr:row>
      <xdr:rowOff>12646</xdr:rowOff>
    </xdr:to>
    <xdr:sp macro="" textlink="">
      <xdr:nvSpPr>
        <xdr:cNvPr id="17" name="矢印: 右 16">
          <a:extLst>
            <a:ext uri="{FF2B5EF4-FFF2-40B4-BE49-F238E27FC236}">
              <a16:creationId xmlns:a16="http://schemas.microsoft.com/office/drawing/2014/main" id="{A99300BC-B01A-4A45-ACED-FBC1196F8F86}"/>
            </a:ext>
          </a:extLst>
        </xdr:cNvPr>
        <xdr:cNvSpPr/>
      </xdr:nvSpPr>
      <xdr:spPr>
        <a:xfrm>
          <a:off x="16941054" y="350183"/>
          <a:ext cx="1185182" cy="474889"/>
        </a:xfrm>
        <a:prstGeom prst="rightArrow">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3</xdr:col>
      <xdr:colOff>628012</xdr:colOff>
      <xdr:row>20</xdr:row>
      <xdr:rowOff>154081</xdr:rowOff>
    </xdr:from>
    <xdr:to>
      <xdr:col>8</xdr:col>
      <xdr:colOff>590098</xdr:colOff>
      <xdr:row>25</xdr:row>
      <xdr:rowOff>29963</xdr:rowOff>
    </xdr:to>
    <xdr:sp macro="" textlink="">
      <xdr:nvSpPr>
        <xdr:cNvPr id="18" name="吹き出し: 角を丸めた四角形 17">
          <a:extLst>
            <a:ext uri="{FF2B5EF4-FFF2-40B4-BE49-F238E27FC236}">
              <a16:creationId xmlns:a16="http://schemas.microsoft.com/office/drawing/2014/main" id="{80102265-A5F3-47A5-9427-BD27DB2B6D89}"/>
            </a:ext>
          </a:extLst>
        </xdr:cNvPr>
        <xdr:cNvSpPr/>
      </xdr:nvSpPr>
      <xdr:spPr>
        <a:xfrm>
          <a:off x="3919740" y="5364816"/>
          <a:ext cx="3463924" cy="1108529"/>
        </a:xfrm>
        <a:prstGeom prst="wedgeRoundRectCallout">
          <a:avLst>
            <a:gd name="adj1" fmla="val -67801"/>
            <a:gd name="adj2" fmla="val -34680"/>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流体の種類をプルダウンで選択</a:t>
          </a:r>
          <a:endParaRPr kumimoji="1" lang="en-US" altLang="ja-JP" sz="800" kern="1200">
            <a:solidFill>
              <a:sysClr val="windowText" lastClr="000000"/>
            </a:solidFill>
          </a:endParaRPr>
        </a:p>
        <a:p>
          <a:pPr algn="l"/>
          <a:r>
            <a:rPr kumimoji="1" lang="ja-JP" altLang="en-US" sz="800" kern="1200">
              <a:solidFill>
                <a:sysClr val="windowText" lastClr="000000"/>
              </a:solidFill>
            </a:rPr>
            <a:t>流体は、常圧空気、常圧水、水素、メタン、高温蒸気、メタノール、エタノール、オクタン（ガソリンと類似）、エンジンオイル、グリセリン、その他、から選択可能。その他はユーザーが数値を自分で入れることによって、任意の熱物性を指定できる。</a:t>
          </a:r>
        </a:p>
      </xdr:txBody>
    </xdr:sp>
    <xdr:clientData/>
  </xdr:twoCellAnchor>
  <xdr:twoCellAnchor>
    <xdr:from>
      <xdr:col>3</xdr:col>
      <xdr:colOff>184418</xdr:colOff>
      <xdr:row>26</xdr:row>
      <xdr:rowOff>42208</xdr:rowOff>
    </xdr:from>
    <xdr:to>
      <xdr:col>7</xdr:col>
      <xdr:colOff>610216</xdr:colOff>
      <xdr:row>29</xdr:row>
      <xdr:rowOff>155602</xdr:rowOff>
    </xdr:to>
    <xdr:sp macro="" textlink="">
      <xdr:nvSpPr>
        <xdr:cNvPr id="19" name="吹き出し: 角を丸めた四角形 18">
          <a:extLst>
            <a:ext uri="{FF2B5EF4-FFF2-40B4-BE49-F238E27FC236}">
              <a16:creationId xmlns:a16="http://schemas.microsoft.com/office/drawing/2014/main" id="{B297023D-44EE-417A-86FC-945764A1CFB4}"/>
            </a:ext>
          </a:extLst>
        </xdr:cNvPr>
        <xdr:cNvSpPr/>
      </xdr:nvSpPr>
      <xdr:spPr>
        <a:xfrm>
          <a:off x="3476146" y="6723715"/>
          <a:ext cx="3255283" cy="827769"/>
        </a:xfrm>
        <a:prstGeom prst="wedgeRoundRectCallout">
          <a:avLst>
            <a:gd name="adj1" fmla="val -52301"/>
            <a:gd name="adj2" fmla="val -157318"/>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流体の流速と、主流温度を入力</a:t>
          </a:r>
          <a:endParaRPr kumimoji="1" lang="en-US" altLang="ja-JP" sz="800" kern="1200">
            <a:solidFill>
              <a:sysClr val="windowText" lastClr="000000"/>
            </a:solidFill>
          </a:endParaRPr>
        </a:p>
        <a:p>
          <a:pPr algn="l"/>
          <a:r>
            <a:rPr kumimoji="1" lang="ja-JP" altLang="en-US" sz="800" kern="1200">
              <a:solidFill>
                <a:sysClr val="windowText" lastClr="000000"/>
              </a:solidFill>
            </a:rPr>
            <a:t>物性位置一定の計算は、壁面温度と流体温度を近接させる（例えば温度差</a:t>
          </a:r>
          <a:r>
            <a:rPr kumimoji="1" lang="en-US" altLang="ja-JP" sz="800" kern="1200">
              <a:solidFill>
                <a:sysClr val="windowText" lastClr="000000"/>
              </a:solidFill>
            </a:rPr>
            <a:t>0.01</a:t>
          </a:r>
          <a:r>
            <a:rPr kumimoji="1" lang="ja-JP" altLang="en-US" sz="800" kern="1200">
              <a:solidFill>
                <a:sysClr val="windowText" lastClr="000000"/>
              </a:solidFill>
            </a:rPr>
            <a:t>℃）ことによって定物性の熱伝達率が推定できる。</a:t>
          </a:r>
        </a:p>
      </xdr:txBody>
    </xdr:sp>
    <xdr:clientData/>
  </xdr:twoCellAnchor>
  <xdr:twoCellAnchor>
    <xdr:from>
      <xdr:col>3</xdr:col>
      <xdr:colOff>174438</xdr:colOff>
      <xdr:row>35</xdr:row>
      <xdr:rowOff>162514</xdr:rowOff>
    </xdr:from>
    <xdr:to>
      <xdr:col>7</xdr:col>
      <xdr:colOff>213341</xdr:colOff>
      <xdr:row>41</xdr:row>
      <xdr:rowOff>51550</xdr:rowOff>
    </xdr:to>
    <xdr:sp macro="" textlink="">
      <xdr:nvSpPr>
        <xdr:cNvPr id="20" name="四角形: 角を丸くする 19">
          <a:extLst>
            <a:ext uri="{FF2B5EF4-FFF2-40B4-BE49-F238E27FC236}">
              <a16:creationId xmlns:a16="http://schemas.microsoft.com/office/drawing/2014/main" id="{B29A0A45-FF68-444C-A1A5-B8C236DE3C50}"/>
            </a:ext>
          </a:extLst>
        </xdr:cNvPr>
        <xdr:cNvSpPr/>
      </xdr:nvSpPr>
      <xdr:spPr>
        <a:xfrm>
          <a:off x="3466166" y="9015161"/>
          <a:ext cx="2868388" cy="1359808"/>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流体物性値は、別シートの物性値表から線形補間で、膜温度</a:t>
          </a:r>
          <a:r>
            <a:rPr kumimoji="1" lang="en-US" altLang="ja-JP" sz="1100" kern="1200">
              <a:solidFill>
                <a:sysClr val="windowText" lastClr="000000"/>
              </a:solidFill>
            </a:rPr>
            <a:t>Tf</a:t>
          </a:r>
          <a:r>
            <a:rPr kumimoji="1" lang="ja-JP" altLang="en-US" sz="1100" kern="1200">
              <a:solidFill>
                <a:sysClr val="windowText" lastClr="000000"/>
              </a:solidFill>
            </a:rPr>
            <a:t>の値を求めている。</a:t>
          </a:r>
          <a:r>
            <a:rPr kumimoji="1" lang="en-US" altLang="ja-JP" sz="1100" kern="1200">
              <a:solidFill>
                <a:sysClr val="windowText" lastClr="000000"/>
              </a:solidFill>
            </a:rPr>
            <a:t>Tf</a:t>
          </a:r>
          <a:r>
            <a:rPr kumimoji="1" lang="ja-JP" altLang="en-US" sz="1100" kern="1200">
              <a:solidFill>
                <a:sysClr val="windowText" lastClr="000000"/>
              </a:solidFill>
            </a:rPr>
            <a:t>は物性値表の範囲内とする。</a:t>
          </a:r>
          <a:endParaRPr kumimoji="1" lang="en-US" altLang="ja-JP" sz="1100" kern="1200">
            <a:solidFill>
              <a:sysClr val="windowText" lastClr="000000"/>
            </a:solidFill>
          </a:endParaRPr>
        </a:p>
        <a:p>
          <a:pPr algn="l"/>
          <a:r>
            <a:rPr kumimoji="1" lang="ja-JP" altLang="en-US" sz="1100" kern="1200">
              <a:solidFill>
                <a:sysClr val="windowText" lastClr="000000"/>
              </a:solidFill>
            </a:rPr>
            <a:t>解析はこの表の物性値を使用している。</a:t>
          </a:r>
        </a:p>
      </xdr:txBody>
    </xdr:sp>
    <xdr:clientData/>
  </xdr:twoCellAnchor>
  <xdr:twoCellAnchor>
    <xdr:from>
      <xdr:col>23</xdr:col>
      <xdr:colOff>122091</xdr:colOff>
      <xdr:row>33</xdr:row>
      <xdr:rowOff>4860</xdr:rowOff>
    </xdr:from>
    <xdr:to>
      <xdr:col>27</xdr:col>
      <xdr:colOff>582733</xdr:colOff>
      <xdr:row>35</xdr:row>
      <xdr:rowOff>169959</xdr:rowOff>
    </xdr:to>
    <xdr:sp macro="" textlink="">
      <xdr:nvSpPr>
        <xdr:cNvPr id="21" name="四角形: 角を丸くする 20">
          <a:extLst>
            <a:ext uri="{FF2B5EF4-FFF2-40B4-BE49-F238E27FC236}">
              <a16:creationId xmlns:a16="http://schemas.microsoft.com/office/drawing/2014/main" id="{E5299079-7BD9-4D8D-B7FC-171804F8F708}"/>
            </a:ext>
          </a:extLst>
        </xdr:cNvPr>
        <xdr:cNvSpPr/>
      </xdr:nvSpPr>
      <xdr:spPr>
        <a:xfrm>
          <a:off x="17000951" y="8381257"/>
          <a:ext cx="4816929" cy="641349"/>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伝熱量一定の場合は、壁面温度が決まらないために、膜温度</a:t>
          </a:r>
          <a:r>
            <a:rPr kumimoji="1" lang="en-US" altLang="ja-JP" sz="1100" kern="1200">
              <a:solidFill>
                <a:sysClr val="windowText" lastClr="000000"/>
              </a:solidFill>
            </a:rPr>
            <a:t>Tf</a:t>
          </a:r>
          <a:r>
            <a:rPr kumimoji="1" lang="ja-JP" altLang="en-US" sz="1100" kern="1200">
              <a:solidFill>
                <a:sysClr val="windowText" lastClr="000000"/>
              </a:solidFill>
            </a:rPr>
            <a:t>の推定を反復法で計算している。</a:t>
          </a:r>
        </a:p>
      </xdr:txBody>
    </xdr:sp>
    <xdr:clientData/>
  </xdr:twoCellAnchor>
  <xdr:twoCellAnchor>
    <xdr:from>
      <xdr:col>25</xdr:col>
      <xdr:colOff>800982</xdr:colOff>
      <xdr:row>41</xdr:row>
      <xdr:rowOff>142930</xdr:rowOff>
    </xdr:from>
    <xdr:to>
      <xdr:col>28</xdr:col>
      <xdr:colOff>185913</xdr:colOff>
      <xdr:row>43</xdr:row>
      <xdr:rowOff>126256</xdr:rowOff>
    </xdr:to>
    <xdr:sp macro="" textlink="">
      <xdr:nvSpPr>
        <xdr:cNvPr id="22" name="吹き出し: 角を丸めた四角形 21">
          <a:extLst>
            <a:ext uri="{FF2B5EF4-FFF2-40B4-BE49-F238E27FC236}">
              <a16:creationId xmlns:a16="http://schemas.microsoft.com/office/drawing/2014/main" id="{65712BB1-9C33-4099-B82A-46AEBA3CB1A1}"/>
            </a:ext>
          </a:extLst>
        </xdr:cNvPr>
        <xdr:cNvSpPr/>
      </xdr:nvSpPr>
      <xdr:spPr>
        <a:xfrm>
          <a:off x="19738923" y="10466349"/>
          <a:ext cx="2830740" cy="487591"/>
        </a:xfrm>
        <a:prstGeom prst="wedgeRoundRectCallout">
          <a:avLst>
            <a:gd name="adj1" fmla="val -80053"/>
            <a:gd name="adj2" fmla="val 17239"/>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この数値が十分小さくない場合、膜温度が収束していない場合がある。</a:t>
          </a:r>
        </a:p>
      </xdr:txBody>
    </xdr:sp>
    <xdr:clientData/>
  </xdr:twoCellAnchor>
  <xdr:twoCellAnchor>
    <xdr:from>
      <xdr:col>2</xdr:col>
      <xdr:colOff>28016</xdr:colOff>
      <xdr:row>29</xdr:row>
      <xdr:rowOff>218197</xdr:rowOff>
    </xdr:from>
    <xdr:to>
      <xdr:col>9</xdr:col>
      <xdr:colOff>592207</xdr:colOff>
      <xdr:row>32</xdr:row>
      <xdr:rowOff>195625</xdr:rowOff>
    </xdr:to>
    <xdr:sp macro="" textlink="">
      <xdr:nvSpPr>
        <xdr:cNvPr id="23" name="四角形: 角を丸くする 22">
          <a:extLst>
            <a:ext uri="{FF2B5EF4-FFF2-40B4-BE49-F238E27FC236}">
              <a16:creationId xmlns:a16="http://schemas.microsoft.com/office/drawing/2014/main" id="{D3B34120-C6F8-4D14-B800-6C5BF0DEF333}"/>
            </a:ext>
          </a:extLst>
        </xdr:cNvPr>
        <xdr:cNvSpPr/>
      </xdr:nvSpPr>
      <xdr:spPr>
        <a:xfrm>
          <a:off x="2269192" y="7614079"/>
          <a:ext cx="5788934" cy="719818"/>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レイリー数やヌセルト数などの無次元数、熱伝達率などの計算結果を表示</a:t>
          </a:r>
          <a:endParaRPr kumimoji="1" lang="en-US" altLang="ja-JP" sz="1100" kern="1200">
            <a:solidFill>
              <a:sysClr val="windowText" lastClr="000000"/>
            </a:solidFill>
          </a:endParaRPr>
        </a:p>
        <a:p>
          <a:pPr algn="l"/>
          <a:r>
            <a:rPr kumimoji="1" lang="ja-JP" altLang="en-US" sz="1100" kern="1200">
              <a:solidFill>
                <a:sysClr val="windowText" lastClr="000000"/>
              </a:solidFill>
            </a:rPr>
            <a:t>同様の値を右上図にも表示している。</a:t>
          </a:r>
        </a:p>
      </xdr:txBody>
    </xdr:sp>
    <xdr:clientData/>
  </xdr:twoCellAnchor>
  <xdr:twoCellAnchor>
    <xdr:from>
      <xdr:col>16</xdr:col>
      <xdr:colOff>378197</xdr:colOff>
      <xdr:row>38</xdr:row>
      <xdr:rowOff>224118</xdr:rowOff>
    </xdr:from>
    <xdr:to>
      <xdr:col>20</xdr:col>
      <xdr:colOff>317234</xdr:colOff>
      <xdr:row>43</xdr:row>
      <xdr:rowOff>146371</xdr:rowOff>
    </xdr:to>
    <xdr:sp macro="" textlink="">
      <xdr:nvSpPr>
        <xdr:cNvPr id="24" name="四角形: 角を丸くする 23">
          <a:extLst>
            <a:ext uri="{FF2B5EF4-FFF2-40B4-BE49-F238E27FC236}">
              <a16:creationId xmlns:a16="http://schemas.microsoft.com/office/drawing/2014/main" id="{43DDAAFE-A9D3-47F0-8F10-69D92B97ED49}"/>
            </a:ext>
          </a:extLst>
        </xdr:cNvPr>
        <xdr:cNvSpPr/>
      </xdr:nvSpPr>
      <xdr:spPr>
        <a:xfrm>
          <a:off x="12550587" y="9791140"/>
          <a:ext cx="2628448" cy="1182915"/>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伝熱の実験式と実験値の表示</a:t>
          </a:r>
          <a:endParaRPr kumimoji="1" lang="en-US" altLang="ja-JP" sz="1100" kern="1200">
            <a:solidFill>
              <a:sysClr val="windowText" lastClr="000000"/>
            </a:solidFill>
          </a:endParaRPr>
        </a:p>
        <a:p>
          <a:pPr algn="l"/>
          <a:r>
            <a:rPr kumimoji="1" lang="ja-JP" altLang="en-US" sz="1100" kern="1200">
              <a:solidFill>
                <a:sysClr val="windowText" lastClr="000000"/>
              </a:solidFill>
            </a:rPr>
            <a:t>実験値は入手可能なオリジナル文献より、経験式は世界で広く使われている教科書等より引用している。</a:t>
          </a:r>
        </a:p>
      </xdr:txBody>
    </xdr:sp>
    <xdr:clientData/>
  </xdr:twoCellAnchor>
  <xdr:twoCellAnchor>
    <xdr:from>
      <xdr:col>10</xdr:col>
      <xdr:colOff>350184</xdr:colOff>
      <xdr:row>36</xdr:row>
      <xdr:rowOff>28015</xdr:rowOff>
    </xdr:from>
    <xdr:to>
      <xdr:col>14</xdr:col>
      <xdr:colOff>489243</xdr:colOff>
      <xdr:row>38</xdr:row>
      <xdr:rowOff>37541</xdr:rowOff>
    </xdr:to>
    <xdr:sp macro="" textlink="">
      <xdr:nvSpPr>
        <xdr:cNvPr id="25" name="吹き出し: 角を丸めた四角形 24">
          <a:extLst>
            <a:ext uri="{FF2B5EF4-FFF2-40B4-BE49-F238E27FC236}">
              <a16:creationId xmlns:a16="http://schemas.microsoft.com/office/drawing/2014/main" id="{B5F268E1-1E04-4EE3-A030-2600FE67EE0A}"/>
            </a:ext>
          </a:extLst>
        </xdr:cNvPr>
        <xdr:cNvSpPr/>
      </xdr:nvSpPr>
      <xdr:spPr>
        <a:xfrm>
          <a:off x="8488456" y="9118787"/>
          <a:ext cx="2828471" cy="485776"/>
        </a:xfrm>
        <a:prstGeom prst="wedgeRoundRectCallout">
          <a:avLst>
            <a:gd name="adj1" fmla="val -2382"/>
            <a:gd name="adj2" fmla="val 213847"/>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解析条件におけるレイリー数とヌセルトを表示</a:t>
          </a:r>
          <a:endParaRPr kumimoji="1" lang="en-US" altLang="ja-JP" sz="800" kern="1200">
            <a:solidFill>
              <a:sysClr val="windowText" lastClr="000000"/>
            </a:solidFill>
          </a:endParaRPr>
        </a:p>
        <a:p>
          <a:pPr algn="l"/>
          <a:r>
            <a:rPr kumimoji="1" lang="ja-JP" altLang="en-US" sz="800" kern="1200">
              <a:solidFill>
                <a:sysClr val="windowText" lastClr="000000"/>
              </a:solidFill>
            </a:rPr>
            <a:t>ヌセルト数は経験式から導出している。</a:t>
          </a:r>
        </a:p>
      </xdr:txBody>
    </xdr:sp>
    <xdr:clientData/>
  </xdr:twoCellAnchor>
  <xdr:twoCellAnchor>
    <xdr:from>
      <xdr:col>5</xdr:col>
      <xdr:colOff>210111</xdr:colOff>
      <xdr:row>50</xdr:row>
      <xdr:rowOff>0</xdr:rowOff>
    </xdr:from>
    <xdr:to>
      <xdr:col>9</xdr:col>
      <xdr:colOff>149147</xdr:colOff>
      <xdr:row>54</xdr:row>
      <xdr:rowOff>228601</xdr:rowOff>
    </xdr:to>
    <xdr:sp macro="" textlink="">
      <xdr:nvSpPr>
        <xdr:cNvPr id="26" name="四角形: 角を丸くする 25">
          <a:extLst>
            <a:ext uri="{FF2B5EF4-FFF2-40B4-BE49-F238E27FC236}">
              <a16:creationId xmlns:a16="http://schemas.microsoft.com/office/drawing/2014/main" id="{83CC498F-2EDF-4792-8D1B-594F7CD70285}"/>
            </a:ext>
          </a:extLst>
        </xdr:cNvPr>
        <xdr:cNvSpPr/>
      </xdr:nvSpPr>
      <xdr:spPr>
        <a:xfrm>
          <a:off x="4986618" y="12508566"/>
          <a:ext cx="2628448" cy="1181101"/>
        </a:xfrm>
        <a:prstGeom prst="roundRect">
          <a:avLst/>
        </a:prstGeom>
        <a:solidFill>
          <a:srgbClr val="FFFF00"/>
        </a:solidFill>
        <a:ln w="12700">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実験値の文献は入手可能なオリジナル文献より、</a:t>
          </a:r>
          <a:endParaRPr kumimoji="1" lang="en-US" altLang="ja-JP" sz="1100" kern="1200">
            <a:solidFill>
              <a:sysClr val="windowText" lastClr="000000"/>
            </a:solidFill>
          </a:endParaRPr>
        </a:p>
        <a:p>
          <a:pPr algn="l"/>
          <a:r>
            <a:rPr kumimoji="1" lang="ja-JP" altLang="en-US" sz="1100" kern="1200">
              <a:solidFill>
                <a:sysClr val="windowText" lastClr="000000"/>
              </a:solidFill>
            </a:rPr>
            <a:t>経験式の文献は世界で広く使われている教科書等より引用している。</a:t>
          </a:r>
        </a:p>
      </xdr:txBody>
    </xdr:sp>
    <xdr:clientData/>
  </xdr:twoCellAnchor>
  <xdr:twoCellAnchor editAs="oneCell">
    <xdr:from>
      <xdr:col>1</xdr:col>
      <xdr:colOff>0</xdr:colOff>
      <xdr:row>59</xdr:row>
      <xdr:rowOff>0</xdr:rowOff>
    </xdr:from>
    <xdr:to>
      <xdr:col>5</xdr:col>
      <xdr:colOff>628330</xdr:colOff>
      <xdr:row>71</xdr:row>
      <xdr:rowOff>165416</xdr:rowOff>
    </xdr:to>
    <xdr:pic>
      <xdr:nvPicPr>
        <xdr:cNvPr id="27" name="図 26">
          <a:extLst>
            <a:ext uri="{FF2B5EF4-FFF2-40B4-BE49-F238E27FC236}">
              <a16:creationId xmlns:a16="http://schemas.microsoft.com/office/drawing/2014/main" id="{595CBBA0-26E8-47F1-85C6-326B8351D57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2426" y="14721728"/>
          <a:ext cx="4592411" cy="3022916"/>
        </a:xfrm>
        <a:prstGeom prst="rect">
          <a:avLst/>
        </a:prstGeom>
      </xdr:spPr>
    </xdr:pic>
    <xdr:clientData/>
  </xdr:twoCellAnchor>
  <xdr:twoCellAnchor editAs="oneCell">
    <xdr:from>
      <xdr:col>1</xdr:col>
      <xdr:colOff>0</xdr:colOff>
      <xdr:row>73</xdr:row>
      <xdr:rowOff>0</xdr:rowOff>
    </xdr:from>
    <xdr:to>
      <xdr:col>7</xdr:col>
      <xdr:colOff>258803</xdr:colOff>
      <xdr:row>90</xdr:row>
      <xdr:rowOff>2508</xdr:rowOff>
    </xdr:to>
    <xdr:pic>
      <xdr:nvPicPr>
        <xdr:cNvPr id="28" name="図 27">
          <a:extLst>
            <a:ext uri="{FF2B5EF4-FFF2-40B4-BE49-F238E27FC236}">
              <a16:creationId xmlns:a16="http://schemas.microsoft.com/office/drawing/2014/main" id="{F0596400-5079-45CB-AEA5-B6CC95BC649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12426" y="18055478"/>
          <a:ext cx="5567590" cy="4050633"/>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0.40679</cdr:x>
      <cdr:y>0.17128</cdr:y>
    </cdr:from>
    <cdr:to>
      <cdr:x>0.68834</cdr:x>
      <cdr:y>0.33468</cdr:y>
    </cdr:to>
    <cdr:sp macro="" textlink="">
      <cdr:nvSpPr>
        <cdr:cNvPr id="6" name="正方形/長方形 5">
          <a:extLst xmlns:a="http://schemas.openxmlformats.org/drawingml/2006/main">
            <a:ext uri="{FF2B5EF4-FFF2-40B4-BE49-F238E27FC236}">
              <a16:creationId xmlns:a16="http://schemas.microsoft.com/office/drawing/2014/main" id="{DB2E6213-2E0B-9FCF-BAC9-720816B4CDDC}"/>
            </a:ext>
          </a:extLst>
        </cdr:cNvPr>
        <cdr:cNvSpPr/>
      </cdr:nvSpPr>
      <cdr:spPr>
        <a:xfrm xmlns:a="http://schemas.openxmlformats.org/drawingml/2006/main">
          <a:off x="4486293" y="828683"/>
          <a:ext cx="3105132" cy="790567"/>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0.0196</cdr:x>
      <cdr:y>0.38722</cdr:y>
    </cdr:from>
    <cdr:to>
      <cdr:x>0.04189</cdr:x>
      <cdr:y>0.5511</cdr:y>
    </cdr:to>
    <cdr:pic>
      <cdr:nvPicPr>
        <cdr:cNvPr id="3" name="chart">
          <a:extLst xmlns:a="http://schemas.openxmlformats.org/drawingml/2006/main">
            <a:ext uri="{FF2B5EF4-FFF2-40B4-BE49-F238E27FC236}">
              <a16:creationId xmlns:a16="http://schemas.microsoft.com/office/drawing/2014/main" id="{D73F6A84-536D-7122-9FD7-666E982D05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102083" y="2591272"/>
          <a:ext cx="952500" cy="271286"/>
        </a:xfrm>
        <a:prstGeom xmlns:a="http://schemas.openxmlformats.org/drawingml/2006/main" prst="rect">
          <a:avLst/>
        </a:prstGeom>
      </cdr:spPr>
    </cdr:pic>
  </cdr:relSizeAnchor>
  <cdr:relSizeAnchor xmlns:cdr="http://schemas.openxmlformats.org/drawingml/2006/chartDrawing">
    <cdr:from>
      <cdr:x>0.41715</cdr:x>
      <cdr:y>0.16143</cdr:y>
    </cdr:from>
    <cdr:to>
      <cdr:x>0.68403</cdr:x>
      <cdr:y>0.32053</cdr:y>
    </cdr:to>
    <cdr:pic>
      <cdr:nvPicPr>
        <cdr:cNvPr id="5" name="chart">
          <a:extLst xmlns:a="http://schemas.openxmlformats.org/drawingml/2006/main">
            <a:ext uri="{FF2B5EF4-FFF2-40B4-BE49-F238E27FC236}">
              <a16:creationId xmlns:a16="http://schemas.microsoft.com/office/drawing/2014/main" id="{496468C5-A75F-369F-5DEE-CF304CFF80B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600575" y="781050"/>
          <a:ext cx="2943225" cy="769710"/>
        </a:xfrm>
        <a:prstGeom xmlns:a="http://schemas.openxmlformats.org/drawingml/2006/main" prst="rect">
          <a:avLst/>
        </a:prstGeom>
      </cdr:spPr>
    </cdr:pic>
  </cdr:relSizeAnchor>
  <cdr:relSizeAnchor xmlns:cdr="http://schemas.openxmlformats.org/drawingml/2006/chartDrawing">
    <cdr:from>
      <cdr:x>0.41715</cdr:x>
      <cdr:y>0.91348</cdr:y>
    </cdr:from>
    <cdr:to>
      <cdr:x>0.6158</cdr:x>
      <cdr:y>0.97867</cdr:y>
    </cdr:to>
    <cdr:pic>
      <cdr:nvPicPr>
        <cdr:cNvPr id="4" name="chart">
          <a:extLst xmlns:a="http://schemas.openxmlformats.org/drawingml/2006/main">
            <a:ext uri="{FF2B5EF4-FFF2-40B4-BE49-F238E27FC236}">
              <a16:creationId xmlns:a16="http://schemas.microsoft.com/office/drawing/2014/main" id="{EC96A7D5-E6F5-3176-F3DD-B48748BE405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4600576" y="4419600"/>
          <a:ext cx="2190750" cy="315367"/>
        </a:xfrm>
        <a:prstGeom xmlns:a="http://schemas.openxmlformats.org/drawingml/2006/main" prst="rect">
          <a:avLst/>
        </a:prstGeom>
      </cdr:spPr>
    </cdr:pic>
  </cdr:relSizeAnchor>
</c:userShapes>
</file>

<file path=xl/drawings/drawing4.xml><?xml version="1.0" encoding="utf-8"?>
<xdr:wsDr xmlns:xdr="http://schemas.openxmlformats.org/drawingml/2006/spreadsheetDrawing" xmlns:a="http://schemas.openxmlformats.org/drawingml/2006/main">
  <xdr:twoCellAnchor>
    <xdr:from>
      <xdr:col>5</xdr:col>
      <xdr:colOff>130479</xdr:colOff>
      <xdr:row>24</xdr:row>
      <xdr:rowOff>104383</xdr:rowOff>
    </xdr:from>
    <xdr:to>
      <xdr:col>21</xdr:col>
      <xdr:colOff>491003</xdr:colOff>
      <xdr:row>44</xdr:row>
      <xdr:rowOff>122911</xdr:rowOff>
    </xdr:to>
    <xdr:graphicFrame macro="">
      <xdr:nvGraphicFramePr>
        <xdr:cNvPr id="6" name="グラフ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57150</xdr:colOff>
      <xdr:row>5</xdr:row>
      <xdr:rowOff>123826</xdr:rowOff>
    </xdr:from>
    <xdr:to>
      <xdr:col>21</xdr:col>
      <xdr:colOff>438150</xdr:colOff>
      <xdr:row>22</xdr:row>
      <xdr:rowOff>34156</xdr:rowOff>
    </xdr:to>
    <xdr:pic>
      <xdr:nvPicPr>
        <xdr:cNvPr id="3" name="図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10839450" y="1409701"/>
          <a:ext cx="5048250" cy="4034655"/>
        </a:xfrm>
        <a:prstGeom prst="rect">
          <a:avLst/>
        </a:prstGeom>
      </xdr:spPr>
    </xdr:pic>
    <xdr:clientData/>
  </xdr:twoCellAnchor>
  <xdr:twoCellAnchor editAs="oneCell">
    <xdr:from>
      <xdr:col>4</xdr:col>
      <xdr:colOff>522309</xdr:colOff>
      <xdr:row>5</xdr:row>
      <xdr:rowOff>104383</xdr:rowOff>
    </xdr:from>
    <xdr:to>
      <xdr:col>13</xdr:col>
      <xdr:colOff>164795</xdr:colOff>
      <xdr:row>21</xdr:row>
      <xdr:rowOff>102596</xdr:rowOff>
    </xdr:to>
    <xdr:pic>
      <xdr:nvPicPr>
        <xdr:cNvPr id="7" name="図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762891" y="1383082"/>
          <a:ext cx="5514062" cy="3860404"/>
        </a:xfrm>
        <a:prstGeom prst="rect">
          <a:avLst/>
        </a:prstGeom>
      </xdr:spPr>
    </xdr:pic>
    <xdr:clientData/>
  </xdr:twoCellAnchor>
  <xdr:oneCellAnchor>
    <xdr:from>
      <xdr:col>7</xdr:col>
      <xdr:colOff>287055</xdr:colOff>
      <xdr:row>21</xdr:row>
      <xdr:rowOff>157816</xdr:rowOff>
    </xdr:from>
    <xdr:ext cx="1826141" cy="435697"/>
    <xdr:sp macro="" textlink="">
      <xdr:nvSpPr>
        <xdr:cNvPr id="2" name="テキスト ボックス 1">
          <a:extLst>
            <a:ext uri="{FF2B5EF4-FFF2-40B4-BE49-F238E27FC236}">
              <a16:creationId xmlns:a16="http://schemas.microsoft.com/office/drawing/2014/main" id="{4CAB6B8F-9F4B-46B7-AF1E-5DA3C4B0F98D}"/>
            </a:ext>
          </a:extLst>
        </xdr:cNvPr>
        <xdr:cNvSpPr txBox="1"/>
      </xdr:nvSpPr>
      <xdr:spPr>
        <a:xfrm>
          <a:off x="6406541" y="5298706"/>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118964</xdr:colOff>
      <xdr:row>21</xdr:row>
      <xdr:rowOff>208767</xdr:rowOff>
    </xdr:from>
    <xdr:ext cx="2031325" cy="435697"/>
    <xdr:sp macro="" textlink="">
      <xdr:nvSpPr>
        <xdr:cNvPr id="5" name="テキスト ボックス 4">
          <a:extLst>
            <a:ext uri="{FF2B5EF4-FFF2-40B4-BE49-F238E27FC236}">
              <a16:creationId xmlns:a16="http://schemas.microsoft.com/office/drawing/2014/main" id="{DBD10B40-F706-4C07-B873-8C3D7AB5412E}"/>
            </a:ext>
          </a:extLst>
        </xdr:cNvPr>
        <xdr:cNvSpPr txBox="1"/>
      </xdr:nvSpPr>
      <xdr:spPr>
        <a:xfrm>
          <a:off x="12227457" y="5349657"/>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5.xml><?xml version="1.0" encoding="utf-8"?>
<c:userShapes xmlns:c="http://schemas.openxmlformats.org/drawingml/2006/chart">
  <cdr:relSizeAnchor xmlns:cdr="http://schemas.openxmlformats.org/drawingml/2006/chartDrawing">
    <cdr:from>
      <cdr:x>0.40679</cdr:x>
      <cdr:y>0.17128</cdr:y>
    </cdr:from>
    <cdr:to>
      <cdr:x>0.68834</cdr:x>
      <cdr:y>0.33468</cdr:y>
    </cdr:to>
    <cdr:sp macro="" textlink="">
      <cdr:nvSpPr>
        <cdr:cNvPr id="6" name="正方形/長方形 5">
          <a:extLst xmlns:a="http://schemas.openxmlformats.org/drawingml/2006/main">
            <a:ext uri="{FF2B5EF4-FFF2-40B4-BE49-F238E27FC236}">
              <a16:creationId xmlns:a16="http://schemas.microsoft.com/office/drawing/2014/main" id="{DB2E6213-2E0B-9FCF-BAC9-720816B4CDDC}"/>
            </a:ext>
          </a:extLst>
        </cdr:cNvPr>
        <cdr:cNvSpPr/>
      </cdr:nvSpPr>
      <cdr:spPr>
        <a:xfrm xmlns:a="http://schemas.openxmlformats.org/drawingml/2006/main">
          <a:off x="4486293" y="828683"/>
          <a:ext cx="3105132" cy="790567"/>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0.0196</cdr:x>
      <cdr:y>0.38722</cdr:y>
    </cdr:from>
    <cdr:to>
      <cdr:x>0.04189</cdr:x>
      <cdr:y>0.5511</cdr:y>
    </cdr:to>
    <cdr:pic>
      <cdr:nvPicPr>
        <cdr:cNvPr id="3" name="chart">
          <a:extLst xmlns:a="http://schemas.openxmlformats.org/drawingml/2006/main">
            <a:ext uri="{FF2B5EF4-FFF2-40B4-BE49-F238E27FC236}">
              <a16:creationId xmlns:a16="http://schemas.microsoft.com/office/drawing/2014/main" id="{D73F6A84-536D-7122-9FD7-666E982D05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102083" y="2591272"/>
          <a:ext cx="952500" cy="271286"/>
        </a:xfrm>
        <a:prstGeom xmlns:a="http://schemas.openxmlformats.org/drawingml/2006/main" prst="rect">
          <a:avLst/>
        </a:prstGeom>
      </cdr:spPr>
    </cdr:pic>
  </cdr:relSizeAnchor>
  <cdr:relSizeAnchor xmlns:cdr="http://schemas.openxmlformats.org/drawingml/2006/chartDrawing">
    <cdr:from>
      <cdr:x>0.41715</cdr:x>
      <cdr:y>0.16143</cdr:y>
    </cdr:from>
    <cdr:to>
      <cdr:x>0.68403</cdr:x>
      <cdr:y>0.32053</cdr:y>
    </cdr:to>
    <cdr:pic>
      <cdr:nvPicPr>
        <cdr:cNvPr id="5" name="chart">
          <a:extLst xmlns:a="http://schemas.openxmlformats.org/drawingml/2006/main">
            <a:ext uri="{FF2B5EF4-FFF2-40B4-BE49-F238E27FC236}">
              <a16:creationId xmlns:a16="http://schemas.microsoft.com/office/drawing/2014/main" id="{496468C5-A75F-369F-5DEE-CF304CFF80B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600575" y="781050"/>
          <a:ext cx="2943225" cy="769710"/>
        </a:xfrm>
        <a:prstGeom xmlns:a="http://schemas.openxmlformats.org/drawingml/2006/main" prst="rect">
          <a:avLst/>
        </a:prstGeom>
      </cdr:spPr>
    </cdr:pic>
  </cdr:relSizeAnchor>
  <cdr:relSizeAnchor xmlns:cdr="http://schemas.openxmlformats.org/drawingml/2006/chartDrawing">
    <cdr:from>
      <cdr:x>0.41715</cdr:x>
      <cdr:y>0.91348</cdr:y>
    </cdr:from>
    <cdr:to>
      <cdr:x>0.6158</cdr:x>
      <cdr:y>0.97867</cdr:y>
    </cdr:to>
    <cdr:pic>
      <cdr:nvPicPr>
        <cdr:cNvPr id="4" name="chart">
          <a:extLst xmlns:a="http://schemas.openxmlformats.org/drawingml/2006/main">
            <a:ext uri="{FF2B5EF4-FFF2-40B4-BE49-F238E27FC236}">
              <a16:creationId xmlns:a16="http://schemas.microsoft.com/office/drawing/2014/main" id="{EC96A7D5-E6F5-3176-F3DD-B48748BE405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4600576" y="4419600"/>
          <a:ext cx="2190750" cy="315367"/>
        </a:xfrm>
        <a:prstGeom xmlns:a="http://schemas.openxmlformats.org/drawingml/2006/main" prst="rect">
          <a:avLst/>
        </a:prstGeom>
      </cdr:spPr>
    </cdr:pic>
  </cdr:relSizeAnchor>
</c:userShapes>
</file>

<file path=xl/drawings/drawing6.xml><?xml version="1.0" encoding="utf-8"?>
<xdr:wsDr xmlns:xdr="http://schemas.openxmlformats.org/drawingml/2006/spreadsheetDrawing" xmlns:a="http://schemas.openxmlformats.org/drawingml/2006/main">
  <xdr:twoCellAnchor editAs="oneCell">
    <xdr:from>
      <xdr:col>10</xdr:col>
      <xdr:colOff>0</xdr:colOff>
      <xdr:row>84</xdr:row>
      <xdr:rowOff>0</xdr:rowOff>
    </xdr:from>
    <xdr:to>
      <xdr:col>16</xdr:col>
      <xdr:colOff>337984</xdr:colOff>
      <xdr:row>100</xdr:row>
      <xdr:rowOff>106380</xdr:rowOff>
    </xdr:to>
    <xdr:pic>
      <xdr:nvPicPr>
        <xdr:cNvPr id="18" name="図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15300" y="20240625"/>
          <a:ext cx="4338484" cy="3916380"/>
        </a:xfrm>
        <a:prstGeom prst="rect">
          <a:avLst/>
        </a:prstGeom>
      </xdr:spPr>
    </xdr:pic>
    <xdr:clientData/>
  </xdr:twoCellAnchor>
  <xdr:twoCellAnchor>
    <xdr:from>
      <xdr:col>5</xdr:col>
      <xdr:colOff>0</xdr:colOff>
      <xdr:row>24</xdr:row>
      <xdr:rowOff>0</xdr:rowOff>
    </xdr:from>
    <xdr:to>
      <xdr:col>21</xdr:col>
      <xdr:colOff>360524</xdr:colOff>
      <xdr:row>44</xdr:row>
      <xdr:rowOff>18528</xdr:rowOff>
    </xdr:to>
    <xdr:graphicFrame macro="">
      <xdr:nvGraphicFramePr>
        <xdr:cNvPr id="20" name="グラフ 19">
          <a:extLst>
            <a:ext uri="{FF2B5EF4-FFF2-40B4-BE49-F238E27FC236}">
              <a16:creationId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506639</xdr:colOff>
      <xdr:row>5</xdr:row>
      <xdr:rowOff>11340</xdr:rowOff>
    </xdr:from>
    <xdr:to>
      <xdr:col>13</xdr:col>
      <xdr:colOff>258989</xdr:colOff>
      <xdr:row>21</xdr:row>
      <xdr:rowOff>1</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4736193" y="1292679"/>
          <a:ext cx="5648778" cy="3878036"/>
        </a:xfrm>
        <a:prstGeom prst="rect">
          <a:avLst/>
        </a:prstGeom>
      </xdr:spPr>
    </xdr:pic>
    <xdr:clientData/>
  </xdr:twoCellAnchor>
  <xdr:twoCellAnchor editAs="oneCell">
    <xdr:from>
      <xdr:col>14</xdr:col>
      <xdr:colOff>76199</xdr:colOff>
      <xdr:row>4</xdr:row>
      <xdr:rowOff>171451</xdr:rowOff>
    </xdr:from>
    <xdr:to>
      <xdr:col>22</xdr:col>
      <xdr:colOff>33742</xdr:colOff>
      <xdr:row>22</xdr:row>
      <xdr:rowOff>47625</xdr:rowOff>
    </xdr:to>
    <xdr:pic>
      <xdr:nvPicPr>
        <xdr:cNvPr id="6" name="図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10858499" y="1219201"/>
          <a:ext cx="5291543" cy="4229099"/>
        </a:xfrm>
        <a:prstGeom prst="rect">
          <a:avLst/>
        </a:prstGeom>
      </xdr:spPr>
    </xdr:pic>
    <xdr:clientData/>
  </xdr:twoCellAnchor>
  <xdr:oneCellAnchor>
    <xdr:from>
      <xdr:col>7</xdr:col>
      <xdr:colOff>113393</xdr:colOff>
      <xdr:row>21</xdr:row>
      <xdr:rowOff>0</xdr:rowOff>
    </xdr:from>
    <xdr:ext cx="1826141" cy="435697"/>
    <xdr:sp macro="" textlink="">
      <xdr:nvSpPr>
        <xdr:cNvPr id="2" name="テキスト ボックス 1">
          <a:extLst>
            <a:ext uri="{FF2B5EF4-FFF2-40B4-BE49-F238E27FC236}">
              <a16:creationId xmlns:a16="http://schemas.microsoft.com/office/drawing/2014/main" id="{0207AE30-7343-42C5-BCBE-8A395578C619}"/>
            </a:ext>
          </a:extLst>
        </xdr:cNvPr>
        <xdr:cNvSpPr txBox="1"/>
      </xdr:nvSpPr>
      <xdr:spPr>
        <a:xfrm>
          <a:off x="6225268" y="5170714"/>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94577</xdr:colOff>
      <xdr:row>22</xdr:row>
      <xdr:rowOff>28272</xdr:rowOff>
    </xdr:from>
    <xdr:ext cx="2031325" cy="435697"/>
    <xdr:sp macro="" textlink="">
      <xdr:nvSpPr>
        <xdr:cNvPr id="3" name="テキスト ボックス 2">
          <a:extLst>
            <a:ext uri="{FF2B5EF4-FFF2-40B4-BE49-F238E27FC236}">
              <a16:creationId xmlns:a16="http://schemas.microsoft.com/office/drawing/2014/main" id="{546C1B9E-9DA0-4714-AEE7-9141C82448A3}"/>
            </a:ext>
          </a:extLst>
        </xdr:cNvPr>
        <xdr:cNvSpPr txBox="1"/>
      </xdr:nvSpPr>
      <xdr:spPr>
        <a:xfrm>
          <a:off x="12227613" y="5437111"/>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7.xml><?xml version="1.0" encoding="utf-8"?>
<c:userShapes xmlns:c="http://schemas.openxmlformats.org/drawingml/2006/chart">
  <cdr:relSizeAnchor xmlns:cdr="http://schemas.openxmlformats.org/drawingml/2006/chartDrawing">
    <cdr:from>
      <cdr:x>0.40679</cdr:x>
      <cdr:y>0.17128</cdr:y>
    </cdr:from>
    <cdr:to>
      <cdr:x>0.78939</cdr:x>
      <cdr:y>0.31106</cdr:y>
    </cdr:to>
    <cdr:sp macro="" textlink="">
      <cdr:nvSpPr>
        <cdr:cNvPr id="6" name="正方形/長方形 5">
          <a:extLst xmlns:a="http://schemas.openxmlformats.org/drawingml/2006/main">
            <a:ext uri="{FF2B5EF4-FFF2-40B4-BE49-F238E27FC236}">
              <a16:creationId xmlns:a16="http://schemas.microsoft.com/office/drawing/2014/main" id="{DB2E6213-2E0B-9FCF-BAC9-720816B4CDDC}"/>
            </a:ext>
          </a:extLst>
        </cdr:cNvPr>
        <cdr:cNvSpPr/>
      </cdr:nvSpPr>
      <cdr:spPr>
        <a:xfrm xmlns:a="http://schemas.openxmlformats.org/drawingml/2006/main">
          <a:off x="4486275" y="828675"/>
          <a:ext cx="4219575" cy="67627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0.0196</cdr:x>
      <cdr:y>0.38722</cdr:y>
    </cdr:from>
    <cdr:to>
      <cdr:x>0.04189</cdr:x>
      <cdr:y>0.5511</cdr:y>
    </cdr:to>
    <cdr:pic>
      <cdr:nvPicPr>
        <cdr:cNvPr id="3" name="chart">
          <a:extLst xmlns:a="http://schemas.openxmlformats.org/drawingml/2006/main">
            <a:ext uri="{FF2B5EF4-FFF2-40B4-BE49-F238E27FC236}">
              <a16:creationId xmlns:a16="http://schemas.microsoft.com/office/drawing/2014/main" id="{D73F6A84-536D-7122-9FD7-666E982D05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102083" y="2591272"/>
          <a:ext cx="952500" cy="271286"/>
        </a:xfrm>
        <a:prstGeom xmlns:a="http://schemas.openxmlformats.org/drawingml/2006/main" prst="rect">
          <a:avLst/>
        </a:prstGeom>
      </cdr:spPr>
    </cdr:pic>
  </cdr:relSizeAnchor>
  <cdr:relSizeAnchor xmlns:cdr="http://schemas.openxmlformats.org/drawingml/2006/chartDrawing">
    <cdr:from>
      <cdr:x>0.41888</cdr:x>
      <cdr:y>0.18309</cdr:y>
    </cdr:from>
    <cdr:to>
      <cdr:x>0.77126</cdr:x>
      <cdr:y>0.30399</cdr:y>
    </cdr:to>
    <cdr:pic>
      <cdr:nvPicPr>
        <cdr:cNvPr id="7" name="chart">
          <a:extLst xmlns:a="http://schemas.openxmlformats.org/drawingml/2006/main">
            <a:ext uri="{FF2B5EF4-FFF2-40B4-BE49-F238E27FC236}">
              <a16:creationId xmlns:a16="http://schemas.microsoft.com/office/drawing/2014/main" id="{00F33ACC-93CA-F20F-3F8B-FF9B199B172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4619626" y="885826"/>
          <a:ext cx="3886200" cy="584924"/>
        </a:xfrm>
        <a:prstGeom xmlns:a="http://schemas.openxmlformats.org/drawingml/2006/main" prst="rect">
          <a:avLst/>
        </a:prstGeom>
      </cdr:spPr>
    </cdr:pic>
  </cdr:relSizeAnchor>
  <cdr:relSizeAnchor xmlns:cdr="http://schemas.openxmlformats.org/drawingml/2006/chartDrawing">
    <cdr:from>
      <cdr:x>0.33856</cdr:x>
      <cdr:y>0.91545</cdr:y>
    </cdr:from>
    <cdr:to>
      <cdr:x>0.53655</cdr:x>
      <cdr:y>0.98042</cdr:y>
    </cdr:to>
    <cdr:pic>
      <cdr:nvPicPr>
        <cdr:cNvPr id="4" name="chart">
          <a:extLst xmlns:a="http://schemas.openxmlformats.org/drawingml/2006/main">
            <a:ext uri="{FF2B5EF4-FFF2-40B4-BE49-F238E27FC236}">
              <a16:creationId xmlns:a16="http://schemas.microsoft.com/office/drawing/2014/main" id="{E90B5D6E-643F-F969-1F7C-572D79AF97D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3733801" y="4429125"/>
          <a:ext cx="2183508" cy="314325"/>
        </a:xfrm>
        <a:prstGeom xmlns:a="http://schemas.openxmlformats.org/drawingml/2006/main" prst="rect">
          <a:avLst/>
        </a:prstGeom>
      </cdr:spPr>
    </cdr:pic>
  </cdr:relSizeAnchor>
</c:userShapes>
</file>

<file path=xl/drawings/drawing8.xml><?xml version="1.0" encoding="utf-8"?>
<xdr:wsDr xmlns:xdr="http://schemas.openxmlformats.org/drawingml/2006/spreadsheetDrawing" xmlns:a="http://schemas.openxmlformats.org/drawingml/2006/main">
  <xdr:twoCellAnchor>
    <xdr:from>
      <xdr:col>5</xdr:col>
      <xdr:colOff>117484</xdr:colOff>
      <xdr:row>26</xdr:row>
      <xdr:rowOff>216212</xdr:rowOff>
    </xdr:from>
    <xdr:to>
      <xdr:col>21</xdr:col>
      <xdr:colOff>527905</xdr:colOff>
      <xdr:row>60</xdr:row>
      <xdr:rowOff>55469</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35719</xdr:colOff>
      <xdr:row>4</xdr:row>
      <xdr:rowOff>218613</xdr:rowOff>
    </xdr:from>
    <xdr:to>
      <xdr:col>13</xdr:col>
      <xdr:colOff>110091</xdr:colOff>
      <xdr:row>23</xdr:row>
      <xdr:rowOff>45243</xdr:rowOff>
    </xdr:to>
    <xdr:pic>
      <xdr:nvPicPr>
        <xdr:cNvPr id="5" name="図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tretch>
          <a:fillRect/>
        </a:stretch>
      </xdr:blipFill>
      <xdr:spPr>
        <a:xfrm>
          <a:off x="5488782" y="1278269"/>
          <a:ext cx="4872590" cy="4446255"/>
        </a:xfrm>
        <a:prstGeom prst="rect">
          <a:avLst/>
        </a:prstGeom>
      </xdr:spPr>
    </xdr:pic>
    <xdr:clientData/>
  </xdr:twoCellAnchor>
  <xdr:twoCellAnchor editAs="oneCell">
    <xdr:from>
      <xdr:col>14</xdr:col>
      <xdr:colOff>390525</xdr:colOff>
      <xdr:row>4</xdr:row>
      <xdr:rowOff>190500</xdr:rowOff>
    </xdr:from>
    <xdr:to>
      <xdr:col>21</xdr:col>
      <xdr:colOff>71110</xdr:colOff>
      <xdr:row>26</xdr:row>
      <xdr:rowOff>9525</xdr:rowOff>
    </xdr:to>
    <xdr:pic>
      <xdr:nvPicPr>
        <xdr:cNvPr id="7" name="図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3" cstate="print">
          <a:clrChange>
            <a:clrFrom>
              <a:srgbClr val="FDFDFD"/>
            </a:clrFrom>
            <a:clrTo>
              <a:srgbClr val="FDFDFD">
                <a:alpha val="0"/>
              </a:srgbClr>
            </a:clrTo>
          </a:clrChange>
          <a:extLst>
            <a:ext uri="{28A0092B-C50C-407E-A947-70E740481C1C}">
              <a14:useLocalDpi xmlns:a14="http://schemas.microsoft.com/office/drawing/2010/main" val="0"/>
            </a:ext>
          </a:extLst>
        </a:blip>
        <a:stretch>
          <a:fillRect/>
        </a:stretch>
      </xdr:blipFill>
      <xdr:spPr>
        <a:xfrm>
          <a:off x="11172825" y="1238250"/>
          <a:ext cx="4347835" cy="5133975"/>
        </a:xfrm>
        <a:prstGeom prst="rect">
          <a:avLst/>
        </a:prstGeom>
      </xdr:spPr>
    </xdr:pic>
    <xdr:clientData/>
  </xdr:twoCellAnchor>
  <xdr:oneCellAnchor>
    <xdr:from>
      <xdr:col>6</xdr:col>
      <xdr:colOff>644338</xdr:colOff>
      <xdr:row>23</xdr:row>
      <xdr:rowOff>70037</xdr:rowOff>
    </xdr:from>
    <xdr:ext cx="1826141" cy="435697"/>
    <xdr:sp macro="" textlink="">
      <xdr:nvSpPr>
        <xdr:cNvPr id="3" name="テキスト ボックス 2">
          <a:extLst>
            <a:ext uri="{FF2B5EF4-FFF2-40B4-BE49-F238E27FC236}">
              <a16:creationId xmlns:a16="http://schemas.microsoft.com/office/drawing/2014/main" id="{60FAF2A0-51B9-4AFF-9D9E-EACBF11ACB26}"/>
            </a:ext>
          </a:extLst>
        </xdr:cNvPr>
        <xdr:cNvSpPr txBox="1"/>
      </xdr:nvSpPr>
      <xdr:spPr>
        <a:xfrm>
          <a:off x="6093198" y="5757022"/>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49886</xdr:colOff>
      <xdr:row>26</xdr:row>
      <xdr:rowOff>50952</xdr:rowOff>
    </xdr:from>
    <xdr:ext cx="2031325" cy="435697"/>
    <xdr:sp macro="" textlink="">
      <xdr:nvSpPr>
        <xdr:cNvPr id="4" name="テキスト ボックス 3">
          <a:extLst>
            <a:ext uri="{FF2B5EF4-FFF2-40B4-BE49-F238E27FC236}">
              <a16:creationId xmlns:a16="http://schemas.microsoft.com/office/drawing/2014/main" id="{241B05B1-0F9F-40EF-BAC4-81F6364FA7B4}"/>
            </a:ext>
          </a:extLst>
        </xdr:cNvPr>
        <xdr:cNvSpPr txBox="1"/>
      </xdr:nvSpPr>
      <xdr:spPr>
        <a:xfrm>
          <a:off x="12222276" y="6452312"/>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9.xml><?xml version="1.0" encoding="utf-8"?>
<c:userShapes xmlns:c="http://schemas.openxmlformats.org/drawingml/2006/chart">
  <cdr:relSizeAnchor xmlns:cdr="http://schemas.openxmlformats.org/drawingml/2006/chartDrawing">
    <cdr:from>
      <cdr:x>0.34828</cdr:x>
      <cdr:y>0.22038</cdr:y>
    </cdr:from>
    <cdr:to>
      <cdr:x>0.70165</cdr:x>
      <cdr:y>0.34298</cdr:y>
    </cdr:to>
    <cdr:sp macro="" textlink="">
      <cdr:nvSpPr>
        <cdr:cNvPr id="14" name="正方形/長方形 13">
          <a:extLst xmlns:a="http://schemas.openxmlformats.org/drawingml/2006/main">
            <a:ext uri="{FF2B5EF4-FFF2-40B4-BE49-F238E27FC236}">
              <a16:creationId xmlns:a16="http://schemas.microsoft.com/office/drawing/2014/main" id="{EBBC63A7-9FFF-BA04-57B8-A7CE82639784}"/>
            </a:ext>
          </a:extLst>
        </cdr:cNvPr>
        <cdr:cNvSpPr/>
      </cdr:nvSpPr>
      <cdr:spPr>
        <a:xfrm xmlns:a="http://schemas.openxmlformats.org/drawingml/2006/main">
          <a:off x="3858362" y="1763586"/>
          <a:ext cx="3914775" cy="98107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0.11177</cdr:x>
      <cdr:y>0.74374</cdr:y>
    </cdr:from>
    <cdr:to>
      <cdr:x>0.7283</cdr:x>
      <cdr:y>0.75167</cdr:y>
    </cdr:to>
    <cdr:cxnSp macro="">
      <cdr:nvCxnSpPr>
        <cdr:cNvPr id="3" name="直線矢印コネクタ 2">
          <a:extLst xmlns:a="http://schemas.openxmlformats.org/drawingml/2006/main">
            <a:ext uri="{FF2B5EF4-FFF2-40B4-BE49-F238E27FC236}">
              <a16:creationId xmlns:a16="http://schemas.microsoft.com/office/drawing/2014/main" id="{5D8E72F8-02E3-7349-11EB-2E834AE0A572}"/>
            </a:ext>
          </a:extLst>
        </cdr:cNvPr>
        <cdr:cNvCxnSpPr/>
      </cdr:nvCxnSpPr>
      <cdr:spPr>
        <a:xfrm xmlns:a="http://schemas.openxmlformats.org/drawingml/2006/main">
          <a:off x="1238230" y="5951741"/>
          <a:ext cx="6830183" cy="63433"/>
        </a:xfrm>
        <a:prstGeom xmlns:a="http://schemas.openxmlformats.org/drawingml/2006/main" prst="straightConnector1">
          <a:avLst/>
        </a:prstGeom>
        <a:ln xmlns:a="http://schemas.openxmlformats.org/drawingml/2006/main" w="19050">
          <a:solidFill>
            <a:srgbClr val="00B05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0.72658</cdr:x>
      <cdr:y>0.75177</cdr:y>
    </cdr:from>
    <cdr:to>
      <cdr:x>0.91797</cdr:x>
      <cdr:y>0.75177</cdr:y>
    </cdr:to>
    <cdr:cxnSp macro="">
      <cdr:nvCxnSpPr>
        <cdr:cNvPr id="11" name="直線矢印コネクタ 10">
          <a:extLst xmlns:a="http://schemas.openxmlformats.org/drawingml/2006/main">
            <a:ext uri="{FF2B5EF4-FFF2-40B4-BE49-F238E27FC236}">
              <a16:creationId xmlns:a16="http://schemas.microsoft.com/office/drawing/2014/main" id="{67EA0456-0D0A-A3FF-A7CD-D7F0CE9FBC07}"/>
            </a:ext>
          </a:extLst>
        </cdr:cNvPr>
        <cdr:cNvCxnSpPr/>
      </cdr:nvCxnSpPr>
      <cdr:spPr>
        <a:xfrm xmlns:a="http://schemas.openxmlformats.org/drawingml/2006/main" flipH="1">
          <a:off x="8049363" y="6016011"/>
          <a:ext cx="2120295" cy="0"/>
        </a:xfrm>
        <a:prstGeom xmlns:a="http://schemas.openxmlformats.org/drawingml/2006/main" prst="straightConnector1">
          <a:avLst/>
        </a:prstGeom>
        <a:ln xmlns:a="http://schemas.openxmlformats.org/drawingml/2006/main" w="1905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0.57905</cdr:x>
      <cdr:y>0.68504</cdr:y>
    </cdr:from>
    <cdr:to>
      <cdr:x>0.59401</cdr:x>
      <cdr:y>0.75328</cdr:y>
    </cdr:to>
    <cdr:cxnSp macro="">
      <cdr:nvCxnSpPr>
        <cdr:cNvPr id="2" name="直線コネクタ 1">
          <a:extLst xmlns:a="http://schemas.openxmlformats.org/drawingml/2006/main">
            <a:ext uri="{FF2B5EF4-FFF2-40B4-BE49-F238E27FC236}">
              <a16:creationId xmlns:a16="http://schemas.microsoft.com/office/drawing/2014/main" id="{51494263-956D-EDEF-BF47-C6B927FC3617}"/>
            </a:ext>
          </a:extLst>
        </cdr:cNvPr>
        <cdr:cNvCxnSpPr/>
      </cdr:nvCxnSpPr>
      <cdr:spPr>
        <a:xfrm xmlns:a="http://schemas.openxmlformats.org/drawingml/2006/main">
          <a:off x="6414909" y="5482029"/>
          <a:ext cx="165733" cy="546088"/>
        </a:xfrm>
        <a:prstGeom xmlns:a="http://schemas.openxmlformats.org/drawingml/2006/main" prst="line">
          <a:avLst/>
        </a:prstGeom>
        <a:ln xmlns:a="http://schemas.openxmlformats.org/drawingml/2006/main" w="19050">
          <a:solidFill>
            <a:srgbClr val="92D05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0.83036</cdr:x>
      <cdr:y>0.68695</cdr:y>
    </cdr:from>
    <cdr:to>
      <cdr:x>0.84618</cdr:x>
      <cdr:y>0.75092</cdr:y>
    </cdr:to>
    <cdr:cxnSp macro="">
      <cdr:nvCxnSpPr>
        <cdr:cNvPr id="7" name="直線コネクタ 6">
          <a:extLst xmlns:a="http://schemas.openxmlformats.org/drawingml/2006/main">
            <a:ext uri="{FF2B5EF4-FFF2-40B4-BE49-F238E27FC236}">
              <a16:creationId xmlns:a16="http://schemas.microsoft.com/office/drawing/2014/main" id="{7065F2FA-12DA-407D-8E4C-4AD4796FD0D2}"/>
            </a:ext>
          </a:extLst>
        </cdr:cNvPr>
        <cdr:cNvCxnSpPr/>
      </cdr:nvCxnSpPr>
      <cdr:spPr>
        <a:xfrm xmlns:a="http://schemas.openxmlformats.org/drawingml/2006/main" flipH="1">
          <a:off x="9199079" y="5497277"/>
          <a:ext cx="175261" cy="511917"/>
        </a:xfrm>
        <a:prstGeom xmlns:a="http://schemas.openxmlformats.org/drawingml/2006/main" prst="line">
          <a:avLst/>
        </a:prstGeom>
        <a:ln xmlns:a="http://schemas.openxmlformats.org/drawingml/2006/main" w="19050">
          <a:solidFill>
            <a:srgbClr val="FFC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0.55599</cdr:x>
      <cdr:y>0.65244</cdr:y>
    </cdr:from>
    <cdr:to>
      <cdr:x>0.60586</cdr:x>
      <cdr:y>0.69919</cdr:y>
    </cdr:to>
    <cdr:sp macro="" textlink="">
      <cdr:nvSpPr>
        <cdr:cNvPr id="21" name="正方形/長方形 20">
          <a:extLst xmlns:a="http://schemas.openxmlformats.org/drawingml/2006/main">
            <a:ext uri="{FF2B5EF4-FFF2-40B4-BE49-F238E27FC236}">
              <a16:creationId xmlns:a16="http://schemas.microsoft.com/office/drawing/2014/main" id="{BF2AD0EE-5FBC-16E7-C67F-BA0361D98F29}"/>
            </a:ext>
          </a:extLst>
        </cdr:cNvPr>
        <cdr:cNvSpPr/>
      </cdr:nvSpPr>
      <cdr:spPr>
        <a:xfrm xmlns:a="http://schemas.openxmlformats.org/drawingml/2006/main">
          <a:off x="6159491" y="5221162"/>
          <a:ext cx="552481" cy="374079"/>
        </a:xfrm>
        <a:prstGeom xmlns:a="http://schemas.openxmlformats.org/drawingml/2006/main" prst="rect">
          <a:avLst/>
        </a:prstGeom>
        <a:solidFill xmlns:a="http://schemas.openxmlformats.org/drawingml/2006/main">
          <a:schemeClr val="bg1"/>
        </a:solidFill>
        <a:ln xmlns:a="http://schemas.openxmlformats.org/drawingml/2006/main" w="28575">
          <a:solidFill>
            <a:srgbClr val="00B05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ja-JP" altLang="en-US" sz="1400" b="1">
              <a:solidFill>
                <a:sysClr val="windowText" lastClr="000000"/>
              </a:solidFill>
            </a:rPr>
            <a:t>層流</a:t>
          </a:r>
          <a:endParaRPr lang="ja-JP" sz="1400" b="1">
            <a:solidFill>
              <a:sysClr val="windowText" lastClr="000000"/>
            </a:solidFill>
          </a:endParaRPr>
        </a:p>
      </cdr:txBody>
    </cdr:sp>
  </cdr:relSizeAnchor>
  <cdr:relSizeAnchor xmlns:cdr="http://schemas.openxmlformats.org/drawingml/2006/chartDrawing">
    <cdr:from>
      <cdr:x>0.81622</cdr:x>
      <cdr:y>0.64292</cdr:y>
    </cdr:from>
    <cdr:to>
      <cdr:x>0.86608</cdr:x>
      <cdr:y>0.68555</cdr:y>
    </cdr:to>
    <cdr:sp macro="" textlink="">
      <cdr:nvSpPr>
        <cdr:cNvPr id="23" name="正方形/長方形 22">
          <a:extLst xmlns:a="http://schemas.openxmlformats.org/drawingml/2006/main">
            <a:ext uri="{FF2B5EF4-FFF2-40B4-BE49-F238E27FC236}">
              <a16:creationId xmlns:a16="http://schemas.microsoft.com/office/drawing/2014/main" id="{69B9321B-3F9E-DFB6-5FF9-628E6BC4A11D}"/>
            </a:ext>
          </a:extLst>
        </cdr:cNvPr>
        <cdr:cNvSpPr/>
      </cdr:nvSpPr>
      <cdr:spPr>
        <a:xfrm xmlns:a="http://schemas.openxmlformats.org/drawingml/2006/main">
          <a:off x="9042429" y="5144962"/>
          <a:ext cx="552370" cy="341126"/>
        </a:xfrm>
        <a:prstGeom xmlns:a="http://schemas.openxmlformats.org/drawingml/2006/main" prst="rect">
          <a:avLst/>
        </a:prstGeom>
        <a:solidFill xmlns:a="http://schemas.openxmlformats.org/drawingml/2006/main">
          <a:schemeClr val="bg1"/>
        </a:solidFill>
        <a:ln xmlns:a="http://schemas.openxmlformats.org/drawingml/2006/main" w="28575">
          <a:solidFill>
            <a:srgbClr val="FFC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ja-JP" altLang="en-US" sz="1400" b="1">
              <a:solidFill>
                <a:sysClr val="windowText" lastClr="000000"/>
              </a:solidFill>
            </a:rPr>
            <a:t>乱流</a:t>
          </a:r>
          <a:endParaRPr lang="ja-JP" sz="1400" b="1">
            <a:solidFill>
              <a:sysClr val="windowText" lastClr="000000"/>
            </a:solidFill>
          </a:endParaRPr>
        </a:p>
      </cdr:txBody>
    </cdr:sp>
  </cdr:relSizeAnchor>
  <cdr:relSizeAnchor xmlns:cdr="http://schemas.openxmlformats.org/drawingml/2006/chartDrawing">
    <cdr:from>
      <cdr:x>0.02153</cdr:x>
      <cdr:y>0.42153</cdr:y>
    </cdr:from>
    <cdr:to>
      <cdr:x>0.06392</cdr:x>
      <cdr:y>0.6166</cdr:y>
    </cdr:to>
    <cdr:pic>
      <cdr:nvPicPr>
        <cdr:cNvPr id="4" name="chart">
          <a:extLst xmlns:a="http://schemas.openxmlformats.org/drawingml/2006/main">
            <a:ext uri="{FF2B5EF4-FFF2-40B4-BE49-F238E27FC236}">
              <a16:creationId xmlns:a16="http://schemas.microsoft.com/office/drawing/2014/main" id="{4E603407-6009-F6B9-A4A5-8F47CD1D0DC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307177" y="3919005"/>
          <a:ext cx="1560986" cy="469600"/>
        </a:xfrm>
        <a:prstGeom xmlns:a="http://schemas.openxmlformats.org/drawingml/2006/main" prst="rect">
          <a:avLst/>
        </a:prstGeom>
      </cdr:spPr>
    </cdr:pic>
  </cdr:relSizeAnchor>
  <cdr:relSizeAnchor xmlns:cdr="http://schemas.openxmlformats.org/drawingml/2006/chartDrawing">
    <cdr:from>
      <cdr:x>0.34391</cdr:x>
      <cdr:y>0.89388</cdr:y>
    </cdr:from>
    <cdr:to>
      <cdr:x>0.59417</cdr:x>
      <cdr:y>0.94632</cdr:y>
    </cdr:to>
    <cdr:pic>
      <cdr:nvPicPr>
        <cdr:cNvPr id="5" name="chart">
          <a:extLst xmlns:a="http://schemas.openxmlformats.org/drawingml/2006/main">
            <a:ext uri="{FF2B5EF4-FFF2-40B4-BE49-F238E27FC236}">
              <a16:creationId xmlns:a16="http://schemas.microsoft.com/office/drawing/2014/main" id="{C1E7A359-F172-C7FC-23DB-3363D9181B3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3810000" y="7153275"/>
          <a:ext cx="2772513" cy="419579"/>
        </a:xfrm>
        <a:prstGeom xmlns:a="http://schemas.openxmlformats.org/drawingml/2006/main" prst="rect">
          <a:avLst/>
        </a:prstGeom>
      </cdr:spPr>
    </cdr:pic>
  </cdr:relSizeAnchor>
  <cdr:relSizeAnchor xmlns:cdr="http://schemas.openxmlformats.org/drawingml/2006/chartDrawing">
    <cdr:from>
      <cdr:x>0.73683</cdr:x>
      <cdr:y>0.46777</cdr:y>
    </cdr:from>
    <cdr:to>
      <cdr:x>0.77552</cdr:x>
      <cdr:y>0.55703</cdr:y>
    </cdr:to>
    <cdr:pic>
      <cdr:nvPicPr>
        <cdr:cNvPr id="6" name="chart">
          <a:extLst xmlns:a="http://schemas.openxmlformats.org/drawingml/2006/main">
            <a:ext uri="{FF2B5EF4-FFF2-40B4-BE49-F238E27FC236}">
              <a16:creationId xmlns:a16="http://schemas.microsoft.com/office/drawing/2014/main" id="{4ACA4B02-C73C-9BFE-5577-B715337F9F2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8162925" y="3743325"/>
          <a:ext cx="428571" cy="714286"/>
        </a:xfrm>
        <a:prstGeom xmlns:a="http://schemas.openxmlformats.org/drawingml/2006/main" prst="rect">
          <a:avLst/>
        </a:prstGeom>
      </cdr:spPr>
    </cdr:pic>
  </cdr:relSizeAnchor>
  <cdr:relSizeAnchor xmlns:cdr="http://schemas.openxmlformats.org/drawingml/2006/chartDrawing">
    <cdr:from>
      <cdr:x>0.8486</cdr:x>
      <cdr:y>0.52252</cdr:y>
    </cdr:from>
    <cdr:to>
      <cdr:x>0.90706</cdr:x>
      <cdr:y>0.55228</cdr:y>
    </cdr:to>
    <cdr:pic>
      <cdr:nvPicPr>
        <cdr:cNvPr id="8" name="chart">
          <a:extLst xmlns:a="http://schemas.openxmlformats.org/drawingml/2006/main">
            <a:ext uri="{FF2B5EF4-FFF2-40B4-BE49-F238E27FC236}">
              <a16:creationId xmlns:a16="http://schemas.microsoft.com/office/drawing/2014/main" id="{CE4CDBF8-44DC-C1F1-1D2C-67964FA55906}"/>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9401175" y="4181475"/>
          <a:ext cx="647619" cy="238095"/>
        </a:xfrm>
        <a:prstGeom xmlns:a="http://schemas.openxmlformats.org/drawingml/2006/main" prst="rect">
          <a:avLst/>
        </a:prstGeom>
      </cdr:spPr>
    </cdr:pic>
  </cdr:relSizeAnchor>
  <cdr:relSizeAnchor xmlns:cdr="http://schemas.openxmlformats.org/drawingml/2006/chartDrawing">
    <cdr:from>
      <cdr:x>0.36025</cdr:x>
      <cdr:y>0.23329</cdr:y>
    </cdr:from>
    <cdr:to>
      <cdr:x>0.69343</cdr:x>
      <cdr:y>0.33822</cdr:y>
    </cdr:to>
    <cdr:pic>
      <cdr:nvPicPr>
        <cdr:cNvPr id="13" name="chart">
          <a:extLst xmlns:a="http://schemas.openxmlformats.org/drawingml/2006/main">
            <a:ext uri="{FF2B5EF4-FFF2-40B4-BE49-F238E27FC236}">
              <a16:creationId xmlns:a16="http://schemas.microsoft.com/office/drawing/2014/main" id="{B6598529-A3D1-E154-CBD0-AEA9A152222B}"/>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stretch xmlns:a="http://schemas.openxmlformats.org/drawingml/2006/main">
          <a:fillRect/>
        </a:stretch>
      </cdr:blipFill>
      <cdr:spPr>
        <a:xfrm xmlns:a="http://schemas.openxmlformats.org/drawingml/2006/main">
          <a:off x="3990975" y="1866900"/>
          <a:ext cx="3691103" cy="839662"/>
        </a:xfrm>
        <a:prstGeom xmlns:a="http://schemas.openxmlformats.org/drawingml/2006/main" prst="rect">
          <a:avLst/>
        </a:prstGeom>
      </cdr:spPr>
    </cdr:pic>
  </cdr:relSizeAnchor>
</c:userShapes>
</file>

<file path=xl/drawings/drawing10.xml><?xml version="1.0" encoding="utf-8"?>
<xdr:wsDr xmlns:xdr="http://schemas.openxmlformats.org/drawingml/2006/spreadsheetDrawing" xmlns:a="http://schemas.openxmlformats.org/drawingml/2006/main">
  <xdr:twoCellAnchor>
    <xdr:from>
      <xdr:col>5</xdr:col>
      <xdr:colOff>117484</xdr:colOff>
      <xdr:row>28</xdr:row>
      <xdr:rowOff>249549</xdr:rowOff>
    </xdr:from>
    <xdr:to>
      <xdr:col>21</xdr:col>
      <xdr:colOff>527905</xdr:colOff>
      <xdr:row>62</xdr:row>
      <xdr:rowOff>103094</xdr:rowOff>
    </xdr:to>
    <xdr:graphicFrame macro="">
      <xdr:nvGraphicFramePr>
        <xdr:cNvPr id="2" name="グラフ 1">
          <a:extLst>
            <a:ext uri="{FF2B5EF4-FFF2-40B4-BE49-F238E27FC236}">
              <a16:creationId xmlns:a16="http://schemas.microsoft.com/office/drawing/2014/main" id="{3617111D-0577-46A5-9D50-3C48EDD18A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7</xdr:col>
      <xdr:colOff>35181</xdr:colOff>
      <xdr:row>24</xdr:row>
      <xdr:rowOff>191868</xdr:rowOff>
    </xdr:from>
    <xdr:ext cx="1826141" cy="435697"/>
    <xdr:sp macro="" textlink="">
      <xdr:nvSpPr>
        <xdr:cNvPr id="5" name="テキスト ボックス 4">
          <a:extLst>
            <a:ext uri="{FF2B5EF4-FFF2-40B4-BE49-F238E27FC236}">
              <a16:creationId xmlns:a16="http://schemas.microsoft.com/office/drawing/2014/main" id="{6C19C6F4-CACA-4598-92E0-FAB833E4B323}"/>
            </a:ext>
          </a:extLst>
        </xdr:cNvPr>
        <xdr:cNvSpPr txBox="1"/>
      </xdr:nvSpPr>
      <xdr:spPr>
        <a:xfrm>
          <a:off x="6137826" y="6283438"/>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49886</xdr:colOff>
      <xdr:row>26</xdr:row>
      <xdr:rowOff>50952</xdr:rowOff>
    </xdr:from>
    <xdr:ext cx="2031325" cy="435697"/>
    <xdr:sp macro="" textlink="">
      <xdr:nvSpPr>
        <xdr:cNvPr id="6" name="テキスト ボックス 5">
          <a:extLst>
            <a:ext uri="{FF2B5EF4-FFF2-40B4-BE49-F238E27FC236}">
              <a16:creationId xmlns:a16="http://schemas.microsoft.com/office/drawing/2014/main" id="{E480E501-1558-4090-A7D8-FA3730364C57}"/>
            </a:ext>
          </a:extLst>
        </xdr:cNvPr>
        <xdr:cNvSpPr txBox="1"/>
      </xdr:nvSpPr>
      <xdr:spPr>
        <a:xfrm>
          <a:off x="12165686" y="6413652"/>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twoCellAnchor editAs="oneCell">
    <xdr:from>
      <xdr:col>5</xdr:col>
      <xdr:colOff>33227</xdr:colOff>
      <xdr:row>4</xdr:row>
      <xdr:rowOff>121831</xdr:rowOff>
    </xdr:from>
    <xdr:to>
      <xdr:col>13</xdr:col>
      <xdr:colOff>59631</xdr:colOff>
      <xdr:row>23</xdr:row>
      <xdr:rowOff>199361</xdr:rowOff>
    </xdr:to>
    <xdr:pic>
      <xdr:nvPicPr>
        <xdr:cNvPr id="24" name="図 23">
          <a:extLst>
            <a:ext uri="{FF2B5EF4-FFF2-40B4-BE49-F238E27FC236}">
              <a16:creationId xmlns:a16="http://schemas.microsoft.com/office/drawing/2014/main" id="{F5AD8870-1EA1-8DB2-E7F6-B5ED4FFE847A}"/>
            </a:ext>
          </a:extLst>
        </xdr:cNvPr>
        <xdr:cNvPicPr>
          <a:picLocks noChangeAspect="1"/>
        </xdr:cNvPicPr>
      </xdr:nvPicPr>
      <xdr:blipFill>
        <a:blip xmlns:r="http://schemas.openxmlformats.org/officeDocument/2006/relationships" r:embed="rId2">
          <a:clrChange>
            <a:clrFrom>
              <a:srgbClr val="FFFFFD"/>
            </a:clrFrom>
            <a:clrTo>
              <a:srgbClr val="FFFFFD">
                <a:alpha val="0"/>
              </a:srgbClr>
            </a:clrTo>
          </a:clrChange>
          <a:extLst>
            <a:ext uri="{28A0092B-C50C-407E-A947-70E740481C1C}">
              <a14:useLocalDpi xmlns:a14="http://schemas.microsoft.com/office/drawing/2010/main" val="0"/>
            </a:ext>
          </a:extLst>
        </a:blip>
        <a:stretch>
          <a:fillRect/>
        </a:stretch>
      </xdr:blipFill>
      <xdr:spPr>
        <a:xfrm>
          <a:off x="4806803" y="1162936"/>
          <a:ext cx="5342683" cy="4884332"/>
        </a:xfrm>
        <a:prstGeom prst="rect">
          <a:avLst/>
        </a:prstGeom>
      </xdr:spPr>
    </xdr:pic>
    <xdr:clientData/>
  </xdr:twoCellAnchor>
  <xdr:twoCellAnchor editAs="oneCell">
    <xdr:from>
      <xdr:col>13</xdr:col>
      <xdr:colOff>299041</xdr:colOff>
      <xdr:row>4</xdr:row>
      <xdr:rowOff>99680</xdr:rowOff>
    </xdr:from>
    <xdr:to>
      <xdr:col>20</xdr:col>
      <xdr:colOff>462875</xdr:colOff>
      <xdr:row>24</xdr:row>
      <xdr:rowOff>132907</xdr:rowOff>
    </xdr:to>
    <xdr:pic>
      <xdr:nvPicPr>
        <xdr:cNvPr id="26" name="図 25">
          <a:extLst>
            <a:ext uri="{FF2B5EF4-FFF2-40B4-BE49-F238E27FC236}">
              <a16:creationId xmlns:a16="http://schemas.microsoft.com/office/drawing/2014/main" id="{DE113D87-C94E-97C4-7E08-6F1D271DCDE4}"/>
            </a:ext>
          </a:extLst>
        </xdr:cNvPr>
        <xdr:cNvPicPr>
          <a:picLocks noChangeAspect="1"/>
        </xdr:cNvPicPr>
      </xdr:nvPicPr>
      <xdr:blipFill>
        <a:blip xmlns:r="http://schemas.openxmlformats.org/officeDocument/2006/relationships" r:embed="rId3" cstate="print">
          <a:clrChange>
            <a:clrFrom>
              <a:srgbClr val="FEFEFC"/>
            </a:clrFrom>
            <a:clrTo>
              <a:srgbClr val="FEFEFC">
                <a:alpha val="0"/>
              </a:srgbClr>
            </a:clrTo>
          </a:clrChange>
          <a:extLst>
            <a:ext uri="{28A0092B-C50C-407E-A947-70E740481C1C}">
              <a14:useLocalDpi xmlns:a14="http://schemas.microsoft.com/office/drawing/2010/main" val="0"/>
            </a:ext>
          </a:extLst>
        </a:blip>
        <a:stretch>
          <a:fillRect/>
        </a:stretch>
      </xdr:blipFill>
      <xdr:spPr>
        <a:xfrm>
          <a:off x="10388896" y="1140785"/>
          <a:ext cx="4815578" cy="5083692"/>
        </a:xfrm>
        <a:prstGeom prst="rect">
          <a:avLst/>
        </a:prstGeom>
      </xdr:spPr>
    </xdr:pic>
    <xdr:clientData/>
  </xdr:twoCellAnchor>
</xdr:wsDr>
</file>

<file path=xl/drawings/drawing11.xml><?xml version="1.0" encoding="utf-8"?>
<c:userShapes xmlns:c="http://schemas.openxmlformats.org/drawingml/2006/chart">
  <cdr:relSizeAnchor xmlns:cdr="http://schemas.openxmlformats.org/drawingml/2006/chartDrawing">
    <cdr:from>
      <cdr:x>0.34828</cdr:x>
      <cdr:y>0.22038</cdr:y>
    </cdr:from>
    <cdr:to>
      <cdr:x>0.6804</cdr:x>
      <cdr:y>0.32591</cdr:y>
    </cdr:to>
    <cdr:sp macro="" textlink="">
      <cdr:nvSpPr>
        <cdr:cNvPr id="14" name="正方形/長方形 13">
          <a:extLst xmlns:a="http://schemas.openxmlformats.org/drawingml/2006/main">
            <a:ext uri="{FF2B5EF4-FFF2-40B4-BE49-F238E27FC236}">
              <a16:creationId xmlns:a16="http://schemas.microsoft.com/office/drawing/2014/main" id="{EBBC63A7-9FFF-BA04-57B8-A7CE82639784}"/>
            </a:ext>
          </a:extLst>
        </cdr:cNvPr>
        <cdr:cNvSpPr/>
      </cdr:nvSpPr>
      <cdr:spPr>
        <a:xfrm xmlns:a="http://schemas.openxmlformats.org/drawingml/2006/main">
          <a:off x="3846050" y="1793470"/>
          <a:ext cx="3667542" cy="85878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0.02153</cdr:x>
      <cdr:y>0.42153</cdr:y>
    </cdr:from>
    <cdr:to>
      <cdr:x>0.06392</cdr:x>
      <cdr:y>0.6166</cdr:y>
    </cdr:to>
    <cdr:pic>
      <cdr:nvPicPr>
        <cdr:cNvPr id="4" name="chart">
          <a:extLst xmlns:a="http://schemas.openxmlformats.org/drawingml/2006/main">
            <a:ext uri="{FF2B5EF4-FFF2-40B4-BE49-F238E27FC236}">
              <a16:creationId xmlns:a16="http://schemas.microsoft.com/office/drawing/2014/main" id="{4E603407-6009-F6B9-A4A5-8F47CD1D0DC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rot="16200000">
          <a:off x="-307177" y="3919005"/>
          <a:ext cx="1560986" cy="469600"/>
        </a:xfrm>
        <a:prstGeom xmlns:a="http://schemas.openxmlformats.org/drawingml/2006/main" prst="rect">
          <a:avLst/>
        </a:prstGeom>
      </cdr:spPr>
    </cdr:pic>
  </cdr:relSizeAnchor>
  <cdr:relSizeAnchor xmlns:cdr="http://schemas.openxmlformats.org/drawingml/2006/chartDrawing">
    <cdr:from>
      <cdr:x>0.34391</cdr:x>
      <cdr:y>0.89388</cdr:y>
    </cdr:from>
    <cdr:to>
      <cdr:x>0.59417</cdr:x>
      <cdr:y>0.94632</cdr:y>
    </cdr:to>
    <cdr:pic>
      <cdr:nvPicPr>
        <cdr:cNvPr id="5" name="chart">
          <a:extLst xmlns:a="http://schemas.openxmlformats.org/drawingml/2006/main">
            <a:ext uri="{FF2B5EF4-FFF2-40B4-BE49-F238E27FC236}">
              <a16:creationId xmlns:a16="http://schemas.microsoft.com/office/drawing/2014/main" id="{C1E7A359-F172-C7FC-23DB-3363D9181B3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3810000" y="7153275"/>
          <a:ext cx="2772513" cy="419579"/>
        </a:xfrm>
        <a:prstGeom xmlns:a="http://schemas.openxmlformats.org/drawingml/2006/main" prst="rect">
          <a:avLst/>
        </a:prstGeom>
      </cdr:spPr>
    </cdr:pic>
  </cdr:relSizeAnchor>
  <cdr:relSizeAnchor xmlns:cdr="http://schemas.openxmlformats.org/drawingml/2006/chartDrawing">
    <cdr:from>
      <cdr:x>0.73182</cdr:x>
      <cdr:y>0.3902</cdr:y>
    </cdr:from>
    <cdr:to>
      <cdr:x>0.77051</cdr:x>
      <cdr:y>0.47946</cdr:y>
    </cdr:to>
    <cdr:pic>
      <cdr:nvPicPr>
        <cdr:cNvPr id="6" name="chart">
          <a:extLst xmlns:a="http://schemas.openxmlformats.org/drawingml/2006/main">
            <a:ext uri="{FF2B5EF4-FFF2-40B4-BE49-F238E27FC236}">
              <a16:creationId xmlns:a16="http://schemas.microsoft.com/office/drawing/2014/main" id="{4ACA4B02-C73C-9BFE-5577-B715337F9F2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8081420" y="3175442"/>
          <a:ext cx="427253" cy="726405"/>
        </a:xfrm>
        <a:prstGeom xmlns:a="http://schemas.openxmlformats.org/drawingml/2006/main" prst="rect">
          <a:avLst/>
        </a:prstGeom>
      </cdr:spPr>
    </cdr:pic>
  </cdr:relSizeAnchor>
  <cdr:relSizeAnchor xmlns:cdr="http://schemas.openxmlformats.org/drawingml/2006/chartDrawing">
    <cdr:from>
      <cdr:x>0.83757</cdr:x>
      <cdr:y>0.45311</cdr:y>
    </cdr:from>
    <cdr:to>
      <cdr:x>0.89603</cdr:x>
      <cdr:y>0.48287</cdr:y>
    </cdr:to>
    <cdr:pic>
      <cdr:nvPicPr>
        <cdr:cNvPr id="8" name="chart">
          <a:extLst xmlns:a="http://schemas.openxmlformats.org/drawingml/2006/main">
            <a:ext uri="{FF2B5EF4-FFF2-40B4-BE49-F238E27FC236}">
              <a16:creationId xmlns:a16="http://schemas.microsoft.com/office/drawing/2014/main" id="{CE4CDBF8-44DC-C1F1-1D2C-67964FA55906}"/>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stretch xmlns:a="http://schemas.openxmlformats.org/drawingml/2006/main">
          <a:fillRect/>
        </a:stretch>
      </cdr:blipFill>
      <cdr:spPr>
        <a:xfrm xmlns:a="http://schemas.openxmlformats.org/drawingml/2006/main">
          <a:off x="9249241" y="3687456"/>
          <a:ext cx="645573" cy="242189"/>
        </a:xfrm>
        <a:prstGeom xmlns:a="http://schemas.openxmlformats.org/drawingml/2006/main" prst="rect">
          <a:avLst/>
        </a:prstGeom>
      </cdr:spPr>
    </cdr:pic>
  </cdr:relSizeAnchor>
  <cdr:relSizeAnchor xmlns:cdr="http://schemas.openxmlformats.org/drawingml/2006/chartDrawing">
    <cdr:from>
      <cdr:x>0.36507</cdr:x>
      <cdr:y>0.22592</cdr:y>
    </cdr:from>
    <cdr:to>
      <cdr:x>0.6814</cdr:x>
      <cdr:y>0.31395</cdr:y>
    </cdr:to>
    <cdr:pic>
      <cdr:nvPicPr>
        <cdr:cNvPr id="9" name="chart">
          <a:extLst xmlns:a="http://schemas.openxmlformats.org/drawingml/2006/main">
            <a:ext uri="{FF2B5EF4-FFF2-40B4-BE49-F238E27FC236}">
              <a16:creationId xmlns:a16="http://schemas.microsoft.com/office/drawing/2014/main" id="{38ABC928-8052-28FB-3FC4-7024EE4DE858}"/>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stretch xmlns:a="http://schemas.openxmlformats.org/drawingml/2006/main">
          <a:fillRect/>
        </a:stretch>
      </cdr:blipFill>
      <cdr:spPr>
        <a:xfrm xmlns:a="http://schemas.openxmlformats.org/drawingml/2006/main">
          <a:off x="4031512" y="1838547"/>
          <a:ext cx="3493155" cy="716418"/>
        </a:xfrm>
        <a:prstGeom xmlns:a="http://schemas.openxmlformats.org/drawingml/2006/main" prst="rect">
          <a:avLst/>
        </a:prstGeom>
      </cdr:spPr>
    </cdr:pic>
  </cdr:relSizeAnchor>
</c:userShapes>
</file>

<file path=xl/drawings/drawing12.xml><?xml version="1.0" encoding="utf-8"?>
<xdr:wsDr xmlns:xdr="http://schemas.openxmlformats.org/drawingml/2006/spreadsheetDrawing" xmlns:a="http://schemas.openxmlformats.org/drawingml/2006/main">
  <xdr:twoCellAnchor>
    <xdr:from>
      <xdr:col>5</xdr:col>
      <xdr:colOff>134326</xdr:colOff>
      <xdr:row>29</xdr:row>
      <xdr:rowOff>146538</xdr:rowOff>
    </xdr:from>
    <xdr:to>
      <xdr:col>21</xdr:col>
      <xdr:colOff>494850</xdr:colOff>
      <xdr:row>60</xdr:row>
      <xdr:rowOff>45181</xdr:rowOff>
    </xdr:to>
    <xdr:graphicFrame macro="">
      <xdr:nvGraphicFramePr>
        <xdr:cNvPr id="3" name="グラフ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146538</xdr:colOff>
      <xdr:row>4</xdr:row>
      <xdr:rowOff>48846</xdr:rowOff>
    </xdr:from>
    <xdr:to>
      <xdr:col>14</xdr:col>
      <xdr:colOff>146538</xdr:colOff>
      <xdr:row>26</xdr:row>
      <xdr:rowOff>20584</xdr:rowOff>
    </xdr:to>
    <xdr:pic>
      <xdr:nvPicPr>
        <xdr:cNvPr id="10" name="図 9">
          <a:extLst>
            <a:ext uri="{FF2B5EF4-FFF2-40B4-BE49-F238E27FC236}">
              <a16:creationId xmlns:a16="http://schemas.microsoft.com/office/drawing/2014/main" id="{FB222F95-D023-2617-9865-060FD4D61FF9}"/>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921250" y="1086827"/>
          <a:ext cx="6044711" cy="5405872"/>
        </a:xfrm>
        <a:prstGeom prst="rect">
          <a:avLst/>
        </a:prstGeom>
      </xdr:spPr>
    </xdr:pic>
    <xdr:clientData/>
  </xdr:twoCellAnchor>
  <xdr:twoCellAnchor editAs="oneCell">
    <xdr:from>
      <xdr:col>14</xdr:col>
      <xdr:colOff>341923</xdr:colOff>
      <xdr:row>4</xdr:row>
      <xdr:rowOff>36635</xdr:rowOff>
    </xdr:from>
    <xdr:to>
      <xdr:col>23</xdr:col>
      <xdr:colOff>170961</xdr:colOff>
      <xdr:row>27</xdr:row>
      <xdr:rowOff>36968</xdr:rowOff>
    </xdr:to>
    <xdr:pic>
      <xdr:nvPicPr>
        <xdr:cNvPr id="12" name="図 11">
          <a:extLst>
            <a:ext uri="{FF2B5EF4-FFF2-40B4-BE49-F238E27FC236}">
              <a16:creationId xmlns:a16="http://schemas.microsoft.com/office/drawing/2014/main" id="{A8B3960E-48B5-08B4-E50B-8920B32E0098}"/>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161346" y="1074616"/>
          <a:ext cx="5873750" cy="5678698"/>
        </a:xfrm>
        <a:prstGeom prst="rect">
          <a:avLst/>
        </a:prstGeom>
      </xdr:spPr>
    </xdr:pic>
    <xdr:clientData/>
  </xdr:twoCellAnchor>
  <xdr:twoCellAnchor editAs="oneCell">
    <xdr:from>
      <xdr:col>0</xdr:col>
      <xdr:colOff>256442</xdr:colOff>
      <xdr:row>43</xdr:row>
      <xdr:rowOff>170961</xdr:rowOff>
    </xdr:from>
    <xdr:to>
      <xdr:col>4</xdr:col>
      <xdr:colOff>287706</xdr:colOff>
      <xdr:row>56</xdr:row>
      <xdr:rowOff>234705</xdr:rowOff>
    </xdr:to>
    <xdr:pic>
      <xdr:nvPicPr>
        <xdr:cNvPr id="14" name="図 13">
          <a:extLst>
            <a:ext uri="{FF2B5EF4-FFF2-40B4-BE49-F238E27FC236}">
              <a16:creationId xmlns:a16="http://schemas.microsoft.com/office/drawing/2014/main" id="{9AAC253B-ED04-3495-AF79-CE03E2BC1F0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6442" y="10550769"/>
          <a:ext cx="4268668" cy="3248269"/>
        </a:xfrm>
        <a:prstGeom prst="rect">
          <a:avLst/>
        </a:prstGeom>
      </xdr:spPr>
    </xdr:pic>
    <xdr:clientData/>
  </xdr:twoCellAnchor>
  <xdr:oneCellAnchor>
    <xdr:from>
      <xdr:col>18</xdr:col>
      <xdr:colOff>163846</xdr:colOff>
      <xdr:row>47</xdr:row>
      <xdr:rowOff>97692</xdr:rowOff>
    </xdr:from>
    <xdr:ext cx="1753365" cy="328423"/>
    <xdr:sp macro="" textlink="">
      <xdr:nvSpPr>
        <xdr:cNvPr id="15" name="テキスト ボックス 14">
          <a:extLst>
            <a:ext uri="{FF2B5EF4-FFF2-40B4-BE49-F238E27FC236}">
              <a16:creationId xmlns:a16="http://schemas.microsoft.com/office/drawing/2014/main" id="{BAF4B047-50D3-77AA-5290-55E5C58ABA6D}"/>
            </a:ext>
          </a:extLst>
        </xdr:cNvPr>
        <xdr:cNvSpPr txBox="1"/>
      </xdr:nvSpPr>
      <xdr:spPr>
        <a:xfrm>
          <a:off x="13669808" y="11698654"/>
          <a:ext cx="17533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実験値は文献</a:t>
          </a:r>
          <a:r>
            <a:rPr kumimoji="1" lang="en-US" altLang="ja-JP" sz="1100" kern="1200"/>
            <a:t>[2]</a:t>
          </a:r>
          <a:r>
            <a:rPr kumimoji="1" lang="ja-JP" altLang="en-US" sz="1100" kern="1200"/>
            <a:t>より抽出</a:t>
          </a:r>
        </a:p>
      </xdr:txBody>
    </xdr:sp>
    <xdr:clientData/>
  </xdr:oneCellAnchor>
  <xdr:oneCellAnchor>
    <xdr:from>
      <xdr:col>6</xdr:col>
      <xdr:colOff>561731</xdr:colOff>
      <xdr:row>26</xdr:row>
      <xdr:rowOff>0</xdr:rowOff>
    </xdr:from>
    <xdr:ext cx="1826141" cy="435697"/>
    <xdr:sp macro="" textlink="">
      <xdr:nvSpPr>
        <xdr:cNvPr id="2" name="テキスト ボックス 1">
          <a:extLst>
            <a:ext uri="{FF2B5EF4-FFF2-40B4-BE49-F238E27FC236}">
              <a16:creationId xmlns:a16="http://schemas.microsoft.com/office/drawing/2014/main" id="{2B7074EB-0CB6-48FD-A7E6-E6F87CB59AE7}"/>
            </a:ext>
          </a:extLst>
        </xdr:cNvPr>
        <xdr:cNvSpPr txBox="1"/>
      </xdr:nvSpPr>
      <xdr:spPr>
        <a:xfrm>
          <a:off x="6008077" y="6472115"/>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435628</xdr:colOff>
      <xdr:row>27</xdr:row>
      <xdr:rowOff>75374</xdr:rowOff>
    </xdr:from>
    <xdr:ext cx="2031325" cy="435697"/>
    <xdr:sp macro="" textlink="">
      <xdr:nvSpPr>
        <xdr:cNvPr id="4" name="テキスト ボックス 3">
          <a:extLst>
            <a:ext uri="{FF2B5EF4-FFF2-40B4-BE49-F238E27FC236}">
              <a16:creationId xmlns:a16="http://schemas.microsoft.com/office/drawing/2014/main" id="{ED066425-07A5-41C9-919D-ADA49B1B15CB}"/>
            </a:ext>
          </a:extLst>
        </xdr:cNvPr>
        <xdr:cNvSpPr txBox="1"/>
      </xdr:nvSpPr>
      <xdr:spPr>
        <a:xfrm>
          <a:off x="12598320" y="6791720"/>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twoCellAnchor>
    <xdr:from>
      <xdr:col>9</xdr:col>
      <xdr:colOff>280865</xdr:colOff>
      <xdr:row>38</xdr:row>
      <xdr:rowOff>48846</xdr:rowOff>
    </xdr:from>
    <xdr:to>
      <xdr:col>12</xdr:col>
      <xdr:colOff>195384</xdr:colOff>
      <xdr:row>38</xdr:row>
      <xdr:rowOff>48846</xdr:rowOff>
    </xdr:to>
    <xdr:cxnSp macro="">
      <xdr:nvCxnSpPr>
        <xdr:cNvPr id="6" name="直線矢印コネクタ 5">
          <a:extLst>
            <a:ext uri="{FF2B5EF4-FFF2-40B4-BE49-F238E27FC236}">
              <a16:creationId xmlns:a16="http://schemas.microsoft.com/office/drawing/2014/main" id="{25032833-4B95-047C-17B4-E8FC92E0A8EB}"/>
            </a:ext>
          </a:extLst>
        </xdr:cNvPr>
        <xdr:cNvCxnSpPr/>
      </xdr:nvCxnSpPr>
      <xdr:spPr>
        <a:xfrm>
          <a:off x="7742115" y="9451731"/>
          <a:ext cx="1929423" cy="0"/>
        </a:xfrm>
        <a:prstGeom prst="straightConnector1">
          <a:avLst/>
        </a:prstGeom>
        <a:ln w="38100">
          <a:solidFill>
            <a:srgbClr val="FF6699"/>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232019</xdr:colOff>
      <xdr:row>36</xdr:row>
      <xdr:rowOff>73270</xdr:rowOff>
    </xdr:from>
    <xdr:ext cx="902811" cy="392800"/>
    <xdr:sp macro="" textlink="">
      <xdr:nvSpPr>
        <xdr:cNvPr id="7" name="テキスト ボックス 6">
          <a:extLst>
            <a:ext uri="{FF2B5EF4-FFF2-40B4-BE49-F238E27FC236}">
              <a16:creationId xmlns:a16="http://schemas.microsoft.com/office/drawing/2014/main" id="{320E234B-CC22-856D-ECB1-82D409D64835}"/>
            </a:ext>
          </a:extLst>
        </xdr:cNvPr>
        <xdr:cNvSpPr txBox="1"/>
      </xdr:nvSpPr>
      <xdr:spPr>
        <a:xfrm>
          <a:off x="8364904" y="8987693"/>
          <a:ext cx="902811"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kern="1200"/>
            <a:t>漸近流れ</a:t>
          </a:r>
        </a:p>
      </xdr:txBody>
    </xdr:sp>
    <xdr:clientData/>
  </xdr:oneCellAnchor>
  <xdr:twoCellAnchor>
    <xdr:from>
      <xdr:col>12</xdr:col>
      <xdr:colOff>176822</xdr:colOff>
      <xdr:row>38</xdr:row>
      <xdr:rowOff>66920</xdr:rowOff>
    </xdr:from>
    <xdr:to>
      <xdr:col>14</xdr:col>
      <xdr:colOff>48846</xdr:colOff>
      <xdr:row>38</xdr:row>
      <xdr:rowOff>66920</xdr:rowOff>
    </xdr:to>
    <xdr:cxnSp macro="">
      <xdr:nvCxnSpPr>
        <xdr:cNvPr id="8" name="直線矢印コネクタ 7">
          <a:extLst>
            <a:ext uri="{FF2B5EF4-FFF2-40B4-BE49-F238E27FC236}">
              <a16:creationId xmlns:a16="http://schemas.microsoft.com/office/drawing/2014/main" id="{BA26D99A-0726-4AD9-A349-0BC461B3115A}"/>
            </a:ext>
          </a:extLst>
        </xdr:cNvPr>
        <xdr:cNvCxnSpPr/>
      </xdr:nvCxnSpPr>
      <xdr:spPr>
        <a:xfrm>
          <a:off x="9652976" y="9469805"/>
          <a:ext cx="1215293" cy="0"/>
        </a:xfrm>
        <a:prstGeom prst="straightConnector1">
          <a:avLst/>
        </a:prstGeom>
        <a:ln w="38100">
          <a:solidFill>
            <a:srgbClr val="33CC33"/>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66919</xdr:colOff>
      <xdr:row>35</xdr:row>
      <xdr:rowOff>18075</xdr:rowOff>
    </xdr:from>
    <xdr:ext cx="1441420" cy="392800"/>
    <xdr:sp macro="" textlink="">
      <xdr:nvSpPr>
        <xdr:cNvPr id="9" name="テキスト ボックス 8">
          <a:extLst>
            <a:ext uri="{FF2B5EF4-FFF2-40B4-BE49-F238E27FC236}">
              <a16:creationId xmlns:a16="http://schemas.microsoft.com/office/drawing/2014/main" id="{FAF31FB2-0729-4A29-94D4-04EA8AB7F484}"/>
            </a:ext>
          </a:extLst>
        </xdr:cNvPr>
        <xdr:cNvSpPr txBox="1"/>
      </xdr:nvSpPr>
      <xdr:spPr>
        <a:xfrm>
          <a:off x="9543073" y="8688267"/>
          <a:ext cx="1441420"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kern="1200"/>
            <a:t>層流境界層流れ</a:t>
          </a:r>
        </a:p>
      </xdr:txBody>
    </xdr:sp>
    <xdr:clientData/>
  </xdr:oneCellAnchor>
  <xdr:oneCellAnchor>
    <xdr:from>
      <xdr:col>7</xdr:col>
      <xdr:colOff>372208</xdr:colOff>
      <xdr:row>36</xdr:row>
      <xdr:rowOff>103555</xdr:rowOff>
    </xdr:from>
    <xdr:ext cx="1082348" cy="392800"/>
    <xdr:sp macro="" textlink="">
      <xdr:nvSpPr>
        <xdr:cNvPr id="13" name="テキスト ボックス 12">
          <a:extLst>
            <a:ext uri="{FF2B5EF4-FFF2-40B4-BE49-F238E27FC236}">
              <a16:creationId xmlns:a16="http://schemas.microsoft.com/office/drawing/2014/main" id="{637B4518-1AFF-43C3-B1EC-0A024D4E1C7C}"/>
            </a:ext>
          </a:extLst>
        </xdr:cNvPr>
        <xdr:cNvSpPr txBox="1"/>
      </xdr:nvSpPr>
      <xdr:spPr>
        <a:xfrm>
          <a:off x="6490189" y="9017978"/>
          <a:ext cx="1082348"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kern="1200"/>
            <a:t>熱伝導領域</a:t>
          </a:r>
        </a:p>
      </xdr:txBody>
    </xdr:sp>
    <xdr:clientData/>
  </xdr:oneCellAnchor>
  <xdr:oneCellAnchor>
    <xdr:from>
      <xdr:col>7</xdr:col>
      <xdr:colOff>255954</xdr:colOff>
      <xdr:row>39</xdr:row>
      <xdr:rowOff>11724</xdr:rowOff>
    </xdr:from>
    <xdr:ext cx="1597425" cy="478593"/>
    <xdr:sp macro="" textlink="">
      <xdr:nvSpPr>
        <xdr:cNvPr id="16" name="テキスト ボックス 15">
          <a:extLst>
            <a:ext uri="{FF2B5EF4-FFF2-40B4-BE49-F238E27FC236}">
              <a16:creationId xmlns:a16="http://schemas.microsoft.com/office/drawing/2014/main" id="{7A9FC01C-7DFB-4B98-A256-55CDDB42006A}"/>
            </a:ext>
          </a:extLst>
        </xdr:cNvPr>
        <xdr:cNvSpPr txBox="1"/>
      </xdr:nvSpPr>
      <xdr:spPr>
        <a:xfrm>
          <a:off x="6373935" y="9658839"/>
          <a:ext cx="1597425"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kern="1200"/>
            <a:t>流れの様相</a:t>
          </a:r>
          <a:r>
            <a:rPr kumimoji="1" lang="en-US" altLang="ja-JP" sz="1800" kern="1200"/>
            <a:t>[3]</a:t>
          </a:r>
          <a:endParaRPr kumimoji="1" lang="ja-JP" altLang="en-US" sz="1800" kern="1200"/>
        </a:p>
      </xdr:txBody>
    </xdr:sp>
    <xdr:clientData/>
  </xdr:oneCellAnchor>
</xdr:wsDr>
</file>

<file path=xl/drawings/drawing13.xml><?xml version="1.0" encoding="utf-8"?>
<c:userShapes xmlns:c="http://schemas.openxmlformats.org/drawingml/2006/chart">
  <cdr:relSizeAnchor xmlns:cdr="http://schemas.openxmlformats.org/drawingml/2006/chartDrawing">
    <cdr:from>
      <cdr:x>0.12688</cdr:x>
      <cdr:y>0.66871</cdr:y>
    </cdr:from>
    <cdr:to>
      <cdr:x>0.221</cdr:x>
      <cdr:y>0.83211</cdr:y>
    </cdr:to>
    <cdr:sp macro="" textlink="">
      <cdr:nvSpPr>
        <cdr:cNvPr id="6" name="正方形/長方形 5">
          <a:extLst xmlns:a="http://schemas.openxmlformats.org/drawingml/2006/main">
            <a:ext uri="{FF2B5EF4-FFF2-40B4-BE49-F238E27FC236}">
              <a16:creationId xmlns:a16="http://schemas.microsoft.com/office/drawing/2014/main" id="{DB2E6213-2E0B-9FCF-BAC9-720816B4CDDC}"/>
            </a:ext>
          </a:extLst>
        </cdr:cNvPr>
        <cdr:cNvSpPr/>
      </cdr:nvSpPr>
      <cdr:spPr>
        <a:xfrm xmlns:a="http://schemas.openxmlformats.org/drawingml/2006/main">
          <a:off x="1409192" y="4995115"/>
          <a:ext cx="1045360" cy="12205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0.21764</cdr:x>
      <cdr:y>0.65759</cdr:y>
    </cdr:from>
    <cdr:to>
      <cdr:x>0.2781</cdr:x>
      <cdr:y>0.83383</cdr:y>
    </cdr:to>
    <cdr:pic>
      <cdr:nvPicPr>
        <cdr:cNvPr id="7" name="図 6">
          <a:extLst xmlns:a="http://schemas.openxmlformats.org/drawingml/2006/main">
            <a:ext uri="{FF2B5EF4-FFF2-40B4-BE49-F238E27FC236}">
              <a16:creationId xmlns:a16="http://schemas.microsoft.com/office/drawing/2014/main" id="{4D6D925C-5FED-92C3-8E59-97E8DDC7BE3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2400249" y="4829193"/>
          <a:ext cx="666802" cy="1294267"/>
        </a:xfrm>
        <a:prstGeom xmlns:a="http://schemas.openxmlformats.org/drawingml/2006/main" prst="rect">
          <a:avLst/>
        </a:prstGeom>
      </cdr:spPr>
    </cdr:pic>
  </cdr:relSizeAnchor>
  <cdr:relSizeAnchor xmlns:cdr="http://schemas.openxmlformats.org/drawingml/2006/chartDrawing">
    <cdr:from>
      <cdr:x>0.35756</cdr:x>
      <cdr:y>0.66407</cdr:y>
    </cdr:from>
    <cdr:to>
      <cdr:x>0.41715</cdr:x>
      <cdr:y>0.8262</cdr:y>
    </cdr:to>
    <cdr:pic>
      <cdr:nvPicPr>
        <cdr:cNvPr id="11" name="図 10">
          <a:extLst xmlns:a="http://schemas.openxmlformats.org/drawingml/2006/main">
            <a:ext uri="{FF2B5EF4-FFF2-40B4-BE49-F238E27FC236}">
              <a16:creationId xmlns:a16="http://schemas.microsoft.com/office/drawing/2014/main" id="{0FA6318A-F64B-58DE-8905-6A54EA4A17C9}"/>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3943360" y="4876781"/>
          <a:ext cx="657216" cy="1190646"/>
        </a:xfrm>
        <a:prstGeom xmlns:a="http://schemas.openxmlformats.org/drawingml/2006/main" prst="rect">
          <a:avLst/>
        </a:prstGeom>
      </cdr:spPr>
    </cdr:pic>
  </cdr:relSizeAnchor>
  <cdr:relSizeAnchor xmlns:cdr="http://schemas.openxmlformats.org/drawingml/2006/chartDrawing">
    <cdr:from>
      <cdr:x>0.49402</cdr:x>
      <cdr:y>0.66148</cdr:y>
    </cdr:from>
    <cdr:to>
      <cdr:x>0.55707</cdr:x>
      <cdr:y>0.83528</cdr:y>
    </cdr:to>
    <cdr:pic>
      <cdr:nvPicPr>
        <cdr:cNvPr id="13" name="図 12">
          <a:extLst xmlns:a="http://schemas.openxmlformats.org/drawingml/2006/main">
            <a:ext uri="{FF2B5EF4-FFF2-40B4-BE49-F238E27FC236}">
              <a16:creationId xmlns:a16="http://schemas.microsoft.com/office/drawing/2014/main" id="{B262D9AD-F7A6-E5D5-DF56-3AA694502992}"/>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448312" y="4857760"/>
          <a:ext cx="695314" cy="1276348"/>
        </a:xfrm>
        <a:prstGeom xmlns:a="http://schemas.openxmlformats.org/drawingml/2006/main" prst="rect">
          <a:avLst/>
        </a:prstGeom>
      </cdr:spPr>
    </cdr:pic>
  </cdr:relSizeAnchor>
  <cdr:relSizeAnchor xmlns:cdr="http://schemas.openxmlformats.org/drawingml/2006/chartDrawing">
    <cdr:from>
      <cdr:x>0.63566</cdr:x>
      <cdr:y>0.65888</cdr:y>
    </cdr:from>
    <cdr:to>
      <cdr:x>0.7013</cdr:x>
      <cdr:y>0.83787</cdr:y>
    </cdr:to>
    <cdr:pic>
      <cdr:nvPicPr>
        <cdr:cNvPr id="15" name="図 14">
          <a:extLst xmlns:a="http://schemas.openxmlformats.org/drawingml/2006/main">
            <a:ext uri="{FF2B5EF4-FFF2-40B4-BE49-F238E27FC236}">
              <a16:creationId xmlns:a16="http://schemas.microsoft.com/office/drawing/2014/main" id="{D3B13761-C81D-DCA9-4B80-2B1E441C3F7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4">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7010392" y="4838666"/>
          <a:ext cx="723908" cy="1314463"/>
        </a:xfrm>
        <a:prstGeom xmlns:a="http://schemas.openxmlformats.org/drawingml/2006/main" prst="rect">
          <a:avLst/>
        </a:prstGeom>
      </cdr:spPr>
    </cdr:pic>
  </cdr:relSizeAnchor>
  <cdr:relSizeAnchor xmlns:cdr="http://schemas.openxmlformats.org/drawingml/2006/chartDrawing">
    <cdr:from>
      <cdr:x>0.39691</cdr:x>
      <cdr:y>0.9024</cdr:y>
    </cdr:from>
    <cdr:to>
      <cdr:x>0.66958</cdr:x>
      <cdr:y>0.9615</cdr:y>
    </cdr:to>
    <cdr:pic>
      <cdr:nvPicPr>
        <cdr:cNvPr id="2" name="chart">
          <a:extLst xmlns:a="http://schemas.openxmlformats.org/drawingml/2006/main">
            <a:ext uri="{FF2B5EF4-FFF2-40B4-BE49-F238E27FC236}">
              <a16:creationId xmlns:a16="http://schemas.microsoft.com/office/drawing/2014/main" id="{CA919A8C-7DEE-88A2-0869-EA6C1A8F58D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5"/>
        <a:stretch xmlns:a="http://schemas.openxmlformats.org/drawingml/2006/main">
          <a:fillRect/>
        </a:stretch>
      </cdr:blipFill>
      <cdr:spPr>
        <a:xfrm xmlns:a="http://schemas.openxmlformats.org/drawingml/2006/main">
          <a:off x="4408365" y="6740769"/>
          <a:ext cx="3028461" cy="441467"/>
        </a:xfrm>
        <a:prstGeom xmlns:a="http://schemas.openxmlformats.org/drawingml/2006/main" prst="rect">
          <a:avLst/>
        </a:prstGeom>
      </cdr:spPr>
    </cdr:pic>
  </cdr:relSizeAnchor>
  <cdr:relSizeAnchor xmlns:cdr="http://schemas.openxmlformats.org/drawingml/2006/chartDrawing">
    <cdr:from>
      <cdr:x>0.01753</cdr:x>
      <cdr:y>0.33032</cdr:y>
    </cdr:from>
    <cdr:to>
      <cdr:x>0.06603</cdr:x>
      <cdr:y>0.55265</cdr:y>
    </cdr:to>
    <cdr:pic>
      <cdr:nvPicPr>
        <cdr:cNvPr id="8" name="chart">
          <a:extLst xmlns:a="http://schemas.openxmlformats.org/drawingml/2006/main">
            <a:ext uri="{FF2B5EF4-FFF2-40B4-BE49-F238E27FC236}">
              <a16:creationId xmlns:a16="http://schemas.microsoft.com/office/drawing/2014/main" id="{3ED9B229-DA2A-31CE-FD4C-00E45572F4D7}"/>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6"/>
        <a:stretch xmlns:a="http://schemas.openxmlformats.org/drawingml/2006/main">
          <a:fillRect/>
        </a:stretch>
      </cdr:blipFill>
      <cdr:spPr>
        <a:xfrm xmlns:a="http://schemas.openxmlformats.org/drawingml/2006/main" rot="16200000">
          <a:off x="-366346" y="3028461"/>
          <a:ext cx="1660769" cy="538627"/>
        </a:xfrm>
        <a:prstGeom xmlns:a="http://schemas.openxmlformats.org/drawingml/2006/main" prst="rect">
          <a:avLst/>
        </a:prstGeom>
      </cdr:spPr>
    </cdr:pic>
  </cdr:relSizeAnchor>
  <cdr:relSizeAnchor xmlns:cdr="http://schemas.openxmlformats.org/drawingml/2006/chartDrawing">
    <cdr:from>
      <cdr:x>0.12094</cdr:x>
      <cdr:y>0.68171</cdr:y>
    </cdr:from>
    <cdr:to>
      <cdr:x>0.19461</cdr:x>
      <cdr:y>0.83682</cdr:y>
    </cdr:to>
    <cdr:sp macro="" textlink="">
      <cdr:nvSpPr>
        <cdr:cNvPr id="9" name="テキスト ボックス 8">
          <a:extLst xmlns:a="http://schemas.openxmlformats.org/drawingml/2006/main">
            <a:ext uri="{FF2B5EF4-FFF2-40B4-BE49-F238E27FC236}">
              <a16:creationId xmlns:a16="http://schemas.microsoft.com/office/drawing/2014/main" id="{EBA0C5CC-1B68-FE9A-978E-17CE88875357}"/>
            </a:ext>
          </a:extLst>
        </cdr:cNvPr>
        <cdr:cNvSpPr txBox="1"/>
      </cdr:nvSpPr>
      <cdr:spPr>
        <a:xfrm xmlns:a="http://schemas.openxmlformats.org/drawingml/2006/main">
          <a:off x="1343269" y="5092211"/>
          <a:ext cx="818173" cy="1158632"/>
        </a:xfrm>
        <a:prstGeom xmlns:a="http://schemas.openxmlformats.org/drawingml/2006/main" prst="rect">
          <a:avLst/>
        </a:prstGeom>
        <a:noFill xmlns:a="http://schemas.openxmlformats.org/drawingml/2006/main"/>
      </cdr:spPr>
      <cdr:txBody>
        <a:bodyPr xmlns:a="http://schemas.openxmlformats.org/drawingml/2006/main" vertOverflow="clip" wrap="none" rtlCol="0"/>
        <a:lstStyle xmlns:a="http://schemas.openxmlformats.org/drawingml/2006/main"/>
        <a:p xmlns:a="http://schemas.openxmlformats.org/drawingml/2006/main">
          <a:r>
            <a:rPr lang="ja-JP" altLang="en-US" sz="1100" kern="1200"/>
            <a:t>正方形容器内の</a:t>
          </a:r>
          <a:endParaRPr lang="en-US" altLang="ja-JP" sz="1100" kern="1200"/>
        </a:p>
        <a:p xmlns:a="http://schemas.openxmlformats.org/drawingml/2006/main">
          <a:r>
            <a:rPr lang="ja-JP" altLang="en-US" sz="1100" kern="1200"/>
            <a:t>自然対流</a:t>
          </a:r>
          <a:endParaRPr lang="en-US" altLang="ja-JP" sz="1100" kern="1200"/>
        </a:p>
        <a:p xmlns:a="http://schemas.openxmlformats.org/drawingml/2006/main">
          <a:r>
            <a:rPr lang="ja-JP" altLang="en-US" sz="1100" kern="1200"/>
            <a:t>流線と等温線</a:t>
          </a:r>
          <a:endParaRPr lang="en-US" altLang="ja-JP" sz="1100" kern="1200"/>
        </a:p>
        <a:p xmlns:a="http://schemas.openxmlformats.org/drawingml/2006/main">
          <a:r>
            <a:rPr lang="ja-JP" altLang="en-US" sz="1100" kern="1200"/>
            <a:t>（流体は水）</a:t>
          </a:r>
        </a:p>
      </cdr:txBody>
    </cdr:sp>
  </cdr:relSizeAnchor>
  <cdr:relSizeAnchor xmlns:cdr="http://schemas.openxmlformats.org/drawingml/2006/chartDrawing">
    <cdr:from>
      <cdr:x>0.30236</cdr:x>
      <cdr:y>0.55583</cdr:y>
    </cdr:from>
    <cdr:to>
      <cdr:x>0.38469</cdr:x>
      <cdr:y>0.67824</cdr:y>
    </cdr:to>
    <cdr:sp macro="" textlink="">
      <cdr:nvSpPr>
        <cdr:cNvPr id="10" name="テキスト ボックス 9">
          <a:extLst xmlns:a="http://schemas.openxmlformats.org/drawingml/2006/main">
            <a:ext uri="{FF2B5EF4-FFF2-40B4-BE49-F238E27FC236}">
              <a16:creationId xmlns:a16="http://schemas.microsoft.com/office/drawing/2014/main" id="{E814C5C9-3078-5BF1-80A9-B6D05DC53105}"/>
            </a:ext>
          </a:extLst>
        </cdr:cNvPr>
        <cdr:cNvSpPr txBox="1"/>
      </cdr:nvSpPr>
      <cdr:spPr>
        <a:xfrm xmlns:a="http://schemas.openxmlformats.org/drawingml/2006/main">
          <a:off x="3358173" y="415192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ja-JP" altLang="en-US" sz="1100" kern="1200"/>
        </a:p>
      </cdr:txBody>
    </cdr:sp>
  </cdr:relSizeAnchor>
  <cdr:relSizeAnchor xmlns:cdr="http://schemas.openxmlformats.org/drawingml/2006/chartDrawing">
    <cdr:from>
      <cdr:x>0.53654</cdr:x>
      <cdr:y>0.28145</cdr:y>
    </cdr:from>
    <cdr:to>
      <cdr:x>0.60801</cdr:x>
      <cdr:y>0.28145</cdr:y>
    </cdr:to>
    <cdr:cxnSp macro="">
      <cdr:nvCxnSpPr>
        <cdr:cNvPr id="3" name="直線矢印コネクタ 2">
          <a:extLst xmlns:a="http://schemas.openxmlformats.org/drawingml/2006/main">
            <a:ext uri="{FF2B5EF4-FFF2-40B4-BE49-F238E27FC236}">
              <a16:creationId xmlns:a16="http://schemas.microsoft.com/office/drawing/2014/main" id="{25032833-4B95-047C-17B4-E8FC92E0A8EB}"/>
            </a:ext>
          </a:extLst>
        </cdr:cNvPr>
        <cdr:cNvCxnSpPr/>
      </cdr:nvCxnSpPr>
      <cdr:spPr>
        <a:xfrm xmlns:a="http://schemas.openxmlformats.org/drawingml/2006/main">
          <a:off x="5959231" y="2102338"/>
          <a:ext cx="793750" cy="0"/>
        </a:xfrm>
        <a:prstGeom xmlns:a="http://schemas.openxmlformats.org/drawingml/2006/main" prst="straightConnector1">
          <a:avLst/>
        </a:prstGeom>
        <a:ln xmlns:a="http://schemas.openxmlformats.org/drawingml/2006/main" w="38100">
          <a:solidFill>
            <a:schemeClr val="tx2">
              <a:lumMod val="20000"/>
              <a:lumOff val="80000"/>
            </a:schemeClr>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0.52573</cdr:x>
      <cdr:y>0.21605</cdr:y>
    </cdr:from>
    <cdr:to>
      <cdr:x>0.60701</cdr:x>
      <cdr:y>0.26864</cdr:y>
    </cdr:to>
    <cdr:sp macro="" textlink="">
      <cdr:nvSpPr>
        <cdr:cNvPr id="4" name="テキスト ボックス 6">
          <a:extLst xmlns:a="http://schemas.openxmlformats.org/drawingml/2006/main">
            <a:ext uri="{FF2B5EF4-FFF2-40B4-BE49-F238E27FC236}">
              <a16:creationId xmlns:a16="http://schemas.microsoft.com/office/drawing/2014/main" id="{320E234B-CC22-856D-ECB1-82D409D64835}"/>
            </a:ext>
          </a:extLst>
        </cdr:cNvPr>
        <cdr:cNvSpPr txBox="1"/>
      </cdr:nvSpPr>
      <cdr:spPr>
        <a:xfrm xmlns:a="http://schemas.openxmlformats.org/drawingml/2006/main">
          <a:off x="5839070" y="1613877"/>
          <a:ext cx="902811" cy="392800"/>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kumimoji="1" lang="ja-JP" altLang="en-US" sz="1400" kern="1200"/>
            <a:t>遷移領域</a:t>
          </a:r>
        </a:p>
      </cdr:txBody>
    </cdr:sp>
  </cdr:relSizeAnchor>
  <cdr:relSizeAnchor xmlns:cdr="http://schemas.openxmlformats.org/drawingml/2006/chartDrawing">
    <cdr:from>
      <cdr:x>0.66096</cdr:x>
      <cdr:y>0.21605</cdr:y>
    </cdr:from>
    <cdr:to>
      <cdr:x>0.79074</cdr:x>
      <cdr:y>0.26864</cdr:y>
    </cdr:to>
    <cdr:sp macro="" textlink="">
      <cdr:nvSpPr>
        <cdr:cNvPr id="14" name="テキスト ボックス 6">
          <a:extLst xmlns:a="http://schemas.openxmlformats.org/drawingml/2006/main">
            <a:ext uri="{FF2B5EF4-FFF2-40B4-BE49-F238E27FC236}">
              <a16:creationId xmlns:a16="http://schemas.microsoft.com/office/drawing/2014/main" id="{320E234B-CC22-856D-ECB1-82D409D64835}"/>
            </a:ext>
          </a:extLst>
        </cdr:cNvPr>
        <cdr:cNvSpPr txBox="1"/>
      </cdr:nvSpPr>
      <cdr:spPr>
        <a:xfrm xmlns:a="http://schemas.openxmlformats.org/drawingml/2006/main">
          <a:off x="7341088" y="1613878"/>
          <a:ext cx="1441420" cy="392800"/>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kumimoji="1" lang="ja-JP" altLang="en-US" sz="1400" kern="1200"/>
            <a:t>乱流境界層流れ</a:t>
          </a:r>
        </a:p>
      </cdr:txBody>
    </cdr:sp>
  </cdr:relSizeAnchor>
  <cdr:relSizeAnchor xmlns:cdr="http://schemas.openxmlformats.org/drawingml/2006/chartDrawing">
    <cdr:from>
      <cdr:x>0.60581</cdr:x>
      <cdr:y>0.27955</cdr:y>
    </cdr:from>
    <cdr:to>
      <cdr:x>0.95435</cdr:x>
      <cdr:y>0.28118</cdr:y>
    </cdr:to>
    <cdr:cxnSp macro="">
      <cdr:nvCxnSpPr>
        <cdr:cNvPr id="17" name="直線矢印コネクタ 16">
          <a:extLst xmlns:a="http://schemas.openxmlformats.org/drawingml/2006/main">
            <a:ext uri="{FF2B5EF4-FFF2-40B4-BE49-F238E27FC236}">
              <a16:creationId xmlns:a16="http://schemas.microsoft.com/office/drawing/2014/main" id="{B72E8DAD-F1AF-3D89-42C2-BE16A98331DE}"/>
            </a:ext>
          </a:extLst>
        </cdr:cNvPr>
        <cdr:cNvCxnSpPr/>
      </cdr:nvCxnSpPr>
      <cdr:spPr>
        <a:xfrm xmlns:a="http://schemas.openxmlformats.org/drawingml/2006/main" flipH="1">
          <a:off x="6728558" y="2088173"/>
          <a:ext cx="3871058" cy="12211"/>
        </a:xfrm>
        <a:prstGeom xmlns:a="http://schemas.openxmlformats.org/drawingml/2006/main" prst="straightConnector1">
          <a:avLst/>
        </a:prstGeom>
        <a:ln xmlns:a="http://schemas.openxmlformats.org/drawingml/2006/main" w="38100">
          <a:solidFill>
            <a:srgbClr val="FFC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0.11545</cdr:x>
      <cdr:y>0.28118</cdr:y>
    </cdr:from>
    <cdr:to>
      <cdr:x>0.25618</cdr:x>
      <cdr:y>0.28282</cdr:y>
    </cdr:to>
    <cdr:cxnSp macro="">
      <cdr:nvCxnSpPr>
        <cdr:cNvPr id="20" name="直線矢印コネクタ 19">
          <a:extLst xmlns:a="http://schemas.openxmlformats.org/drawingml/2006/main">
            <a:ext uri="{FF2B5EF4-FFF2-40B4-BE49-F238E27FC236}">
              <a16:creationId xmlns:a16="http://schemas.microsoft.com/office/drawing/2014/main" id="{EA0D1601-6B0E-5A07-C094-34D73A93510B}"/>
            </a:ext>
          </a:extLst>
        </cdr:cNvPr>
        <cdr:cNvCxnSpPr/>
      </cdr:nvCxnSpPr>
      <cdr:spPr>
        <a:xfrm xmlns:a="http://schemas.openxmlformats.org/drawingml/2006/main">
          <a:off x="1282212" y="2100385"/>
          <a:ext cx="1563077" cy="12211"/>
        </a:xfrm>
        <a:prstGeom xmlns:a="http://schemas.openxmlformats.org/drawingml/2006/main" prst="straightConnector1">
          <a:avLst/>
        </a:prstGeom>
        <a:ln xmlns:a="http://schemas.openxmlformats.org/drawingml/2006/main" w="38100">
          <a:solidFill>
            <a:srgbClr val="00CCFF"/>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4.xml><?xml version="1.0" encoding="utf-8"?>
<xdr:wsDr xmlns:xdr="http://schemas.openxmlformats.org/drawingml/2006/spreadsheetDrawing" xmlns:a="http://schemas.openxmlformats.org/drawingml/2006/main">
  <xdr:twoCellAnchor>
    <xdr:from>
      <xdr:col>5</xdr:col>
      <xdr:colOff>162689</xdr:colOff>
      <xdr:row>30</xdr:row>
      <xdr:rowOff>242655</xdr:rowOff>
    </xdr:from>
    <xdr:to>
      <xdr:col>24</xdr:col>
      <xdr:colOff>48846</xdr:colOff>
      <xdr:row>61</xdr:row>
      <xdr:rowOff>139722</xdr:rowOff>
    </xdr:to>
    <xdr:graphicFrame macro="">
      <xdr:nvGraphicFramePr>
        <xdr:cNvPr id="2" name="グラフ 1">
          <a:extLst>
            <a:ext uri="{FF2B5EF4-FFF2-40B4-BE49-F238E27FC236}">
              <a16:creationId xmlns:a16="http://schemas.microsoft.com/office/drawing/2014/main" id="{4165FFEB-85A5-4BD6-ADBB-8B8103F3B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17</xdr:col>
      <xdr:colOff>354898</xdr:colOff>
      <xdr:row>46</xdr:row>
      <xdr:rowOff>153629</xdr:rowOff>
    </xdr:from>
    <xdr:ext cx="1753365" cy="328423"/>
    <xdr:sp macro="" textlink="">
      <xdr:nvSpPr>
        <xdr:cNvPr id="6" name="テキスト ボックス 5">
          <a:extLst>
            <a:ext uri="{FF2B5EF4-FFF2-40B4-BE49-F238E27FC236}">
              <a16:creationId xmlns:a16="http://schemas.microsoft.com/office/drawing/2014/main" id="{962BA2FA-958B-447E-9D90-13375DAFF193}"/>
            </a:ext>
          </a:extLst>
        </xdr:cNvPr>
        <xdr:cNvSpPr txBox="1"/>
      </xdr:nvSpPr>
      <xdr:spPr>
        <a:xfrm>
          <a:off x="13060019" y="11660444"/>
          <a:ext cx="17533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実験値は文献</a:t>
          </a:r>
          <a:r>
            <a:rPr kumimoji="1" lang="en-US" altLang="ja-JP" sz="1100" kern="1200"/>
            <a:t>[1]</a:t>
          </a:r>
          <a:r>
            <a:rPr kumimoji="1" lang="ja-JP" altLang="en-US" sz="1100" kern="1200"/>
            <a:t>より抽出</a:t>
          </a:r>
        </a:p>
      </xdr:txBody>
    </xdr:sp>
    <xdr:clientData/>
  </xdr:oneCellAnchor>
  <xdr:twoCellAnchor editAs="oneCell">
    <xdr:from>
      <xdr:col>4</xdr:col>
      <xdr:colOff>184354</xdr:colOff>
      <xdr:row>4</xdr:row>
      <xdr:rowOff>153629</xdr:rowOff>
    </xdr:from>
    <xdr:to>
      <xdr:col>14</xdr:col>
      <xdr:colOff>125339</xdr:colOff>
      <xdr:row>27</xdr:row>
      <xdr:rowOff>199716</xdr:rowOff>
    </xdr:to>
    <xdr:pic>
      <xdr:nvPicPr>
        <xdr:cNvPr id="14" name="図 13">
          <a:extLst>
            <a:ext uri="{FF2B5EF4-FFF2-40B4-BE49-F238E27FC236}">
              <a16:creationId xmlns:a16="http://schemas.microsoft.com/office/drawing/2014/main" id="{BB2AEAF5-1AED-B2D0-3607-74C282BB443B}"/>
            </a:ext>
          </a:extLst>
        </xdr:cNvPr>
        <xdr:cNvPicPr>
          <a:picLocks noChangeAspect="1"/>
        </xdr:cNvPicPr>
      </xdr:nvPicPr>
      <xdr:blipFill>
        <a:blip xmlns:r="http://schemas.openxmlformats.org/officeDocument/2006/relationships" r:embed="rId2">
          <a:clrChange>
            <a:clrFrom>
              <a:srgbClr val="FFFFFD"/>
            </a:clrFrom>
            <a:clrTo>
              <a:srgbClr val="FFFFFD">
                <a:alpha val="0"/>
              </a:srgbClr>
            </a:clrTo>
          </a:clrChange>
          <a:extLst>
            <a:ext uri="{28A0092B-C50C-407E-A947-70E740481C1C}">
              <a14:useLocalDpi xmlns:a14="http://schemas.microsoft.com/office/drawing/2010/main" val="0"/>
            </a:ext>
          </a:extLst>
        </a:blip>
        <a:stretch>
          <a:fillRect/>
        </a:stretch>
      </xdr:blipFill>
      <xdr:spPr>
        <a:xfrm>
          <a:off x="4424515" y="1213669"/>
          <a:ext cx="6424130" cy="5822539"/>
        </a:xfrm>
        <a:prstGeom prst="rect">
          <a:avLst/>
        </a:prstGeom>
      </xdr:spPr>
    </xdr:pic>
    <xdr:clientData/>
  </xdr:twoCellAnchor>
  <xdr:twoCellAnchor editAs="oneCell">
    <xdr:from>
      <xdr:col>14</xdr:col>
      <xdr:colOff>553063</xdr:colOff>
      <xdr:row>5</xdr:row>
      <xdr:rowOff>0</xdr:rowOff>
    </xdr:from>
    <xdr:to>
      <xdr:col>23</xdr:col>
      <xdr:colOff>430160</xdr:colOff>
      <xdr:row>28</xdr:row>
      <xdr:rowOff>80597</xdr:rowOff>
    </xdr:to>
    <xdr:pic>
      <xdr:nvPicPr>
        <xdr:cNvPr id="16" name="図 15">
          <a:extLst>
            <a:ext uri="{FF2B5EF4-FFF2-40B4-BE49-F238E27FC236}">
              <a16:creationId xmlns:a16="http://schemas.microsoft.com/office/drawing/2014/main" id="{D5A8FE54-4415-D979-6876-798269DC7CAD}"/>
            </a:ext>
          </a:extLst>
        </xdr:cNvPr>
        <xdr:cNvPicPr>
          <a:picLocks noChangeAspect="1"/>
        </xdr:cNvPicPr>
      </xdr:nvPicPr>
      <xdr:blipFill>
        <a:blip xmlns:r="http://schemas.openxmlformats.org/officeDocument/2006/relationships" r:embed="rId3" cstate="print">
          <a:clrChange>
            <a:clrFrom>
              <a:srgbClr val="FFFFFD"/>
            </a:clrFrom>
            <a:clrTo>
              <a:srgbClr val="FFFFFD">
                <a:alpha val="0"/>
              </a:srgbClr>
            </a:clrTo>
          </a:clrChange>
          <a:extLst>
            <a:ext uri="{28A0092B-C50C-407E-A947-70E740481C1C}">
              <a14:useLocalDpi xmlns:a14="http://schemas.microsoft.com/office/drawing/2010/main" val="0"/>
            </a:ext>
          </a:extLst>
        </a:blip>
        <a:stretch>
          <a:fillRect/>
        </a:stretch>
      </xdr:blipFill>
      <xdr:spPr>
        <a:xfrm>
          <a:off x="11276369" y="1305847"/>
          <a:ext cx="5822541" cy="5857048"/>
        </a:xfrm>
        <a:prstGeom prst="rect">
          <a:avLst/>
        </a:prstGeom>
      </xdr:spPr>
    </xdr:pic>
    <xdr:clientData/>
  </xdr:twoCellAnchor>
  <xdr:oneCellAnchor>
    <xdr:from>
      <xdr:col>6</xdr:col>
      <xdr:colOff>353346</xdr:colOff>
      <xdr:row>27</xdr:row>
      <xdr:rowOff>138266</xdr:rowOff>
    </xdr:from>
    <xdr:ext cx="1826141" cy="435697"/>
    <xdr:sp macro="" textlink="">
      <xdr:nvSpPr>
        <xdr:cNvPr id="3" name="テキスト ボックス 2">
          <a:extLst>
            <a:ext uri="{FF2B5EF4-FFF2-40B4-BE49-F238E27FC236}">
              <a16:creationId xmlns:a16="http://schemas.microsoft.com/office/drawing/2014/main" id="{0F4D2F17-2847-4D49-AED2-F8D4430913F9}"/>
            </a:ext>
          </a:extLst>
        </xdr:cNvPr>
        <xdr:cNvSpPr txBox="1"/>
      </xdr:nvSpPr>
      <xdr:spPr>
        <a:xfrm>
          <a:off x="5791814" y="6974758"/>
          <a:ext cx="1826141"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解析条件と伝熱量</a:t>
          </a:r>
        </a:p>
      </xdr:txBody>
    </xdr:sp>
    <xdr:clientData/>
  </xdr:oneCellAnchor>
  <xdr:oneCellAnchor>
    <xdr:from>
      <xdr:col>16</xdr:col>
      <xdr:colOff>313118</xdr:colOff>
      <xdr:row>29</xdr:row>
      <xdr:rowOff>15104</xdr:rowOff>
    </xdr:from>
    <xdr:ext cx="2031325" cy="435697"/>
    <xdr:sp macro="" textlink="">
      <xdr:nvSpPr>
        <xdr:cNvPr id="4" name="テキスト ボックス 3">
          <a:extLst>
            <a:ext uri="{FF2B5EF4-FFF2-40B4-BE49-F238E27FC236}">
              <a16:creationId xmlns:a16="http://schemas.microsoft.com/office/drawing/2014/main" id="{56758B61-F5CD-469B-A404-A6C3243381BC}"/>
            </a:ext>
          </a:extLst>
        </xdr:cNvPr>
        <xdr:cNvSpPr txBox="1"/>
      </xdr:nvSpPr>
      <xdr:spPr>
        <a:xfrm>
          <a:off x="12357634" y="7343209"/>
          <a:ext cx="203132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kern="1200"/>
            <a:t>計算結果と無次元量</a:t>
          </a:r>
        </a:p>
      </xdr:txBody>
    </xdr:sp>
    <xdr:clientData/>
  </xdr:oneCellAnchor>
</xdr:wsDr>
</file>

<file path=xl/drawings/drawing15.xml><?xml version="1.0" encoding="utf-8"?>
<c:userShapes xmlns:c="http://schemas.openxmlformats.org/drawingml/2006/chart">
  <cdr:relSizeAnchor xmlns:cdr="http://schemas.openxmlformats.org/drawingml/2006/chartDrawing">
    <cdr:from>
      <cdr:x>0.23211</cdr:x>
      <cdr:y>0.2239</cdr:y>
    </cdr:from>
    <cdr:to>
      <cdr:x>0.55996</cdr:x>
      <cdr:y>0.43982</cdr:y>
    </cdr:to>
    <cdr:sp macro="" textlink="">
      <cdr:nvSpPr>
        <cdr:cNvPr id="6" name="正方形/長方形 5">
          <a:extLst xmlns:a="http://schemas.openxmlformats.org/drawingml/2006/main">
            <a:ext uri="{FF2B5EF4-FFF2-40B4-BE49-F238E27FC236}">
              <a16:creationId xmlns:a16="http://schemas.microsoft.com/office/drawing/2014/main" id="{DB2E6213-2E0B-9FCF-BAC9-720816B4CDDC}"/>
            </a:ext>
          </a:extLst>
        </cdr:cNvPr>
        <cdr:cNvSpPr/>
      </cdr:nvSpPr>
      <cdr:spPr>
        <a:xfrm xmlns:a="http://schemas.openxmlformats.org/drawingml/2006/main">
          <a:off x="2537100" y="1683070"/>
          <a:ext cx="3583639" cy="162310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ja-JP"/>
        </a:p>
      </cdr:txBody>
    </cdr:sp>
  </cdr:relSizeAnchor>
  <cdr:relSizeAnchor xmlns:cdr="http://schemas.openxmlformats.org/drawingml/2006/chartDrawing">
    <cdr:from>
      <cdr:x>0.39691</cdr:x>
      <cdr:y>0.9024</cdr:y>
    </cdr:from>
    <cdr:to>
      <cdr:x>0.66958</cdr:x>
      <cdr:y>0.9615</cdr:y>
    </cdr:to>
    <cdr:pic>
      <cdr:nvPicPr>
        <cdr:cNvPr id="2" name="chart">
          <a:extLst xmlns:a="http://schemas.openxmlformats.org/drawingml/2006/main">
            <a:ext uri="{FF2B5EF4-FFF2-40B4-BE49-F238E27FC236}">
              <a16:creationId xmlns:a16="http://schemas.microsoft.com/office/drawing/2014/main" id="{CA919A8C-7DEE-88A2-0869-EA6C1A8F58D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408365" y="6740769"/>
          <a:ext cx="3028461" cy="441467"/>
        </a:xfrm>
        <a:prstGeom xmlns:a="http://schemas.openxmlformats.org/drawingml/2006/main" prst="rect">
          <a:avLst/>
        </a:prstGeom>
      </cdr:spPr>
    </cdr:pic>
  </cdr:relSizeAnchor>
  <cdr:relSizeAnchor xmlns:cdr="http://schemas.openxmlformats.org/drawingml/2006/chartDrawing">
    <cdr:from>
      <cdr:x>0.01753</cdr:x>
      <cdr:y>0.33032</cdr:y>
    </cdr:from>
    <cdr:to>
      <cdr:x>0.06603</cdr:x>
      <cdr:y>0.55265</cdr:y>
    </cdr:to>
    <cdr:pic>
      <cdr:nvPicPr>
        <cdr:cNvPr id="8" name="chart">
          <a:extLst xmlns:a="http://schemas.openxmlformats.org/drawingml/2006/main">
            <a:ext uri="{FF2B5EF4-FFF2-40B4-BE49-F238E27FC236}">
              <a16:creationId xmlns:a16="http://schemas.microsoft.com/office/drawing/2014/main" id="{3ED9B229-DA2A-31CE-FD4C-00E45572F4D7}"/>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rot="16200000">
          <a:off x="-366346" y="3028461"/>
          <a:ext cx="1660769" cy="538627"/>
        </a:xfrm>
        <a:prstGeom xmlns:a="http://schemas.openxmlformats.org/drawingml/2006/main" prst="rect">
          <a:avLst/>
        </a:prstGeom>
      </cdr:spPr>
    </cdr:pic>
  </cdr:relSizeAnchor>
  <cdr:relSizeAnchor xmlns:cdr="http://schemas.openxmlformats.org/drawingml/2006/chartDrawing">
    <cdr:from>
      <cdr:x>0.30236</cdr:x>
      <cdr:y>0.55583</cdr:y>
    </cdr:from>
    <cdr:to>
      <cdr:x>0.38469</cdr:x>
      <cdr:y>0.67824</cdr:y>
    </cdr:to>
    <cdr:sp macro="" textlink="">
      <cdr:nvSpPr>
        <cdr:cNvPr id="10" name="テキスト ボックス 9">
          <a:extLst xmlns:a="http://schemas.openxmlformats.org/drawingml/2006/main">
            <a:ext uri="{FF2B5EF4-FFF2-40B4-BE49-F238E27FC236}">
              <a16:creationId xmlns:a16="http://schemas.microsoft.com/office/drawing/2014/main" id="{E814C5C9-3078-5BF1-80A9-B6D05DC53105}"/>
            </a:ext>
          </a:extLst>
        </cdr:cNvPr>
        <cdr:cNvSpPr txBox="1"/>
      </cdr:nvSpPr>
      <cdr:spPr>
        <a:xfrm xmlns:a="http://schemas.openxmlformats.org/drawingml/2006/main">
          <a:off x="3358173" y="415192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ja-JP" altLang="en-US" sz="1100" kern="1200"/>
        </a:p>
      </cdr:txBody>
    </cdr:sp>
  </cdr:relSizeAnchor>
  <cdr:relSizeAnchor xmlns:cdr="http://schemas.openxmlformats.org/drawingml/2006/chartDrawing">
    <cdr:from>
      <cdr:x>0.24456</cdr:x>
      <cdr:y>0.25138</cdr:y>
    </cdr:from>
    <cdr:to>
      <cdr:x>0.5431</cdr:x>
      <cdr:y>0.44126</cdr:y>
    </cdr:to>
    <cdr:pic>
      <cdr:nvPicPr>
        <cdr:cNvPr id="3" name="chart">
          <a:extLst xmlns:a="http://schemas.openxmlformats.org/drawingml/2006/main">
            <a:ext uri="{FF2B5EF4-FFF2-40B4-BE49-F238E27FC236}">
              <a16:creationId xmlns:a16="http://schemas.microsoft.com/office/drawing/2014/main" id="{4031494B-7086-CECD-8C3B-41694940A9EE}"/>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3"/>
        <a:stretch xmlns:a="http://schemas.openxmlformats.org/drawingml/2006/main">
          <a:fillRect/>
        </a:stretch>
      </cdr:blipFill>
      <cdr:spPr>
        <a:xfrm xmlns:a="http://schemas.openxmlformats.org/drawingml/2006/main">
          <a:off x="2673145" y="1889637"/>
          <a:ext cx="3263239" cy="1427314"/>
        </a:xfrm>
        <a:prstGeom xmlns:a="http://schemas.openxmlformats.org/drawingml/2006/main" prst="rect">
          <a:avLst/>
        </a:prstGeom>
      </cdr:spPr>
    </cdr:pic>
  </cdr:relSizeAnchor>
</c:userShapes>
</file>

<file path=xl/drawings/drawing16.xml><?xml version="1.0" encoding="utf-8"?>
<xdr:wsDr xmlns:xdr="http://schemas.openxmlformats.org/drawingml/2006/spreadsheetDrawing" xmlns:a="http://schemas.openxmlformats.org/drawingml/2006/main">
  <xdr:twoCellAnchor>
    <xdr:from>
      <xdr:col>19</xdr:col>
      <xdr:colOff>0</xdr:colOff>
      <xdr:row>8</xdr:row>
      <xdr:rowOff>161924</xdr:rowOff>
    </xdr:from>
    <xdr:to>
      <xdr:col>25</xdr:col>
      <xdr:colOff>457200</xdr:colOff>
      <xdr:row>37</xdr:row>
      <xdr:rowOff>57150</xdr:rowOff>
    </xdr:to>
    <xdr:graphicFrame macro="">
      <xdr:nvGraphicFramePr>
        <xdr:cNvPr id="2" name="グラフ 1">
          <a:extLst>
            <a:ext uri="{FF2B5EF4-FFF2-40B4-BE49-F238E27FC236}">
              <a16:creationId xmlns:a16="http://schemas.microsoft.com/office/drawing/2014/main" id="{160FCE53-9BCE-4AEC-B132-544E015DF6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19</xdr:col>
      <xdr:colOff>0</xdr:colOff>
      <xdr:row>3</xdr:row>
      <xdr:rowOff>0</xdr:rowOff>
    </xdr:from>
    <xdr:to>
      <xdr:col>25</xdr:col>
      <xdr:colOff>457200</xdr:colOff>
      <xdr:row>31</xdr:row>
      <xdr:rowOff>114300</xdr:rowOff>
    </xdr:to>
    <xdr:graphicFrame macro="">
      <xdr:nvGraphicFramePr>
        <xdr:cNvPr id="2" name="グラフ 1">
          <a:extLst>
            <a:ext uri="{FF2B5EF4-FFF2-40B4-BE49-F238E27FC236}">
              <a16:creationId xmlns:a16="http://schemas.microsoft.com/office/drawing/2014/main" id="{F05CC53B-2FFA-4F8B-8FDD-66B697DD6B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12</xdr:col>
      <xdr:colOff>438150</xdr:colOff>
      <xdr:row>5</xdr:row>
      <xdr:rowOff>71437</xdr:rowOff>
    </xdr:from>
    <xdr:to>
      <xdr:col>19</xdr:col>
      <xdr:colOff>209550</xdr:colOff>
      <xdr:row>37</xdr:row>
      <xdr:rowOff>85725</xdr:rowOff>
    </xdr:to>
    <xdr:graphicFrame macro="">
      <xdr:nvGraphicFramePr>
        <xdr:cNvPr id="2" name="グラフ 1">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371475</xdr:colOff>
      <xdr:row>0</xdr:row>
      <xdr:rowOff>133350</xdr:rowOff>
    </xdr:from>
    <xdr:to>
      <xdr:col>6</xdr:col>
      <xdr:colOff>95250</xdr:colOff>
      <xdr:row>3</xdr:row>
      <xdr:rowOff>9525</xdr:rowOff>
    </xdr:to>
    <xdr:sp macro="" textlink="">
      <xdr:nvSpPr>
        <xdr:cNvPr id="3" name="吹き出し: 角を丸めた四角形 2">
          <a:extLst>
            <a:ext uri="{FF2B5EF4-FFF2-40B4-BE49-F238E27FC236}">
              <a16:creationId xmlns:a16="http://schemas.microsoft.com/office/drawing/2014/main" id="{6FEC5E46-EF92-44A8-B9BA-0F09559E9120}"/>
            </a:ext>
          </a:extLst>
        </xdr:cNvPr>
        <xdr:cNvSpPr/>
      </xdr:nvSpPr>
      <xdr:spPr>
        <a:xfrm>
          <a:off x="3543300" y="133350"/>
          <a:ext cx="1781175" cy="361950"/>
        </a:xfrm>
        <a:prstGeom prst="wedgeRoundRectCallout">
          <a:avLst>
            <a:gd name="adj1" fmla="val -129636"/>
            <a:gd name="adj2" fmla="val 36662"/>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「気体」または「液体」と入力</a:t>
          </a:r>
        </a:p>
      </xdr:txBody>
    </xdr:sp>
    <xdr:clientData/>
  </xdr:twoCellAnchor>
  <xdr:twoCellAnchor>
    <xdr:from>
      <xdr:col>3</xdr:col>
      <xdr:colOff>647700</xdr:colOff>
      <xdr:row>10</xdr:row>
      <xdr:rowOff>47624</xdr:rowOff>
    </xdr:from>
    <xdr:to>
      <xdr:col>6</xdr:col>
      <xdr:colOff>371475</xdr:colOff>
      <xdr:row>13</xdr:row>
      <xdr:rowOff>57149</xdr:rowOff>
    </xdr:to>
    <xdr:sp macro="" textlink="">
      <xdr:nvSpPr>
        <xdr:cNvPr id="4" name="吹き出し: 角を丸めた四角形 3">
          <a:extLst>
            <a:ext uri="{FF2B5EF4-FFF2-40B4-BE49-F238E27FC236}">
              <a16:creationId xmlns:a16="http://schemas.microsoft.com/office/drawing/2014/main" id="{31B47716-904C-4FA5-A964-54D546EC4DF7}"/>
            </a:ext>
          </a:extLst>
        </xdr:cNvPr>
        <xdr:cNvSpPr/>
      </xdr:nvSpPr>
      <xdr:spPr>
        <a:xfrm>
          <a:off x="3819525" y="1666874"/>
          <a:ext cx="1781175" cy="495300"/>
        </a:xfrm>
        <a:prstGeom prst="wedgeRoundRectCallout">
          <a:avLst>
            <a:gd name="adj1" fmla="val 79989"/>
            <a:gd name="adj2" fmla="val -10706"/>
            <a:gd name="adj3" fmla="val 16667"/>
          </a:avLst>
        </a:prstGeom>
        <a:solidFill>
          <a:srgbClr val="FFFF00"/>
        </a:solidFill>
        <a:ln>
          <a:solidFill>
            <a:srgbClr val="9933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kern="1200">
              <a:solidFill>
                <a:sysClr val="windowText" lastClr="000000"/>
              </a:solidFill>
            </a:rPr>
            <a:t>温度と物性値を最小で</a:t>
          </a:r>
          <a:r>
            <a:rPr kumimoji="1" lang="en-US" altLang="ja-JP" sz="800" kern="1200">
              <a:solidFill>
                <a:sysClr val="windowText" lastClr="000000"/>
              </a:solidFill>
            </a:rPr>
            <a:t>2</a:t>
          </a:r>
          <a:r>
            <a:rPr kumimoji="1" lang="ja-JP" altLang="en-US" sz="800" kern="1200">
              <a:solidFill>
                <a:sysClr val="windowText" lastClr="000000"/>
              </a:solidFill>
            </a:rPr>
            <a:t>行入力</a:t>
          </a:r>
          <a:endParaRPr kumimoji="1" lang="en-US" altLang="ja-JP" sz="800" kern="1200">
            <a:solidFill>
              <a:sysClr val="windowText" lastClr="000000"/>
            </a:solidFill>
          </a:endParaRPr>
        </a:p>
        <a:p>
          <a:pPr algn="l"/>
          <a:r>
            <a:rPr kumimoji="1" lang="ja-JP" altLang="en-US" sz="800" kern="1200">
              <a:solidFill>
                <a:sysClr val="windowText" lastClr="000000"/>
              </a:solidFill>
            </a:rPr>
            <a:t>枠内の値だけが有効</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504825</xdr:colOff>
      <xdr:row>3</xdr:row>
      <xdr:rowOff>114300</xdr:rowOff>
    </xdr:from>
    <xdr:to>
      <xdr:col>19</xdr:col>
      <xdr:colOff>276225</xdr:colOff>
      <xdr:row>37</xdr:row>
      <xdr:rowOff>114300</xdr:rowOff>
    </xdr:to>
    <xdr:graphicFrame macro="">
      <xdr:nvGraphicFramePr>
        <xdr:cNvPr id="2" name="グラフ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12</xdr:col>
      <xdr:colOff>257175</xdr:colOff>
      <xdr:row>4</xdr:row>
      <xdr:rowOff>71436</xdr:rowOff>
    </xdr:from>
    <xdr:to>
      <xdr:col>19</xdr:col>
      <xdr:colOff>28575</xdr:colOff>
      <xdr:row>35</xdr:row>
      <xdr:rowOff>142874</xdr:rowOff>
    </xdr:to>
    <xdr:graphicFrame macro="">
      <xdr:nvGraphicFramePr>
        <xdr:cNvPr id="2" name="グラフ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333375</xdr:colOff>
      <xdr:row>4</xdr:row>
      <xdr:rowOff>42861</xdr:rowOff>
    </xdr:from>
    <xdr:to>
      <xdr:col>19</xdr:col>
      <xdr:colOff>104775</xdr:colOff>
      <xdr:row>37</xdr:row>
      <xdr:rowOff>133349</xdr:rowOff>
    </xdr:to>
    <xdr:graphicFrame macro="">
      <xdr:nvGraphicFramePr>
        <xdr:cNvPr id="2" name="グラフ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361950</xdr:colOff>
      <xdr:row>4</xdr:row>
      <xdr:rowOff>138111</xdr:rowOff>
    </xdr:from>
    <xdr:to>
      <xdr:col>19</xdr:col>
      <xdr:colOff>133350</xdr:colOff>
      <xdr:row>37</xdr:row>
      <xdr:rowOff>123825</xdr:rowOff>
    </xdr:to>
    <xdr:graphicFrame macro="">
      <xdr:nvGraphicFramePr>
        <xdr:cNvPr id="2" name="グラフ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485775</xdr:colOff>
      <xdr:row>6</xdr:row>
      <xdr:rowOff>42861</xdr:rowOff>
    </xdr:from>
    <xdr:to>
      <xdr:col>19</xdr:col>
      <xdr:colOff>257175</xdr:colOff>
      <xdr:row>38</xdr:row>
      <xdr:rowOff>114300</xdr:rowOff>
    </xdr:to>
    <xdr:graphicFrame macro="">
      <xdr:nvGraphicFramePr>
        <xdr:cNvPr id="2" name="グラフ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12</xdr:col>
      <xdr:colOff>542925</xdr:colOff>
      <xdr:row>3</xdr:row>
      <xdr:rowOff>128586</xdr:rowOff>
    </xdr:from>
    <xdr:to>
      <xdr:col>19</xdr:col>
      <xdr:colOff>314325</xdr:colOff>
      <xdr:row>36</xdr:row>
      <xdr:rowOff>95250</xdr:rowOff>
    </xdr:to>
    <xdr:graphicFrame macro="">
      <xdr:nvGraphicFramePr>
        <xdr:cNvPr id="2" name="グラフ 1">
          <a:extLst>
            <a:ext uri="{FF2B5EF4-FFF2-40B4-BE49-F238E27FC236}">
              <a16:creationId xmlns:a16="http://schemas.microsoft.com/office/drawing/2014/main" id="{00000000-0008-0000-1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12</xdr:col>
      <xdr:colOff>400050</xdr:colOff>
      <xdr:row>3</xdr:row>
      <xdr:rowOff>4761</xdr:rowOff>
    </xdr:from>
    <xdr:to>
      <xdr:col>19</xdr:col>
      <xdr:colOff>171450</xdr:colOff>
      <xdr:row>36</xdr:row>
      <xdr:rowOff>76200</xdr:rowOff>
    </xdr:to>
    <xdr:graphicFrame macro="">
      <xdr:nvGraphicFramePr>
        <xdr:cNvPr id="2" name="グラフ 1">
          <a:extLst>
            <a:ext uri="{FF2B5EF4-FFF2-40B4-BE49-F238E27FC236}">
              <a16:creationId xmlns:a16="http://schemas.microsoft.com/office/drawing/2014/main" id="{087DABB2-A789-4325-810E-60BB69EFE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400050</xdr:colOff>
      <xdr:row>3</xdr:row>
      <xdr:rowOff>4761</xdr:rowOff>
    </xdr:from>
    <xdr:to>
      <xdr:col>19</xdr:col>
      <xdr:colOff>171450</xdr:colOff>
      <xdr:row>37</xdr:row>
      <xdr:rowOff>85724</xdr:rowOff>
    </xdr:to>
    <xdr:graphicFrame macro="">
      <xdr:nvGraphicFramePr>
        <xdr:cNvPr id="3" name="グラフ 2">
          <a:extLst>
            <a:ext uri="{FF2B5EF4-FFF2-40B4-BE49-F238E27FC236}">
              <a16:creationId xmlns:a16="http://schemas.microsoft.com/office/drawing/2014/main" id="{0CB6530C-3B46-4247-989D-58FDC93F8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1337-DFCD-46F0-BAFB-2F45722F59AC}">
  <dimension ref="A1:Y62"/>
  <sheetViews>
    <sheetView zoomScale="84" zoomScaleNormal="84" workbookViewId="0">
      <selection activeCell="W5" sqref="W5"/>
    </sheetView>
  </sheetViews>
  <sheetFormatPr defaultRowHeight="18.75" x14ac:dyDescent="0.4"/>
  <sheetData>
    <row r="1" spans="1:21" ht="39.75" x14ac:dyDescent="0.4">
      <c r="A1" s="99" t="s">
        <v>261</v>
      </c>
      <c r="P1" t="s">
        <v>270</v>
      </c>
    </row>
    <row r="2" spans="1:21" ht="25.5" x14ac:dyDescent="0.4">
      <c r="K2" s="100" t="s">
        <v>200</v>
      </c>
      <c r="P2" t="s">
        <v>271</v>
      </c>
    </row>
    <row r="4" spans="1:21" x14ac:dyDescent="0.4">
      <c r="A4" s="101" t="s">
        <v>201</v>
      </c>
    </row>
    <row r="5" spans="1:21" ht="24" x14ac:dyDescent="0.4">
      <c r="A5" s="102" t="s">
        <v>202</v>
      </c>
      <c r="B5" s="103"/>
      <c r="C5" s="103"/>
      <c r="D5" s="103"/>
      <c r="E5" s="103"/>
      <c r="F5" s="103"/>
      <c r="G5" s="103"/>
      <c r="H5" s="103"/>
      <c r="I5" s="103"/>
      <c r="J5" s="103"/>
      <c r="K5" s="103"/>
      <c r="L5" s="103"/>
      <c r="M5" s="103"/>
      <c r="N5" s="103"/>
      <c r="O5" s="103"/>
      <c r="P5" s="103"/>
      <c r="Q5" s="103"/>
      <c r="R5" s="103"/>
      <c r="S5" s="103"/>
      <c r="T5" s="103"/>
      <c r="U5" s="103"/>
    </row>
    <row r="6" spans="1:21" ht="24" x14ac:dyDescent="0.4">
      <c r="A6" s="102" t="s">
        <v>225</v>
      </c>
      <c r="B6" s="103"/>
      <c r="C6" s="103"/>
      <c r="D6" s="103"/>
      <c r="E6" s="103"/>
      <c r="F6" s="103"/>
      <c r="G6" s="103"/>
      <c r="H6" s="103"/>
      <c r="I6" s="103"/>
      <c r="J6" s="103"/>
      <c r="K6" s="103"/>
      <c r="L6" s="103"/>
      <c r="M6" s="103"/>
      <c r="N6" s="103"/>
      <c r="O6" s="103"/>
      <c r="P6" s="103"/>
      <c r="Q6" s="103"/>
      <c r="R6" s="103"/>
      <c r="S6" s="103"/>
      <c r="T6" s="103"/>
      <c r="U6" s="103"/>
    </row>
    <row r="7" spans="1:21" x14ac:dyDescent="0.4">
      <c r="A7" s="104" t="s">
        <v>266</v>
      </c>
    </row>
    <row r="8" spans="1:21" x14ac:dyDescent="0.4">
      <c r="A8" s="104" t="s">
        <v>203</v>
      </c>
    </row>
    <row r="9" spans="1:21" x14ac:dyDescent="0.4">
      <c r="A9" s="104" t="s">
        <v>204</v>
      </c>
    </row>
    <row r="10" spans="1:21" x14ac:dyDescent="0.4">
      <c r="A10" s="104" t="s">
        <v>253</v>
      </c>
    </row>
    <row r="11" spans="1:21" x14ac:dyDescent="0.4">
      <c r="A11" s="104" t="s">
        <v>260</v>
      </c>
    </row>
    <row r="12" spans="1:21" x14ac:dyDescent="0.4">
      <c r="A12" s="104" t="s">
        <v>205</v>
      </c>
    </row>
    <row r="13" spans="1:21" x14ac:dyDescent="0.4">
      <c r="A13" s="104" t="s">
        <v>206</v>
      </c>
    </row>
    <row r="14" spans="1:21" x14ac:dyDescent="0.4">
      <c r="A14" s="104"/>
    </row>
    <row r="15" spans="1:21" x14ac:dyDescent="0.4">
      <c r="A15" s="101" t="s">
        <v>207</v>
      </c>
    </row>
    <row r="16" spans="1:21" x14ac:dyDescent="0.4">
      <c r="A16" s="104" t="s">
        <v>254</v>
      </c>
    </row>
    <row r="17" spans="1:1" x14ac:dyDescent="0.4">
      <c r="A17" s="104" t="s">
        <v>229</v>
      </c>
    </row>
    <row r="18" spans="1:1" x14ac:dyDescent="0.4">
      <c r="A18" s="104" t="s">
        <v>208</v>
      </c>
    </row>
    <row r="19" spans="1:1" x14ac:dyDescent="0.4">
      <c r="A19" s="104" t="s">
        <v>209</v>
      </c>
    </row>
    <row r="20" spans="1:1" x14ac:dyDescent="0.4">
      <c r="A20" s="104" t="s">
        <v>210</v>
      </c>
    </row>
    <row r="21" spans="1:1" x14ac:dyDescent="0.4">
      <c r="A21" s="104" t="s">
        <v>267</v>
      </c>
    </row>
    <row r="22" spans="1:1" x14ac:dyDescent="0.4">
      <c r="A22" s="104" t="s">
        <v>226</v>
      </c>
    </row>
    <row r="23" spans="1:1" x14ac:dyDescent="0.4">
      <c r="A23" s="104"/>
    </row>
    <row r="24" spans="1:1" x14ac:dyDescent="0.4">
      <c r="A24" s="104" t="s">
        <v>255</v>
      </c>
    </row>
    <row r="25" spans="1:1" x14ac:dyDescent="0.4">
      <c r="A25" t="s">
        <v>211</v>
      </c>
    </row>
    <row r="26" spans="1:1" x14ac:dyDescent="0.4">
      <c r="A26" t="s">
        <v>212</v>
      </c>
    </row>
    <row r="27" spans="1:1" x14ac:dyDescent="0.4">
      <c r="A27" t="s">
        <v>213</v>
      </c>
    </row>
    <row r="28" spans="1:1" x14ac:dyDescent="0.4">
      <c r="A28" t="s">
        <v>214</v>
      </c>
    </row>
    <row r="31" spans="1:1" x14ac:dyDescent="0.4">
      <c r="A31" s="101" t="s">
        <v>215</v>
      </c>
    </row>
    <row r="44" spans="1:25" x14ac:dyDescent="0.4">
      <c r="D44" s="101" t="s">
        <v>247</v>
      </c>
      <c r="K44" s="101" t="s">
        <v>248</v>
      </c>
      <c r="S44" s="101" t="s">
        <v>249</v>
      </c>
      <c r="Y44" s="101" t="s">
        <v>250</v>
      </c>
    </row>
    <row r="47" spans="1:25" x14ac:dyDescent="0.4">
      <c r="A47" s="101" t="s">
        <v>216</v>
      </c>
    </row>
    <row r="62" spans="4:12" x14ac:dyDescent="0.4">
      <c r="D62" s="101" t="s">
        <v>251</v>
      </c>
      <c r="L62" s="101" t="s">
        <v>252</v>
      </c>
    </row>
  </sheetData>
  <sheetProtection algorithmName="SHA-512" hashValue="mOD0EwTpa11otklzJ0oXarWySdt4vqsOoxRVVG7t4ajl8H4Vc2bd3ZkiloHYkTxjh004W92M0hA5NuZChu4AQw==" saltValue="hPMLFX+dLwpSgiE46mYvkg==" spinCount="100000" sheet="1" objects="1" scenarios="1"/>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B169A-62B7-4649-B718-BB13815456CB}">
  <dimension ref="A1:BF198"/>
  <sheetViews>
    <sheetView zoomScale="68" zoomScaleNormal="68" workbookViewId="0">
      <selection activeCell="D20" sqref="D20"/>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23" width="8.75" style="3" customWidth="1"/>
    <col min="24" max="24" width="12" style="2" customWidth="1"/>
    <col min="25" max="34" width="15.125" style="2" customWidth="1"/>
    <col min="35" max="35" width="15.125" style="75" customWidth="1"/>
    <col min="36" max="39" width="15.125" style="2" customWidth="1"/>
    <col min="40" max="44" width="12" style="2" customWidth="1"/>
    <col min="45" max="45" width="11.25" style="2" bestFit="1" customWidth="1"/>
    <col min="46" max="47" width="11.25" style="2" customWidth="1"/>
    <col min="48" max="48" width="13" style="2" customWidth="1"/>
    <col min="49" max="49" width="9" style="2"/>
    <col min="50" max="50" width="12.375" style="2" customWidth="1"/>
    <col min="51" max="54" width="12.625" style="2" customWidth="1"/>
    <col min="55" max="55" width="9.75" style="2" bestFit="1" customWidth="1"/>
    <col min="56" max="58" width="13.125" style="28" customWidth="1"/>
    <col min="59" max="16384" width="9" style="2"/>
  </cols>
  <sheetData>
    <row r="1" spans="1:58" ht="39.75" x14ac:dyDescent="0.4">
      <c r="A1" s="99" t="s">
        <v>219</v>
      </c>
      <c r="L1" s="3" t="s">
        <v>256</v>
      </c>
    </row>
    <row r="2" spans="1:58" ht="24" x14ac:dyDescent="0.4">
      <c r="A2" s="106" t="s">
        <v>220</v>
      </c>
    </row>
    <row r="5" spans="1:58" ht="30" x14ac:dyDescent="0.4">
      <c r="A5" s="9" t="s">
        <v>217</v>
      </c>
      <c r="L5" s="3" t="s">
        <v>196</v>
      </c>
    </row>
    <row r="6" spans="1:58" x14ac:dyDescent="0.4">
      <c r="A6" s="105" t="s">
        <v>39</v>
      </c>
      <c r="B6" s="30" t="s">
        <v>193</v>
      </c>
    </row>
    <row r="7" spans="1:58" x14ac:dyDescent="0.4">
      <c r="B7" s="30" t="s">
        <v>192</v>
      </c>
    </row>
    <row r="8" spans="1:58" ht="19.5" thickBot="1" x14ac:dyDescent="0.45">
      <c r="B8" s="30"/>
      <c r="I8" s="40"/>
      <c r="AX8" s="27" t="s">
        <v>138</v>
      </c>
      <c r="AY8" s="27"/>
      <c r="AZ8" s="27"/>
      <c r="BA8" s="27" t="s">
        <v>139</v>
      </c>
      <c r="BB8" s="27"/>
      <c r="BD8" s="29" t="s">
        <v>131</v>
      </c>
      <c r="BE8" s="29"/>
      <c r="BF8" s="29"/>
    </row>
    <row r="9" spans="1:58" ht="18.75" x14ac:dyDescent="0.4">
      <c r="B9" s="30"/>
      <c r="X9" s="32" t="s">
        <v>146</v>
      </c>
      <c r="Y9" s="21"/>
      <c r="Z9" s="21"/>
      <c r="AA9" s="21"/>
      <c r="AB9" s="21"/>
      <c r="AC9" s="21"/>
      <c r="AD9" s="21"/>
      <c r="AE9" s="21"/>
      <c r="AF9" s="21"/>
      <c r="AG9" s="21"/>
      <c r="AH9" s="21"/>
      <c r="AI9" s="78"/>
      <c r="AJ9" s="21"/>
      <c r="AK9" s="21"/>
      <c r="AL9" s="21"/>
      <c r="AM9" s="16"/>
      <c r="AO9" s="24" t="s">
        <v>72</v>
      </c>
      <c r="AP9" s="31" t="s">
        <v>94</v>
      </c>
      <c r="AQ9" s="21">
        <f>MIN($AO12:$AO40)</f>
        <v>-173.14999999999998</v>
      </c>
      <c r="AR9" s="31" t="s">
        <v>95</v>
      </c>
      <c r="AS9" s="16">
        <f>MAX($AO12:$AO40)</f>
        <v>1226.8499999999999</v>
      </c>
      <c r="AU9" s="32" t="s">
        <v>97</v>
      </c>
      <c r="AV9" s="16"/>
      <c r="AX9" s="27"/>
      <c r="AY9" s="27"/>
      <c r="AZ9" s="27"/>
      <c r="BA9" s="27"/>
      <c r="BB9" s="27"/>
      <c r="BD9" s="29"/>
      <c r="BE9" s="29"/>
      <c r="BF9" s="29"/>
    </row>
    <row r="10" spans="1:58" ht="19.5" thickBot="1" x14ac:dyDescent="0.45">
      <c r="F10" s="70"/>
      <c r="H10" s="70"/>
      <c r="I10" s="70"/>
      <c r="J10" s="70"/>
      <c r="K10" s="70"/>
      <c r="L10" s="70"/>
      <c r="M10" s="70"/>
      <c r="N10" s="70"/>
      <c r="O10" s="70"/>
      <c r="P10" s="70"/>
      <c r="Q10" s="70"/>
      <c r="R10" s="70"/>
      <c r="S10" s="70"/>
      <c r="T10" s="70"/>
      <c r="U10" s="70"/>
      <c r="V10" s="70"/>
      <c r="X10" s="33" t="s">
        <v>86</v>
      </c>
      <c r="Y10" s="1" t="s">
        <v>71</v>
      </c>
      <c r="Z10" s="1" t="s">
        <v>48</v>
      </c>
      <c r="AA10" s="1" t="s">
        <v>32</v>
      </c>
      <c r="AB10" s="1" t="s">
        <v>33</v>
      </c>
      <c r="AC10" s="1" t="s">
        <v>34</v>
      </c>
      <c r="AD10" s="1" t="s">
        <v>51</v>
      </c>
      <c r="AE10" s="1" t="s">
        <v>49</v>
      </c>
      <c r="AF10" s="1" t="s">
        <v>50</v>
      </c>
      <c r="AG10" s="1" t="s">
        <v>52</v>
      </c>
      <c r="AH10" s="1" t="s">
        <v>53</v>
      </c>
      <c r="AI10" s="10" t="s">
        <v>128</v>
      </c>
      <c r="AJ10" s="1" t="s">
        <v>63</v>
      </c>
      <c r="AK10" s="1" t="s">
        <v>64</v>
      </c>
      <c r="AL10" s="1" t="s">
        <v>65</v>
      </c>
      <c r="AM10" s="22" t="s">
        <v>66</v>
      </c>
      <c r="AO10" s="17" t="s">
        <v>18</v>
      </c>
      <c r="AP10" s="1" t="s">
        <v>32</v>
      </c>
      <c r="AQ10" s="1" t="s">
        <v>33</v>
      </c>
      <c r="AR10" s="1" t="s">
        <v>34</v>
      </c>
      <c r="AS10" s="22" t="s">
        <v>49</v>
      </c>
      <c r="AU10" s="33" t="s">
        <v>85</v>
      </c>
      <c r="AV10" s="37"/>
      <c r="AX10" s="27" t="s">
        <v>127</v>
      </c>
      <c r="AY10" s="27" t="s">
        <v>28</v>
      </c>
      <c r="AZ10" s="27"/>
      <c r="BA10" s="27" t="s">
        <v>127</v>
      </c>
      <c r="BB10" s="27" t="s">
        <v>83</v>
      </c>
      <c r="BC10" s="2" t="s">
        <v>22</v>
      </c>
      <c r="BD10" s="29" t="s">
        <v>127</v>
      </c>
      <c r="BE10" s="29" t="s">
        <v>28</v>
      </c>
      <c r="BF10" s="29"/>
    </row>
    <row r="11" spans="1:58" ht="18.75" x14ac:dyDescent="0.4">
      <c r="A11" s="24" t="s">
        <v>100</v>
      </c>
      <c r="B11" s="31" t="s">
        <v>73</v>
      </c>
      <c r="C11" s="44">
        <v>3.2000000000000002E-3</v>
      </c>
      <c r="D11" s="45" t="s">
        <v>40</v>
      </c>
      <c r="F11" s="70"/>
      <c r="G11" s="71" t="str">
        <f>$C$15</f>
        <v>伝熱量一定</v>
      </c>
      <c r="H11" s="70"/>
      <c r="I11" s="70"/>
      <c r="J11" s="70"/>
      <c r="K11" s="70"/>
      <c r="M11" s="70"/>
      <c r="N11" s="70"/>
      <c r="O11" s="70"/>
      <c r="P11" s="70">
        <f ca="1">$C$26</f>
        <v>100.64703563891715</v>
      </c>
      <c r="Q11" s="70"/>
      <c r="R11" s="70"/>
      <c r="S11" s="70"/>
      <c r="T11" s="70">
        <f ca="1">$C$30</f>
        <v>51.475517957802225</v>
      </c>
      <c r="U11" s="70"/>
      <c r="V11" s="70"/>
      <c r="X11" s="33">
        <v>1</v>
      </c>
      <c r="Y11" s="26">
        <f>IF($C$15="加熱量一定",$C$20/10+$C$23,$C$16)</f>
        <v>300</v>
      </c>
      <c r="Z11" s="26">
        <f>(Y11+$C$23)/2</f>
        <v>165</v>
      </c>
      <c r="AA11" s="26">
        <f t="shared" ref="AA11:AA40" ca="1" si="0">IF($Z11="","",((($Z11-LOOKUP($Z11,$AO$12:$AO$40,$AO$12:$AO$40))*LOOKUP($Z11,$AO$12:$AO$40,$AP$13:$AP$41)+(LOOKUP($Z11,$AO$12:$AO$40,$AO$13:$AO$41)-$Z11)*LOOKUP($Z11,$AO$12:$AO$31,$AP$12:$AP$40))/(LOOKUP($Z11,$AO$12:$AO$40,$AO$13:$AO$40)-LOOKUP($Z11,$AO$12:$AO$40,$AO$12:$AO$40))))</f>
        <v>0.8069497000000001</v>
      </c>
      <c r="AB11" s="26">
        <f t="shared" ref="AB11:AB40" si="1">IF($Z11="","",((($Z11-LOOKUP($Z11,$AO$12:$AO$40,$AO$12:$AO$40))*LOOKUP($Z11,$AO$12:$AO$40,$AQ$13:$AQ$41)+(LOOKUP($Z11,$AO$12:$AO$40,$AO$13:$AO$41)-$Z11)*LOOKUP($Z11,$AO$12:$AO$40,$AQ$12:$AQ$40))/(LOOKUP($Z11,$AO$12:$AO$40,$AO$13:$AO$41)-LOOKUP($Z11,$AO$12:$AO$40,$AO$12:$AO$40))))</f>
        <v>1020.3409999999999</v>
      </c>
      <c r="AC11" s="26">
        <f t="shared" ref="AC11:AC40" si="2">IF($Z11="","",((($Z11-LOOKUP($Z11,$AO$12:$AO$40,$AO$12:$AO$40))*LOOKUP($Z11,$AO$12:$AO$40,$AR$13:$AR$41)+(LOOKUP($Z11,$AO$12:$AO$40,$AO$13:$AO$41)-$Z11)*LOOKUP($Z11,$AO$12:$AO$40,$AR$12:$AR$40))/(LOOKUP($Z11,$AO$12:$AO$40,$AO$13:$AO$41)-LOOKUP($Z11,$AO$12:$AO$40,$AO$12:$AO$40))))</f>
        <v>3.5782639999999998E-2</v>
      </c>
      <c r="AD11" s="26">
        <f ca="1">AC11/(AA11*AB11)</f>
        <v>4.3459084824032081E-5</v>
      </c>
      <c r="AE11" s="26">
        <f t="shared" ref="AE11:AE40" si="3">IF($Z11="","",((($Z11-LOOKUP($Z11,$AO$12:$AO$40,$AO$12:$AO$40))*LOOKUP($Z11,$AO$12:$AO$40,$AS$13:$AS$41)+(LOOKUP($Z11,$AO$12:$AO$40,$AO$13:$AO$41)-$Z11)*LOOKUP($Z11,$AO$12:$AO$40,$AS$12:$AS$40))/(LOOKUP($Z11,$AO$12:$AO$40,$AO$13:$AO$41)-LOOKUP($Z11,$AO$12:$AO$40,$AO$12:$AO$40))))</f>
        <v>2.467941E-5</v>
      </c>
      <c r="AF11" s="28">
        <f ca="1">AE11/AA11</f>
        <v>3.0583579125192065E-5</v>
      </c>
      <c r="AG11" s="28">
        <f ca="1">AF11/AD11</f>
        <v>0.70373270051650749</v>
      </c>
      <c r="AH11" s="26">
        <f ca="1">IF($Z11="","",(((LOOKUP($Z11,$AO$12:$AO$40,$AP$13:$AP$41)-LOOKUP($Z11,$AO$12:$AO$40,$AP$12:$AP$40)))/(LOOKUP($Z11,$AO$12:$AO$40,$AO$13:$AO$41)-LOOKUP($Z11,$AO$12:$AO$40,$AO$12:$AO$40)))/$AA$11*(-1))</f>
        <v>2.4313783126755006E-3</v>
      </c>
      <c r="AI11" s="10">
        <f t="shared" ref="AI11:AI40" ca="1" si="4">$C$44*AH11*ABS(Y11-$C$23)*$C$11^3/(AD11*AF11)</f>
        <v>158.76923783863455</v>
      </c>
      <c r="AJ11" s="27">
        <f ca="1">2+(0.589*AI11^(1/4))/(1+(0.43/AG11)^(9/16))^(4/9)*(1+7.44*0.00000001*AI11/(1+(0.43/AG11)^(9/16))^(16/9))^(1/12)</f>
        <v>3.6270904322976758</v>
      </c>
      <c r="AK11" s="26">
        <f t="shared" ref="AK11:AK40" ca="1" si="5">AJ11*AC11/$C$11</f>
        <v>40.55839724573503</v>
      </c>
      <c r="AL11" s="26">
        <v>0</v>
      </c>
      <c r="AM11" s="25">
        <f ca="1">AK11+AL11</f>
        <v>40.55839724573503</v>
      </c>
      <c r="AO11" s="17" t="s">
        <v>35</v>
      </c>
      <c r="AP11" s="10" t="s">
        <v>54</v>
      </c>
      <c r="AQ11" s="10" t="s">
        <v>56</v>
      </c>
      <c r="AR11" s="10" t="s">
        <v>55</v>
      </c>
      <c r="AS11" s="18" t="s">
        <v>62</v>
      </c>
      <c r="AU11" s="17" t="s">
        <v>127</v>
      </c>
      <c r="AV11" s="22" t="s">
        <v>28</v>
      </c>
      <c r="AX11" s="27">
        <v>2.2492928322073727E-11</v>
      </c>
      <c r="AY11">
        <v>0.177011049526688</v>
      </c>
      <c r="AZ11" s="27"/>
      <c r="BA11" s="27">
        <v>29476862.545129523</v>
      </c>
      <c r="BB11" s="27">
        <v>29.075462948462398</v>
      </c>
      <c r="BC11" s="28">
        <f ca="1">$C$41</f>
        <v>0.70392389998062144</v>
      </c>
      <c r="BD11" s="77">
        <v>1E-13</v>
      </c>
      <c r="BE11" s="27">
        <f ca="1">(0.6+0.387*BD11^(1/6)/(1+(0.559/$BC$11)^(9/16))^(8/27))^2</f>
        <v>0.36262963185950375</v>
      </c>
      <c r="BF11" s="29"/>
    </row>
    <row r="12" spans="1:58" ht="19.5" thickBot="1" x14ac:dyDescent="0.45">
      <c r="A12" s="33"/>
      <c r="B12" s="1" t="s">
        <v>130</v>
      </c>
      <c r="C12" s="46">
        <v>1</v>
      </c>
      <c r="D12" s="22" t="s">
        <v>40</v>
      </c>
      <c r="F12" s="70"/>
      <c r="G12" s="70">
        <f>$C$23</f>
        <v>30</v>
      </c>
      <c r="H12" s="70"/>
      <c r="I12" s="70"/>
      <c r="J12" s="70"/>
      <c r="K12" s="70"/>
      <c r="M12" s="70"/>
      <c r="N12" s="70"/>
      <c r="O12" s="70"/>
      <c r="P12" s="70">
        <f ca="1">$C$27</f>
        <v>1.6704319588550671</v>
      </c>
      <c r="Q12" s="70"/>
      <c r="R12" s="70"/>
      <c r="S12" s="70"/>
      <c r="T12" s="70">
        <f ca="1">$C$28</f>
        <v>20.899543913147742</v>
      </c>
      <c r="U12" s="70"/>
      <c r="V12" s="70"/>
      <c r="X12" s="33">
        <v>2</v>
      </c>
      <c r="Y12" s="26">
        <f t="shared" ref="Y12:Y19" ca="1" si="6">IF($C$15="壁面温度一定",$C$16,$C$23+$C$20/AM11)</f>
        <v>765.76753166370258</v>
      </c>
      <c r="Z12" s="26">
        <f t="shared" ref="Z12:Z40" ca="1" si="7">($C$23+Y12)/2</f>
        <v>397.88376583185129</v>
      </c>
      <c r="AA12" s="26">
        <f t="shared" ca="1" si="0"/>
        <v>0.52813163670124497</v>
      </c>
      <c r="AB12" s="26">
        <f t="shared" ca="1" si="1"/>
        <v>1069.0481037996444</v>
      </c>
      <c r="AC12" s="26">
        <f t="shared" ca="1" si="2"/>
        <v>4.9800234782165075E-2</v>
      </c>
      <c r="AD12" s="26">
        <f ca="1">AC12/(AA12*AB12)</f>
        <v>8.8204747053082574E-5</v>
      </c>
      <c r="AE12" s="26">
        <f t="shared" ca="1" si="3"/>
        <v>3.3256458168032493E-5</v>
      </c>
      <c r="AF12" s="28">
        <f ca="1">AE12/AA12</f>
        <v>6.2970017050588279E-5</v>
      </c>
      <c r="AG12" s="28">
        <f ca="1">AF12/AD12</f>
        <v>0.71390734801033151</v>
      </c>
      <c r="AH12" s="26">
        <f t="shared" ref="AH12:AH38" ca="1" si="8">IF($Z12="","",(((LOOKUP($Z12,$AO$12:$AO$40,$AP$13:$AP$41)-LOOKUP($Z12,$AO$12:$AO$40,$AP$12:$AP$40)))/(LOOKUP($Z12,$AO$12:$AO$40,$AO$13:$AO$41)-LOOKUP($Z12,$AO$12:$AO$40,$AO$12:$AO$40)))/AA12*(-1))</f>
        <v>1.5905125571471365E-3</v>
      </c>
      <c r="AI12" s="10">
        <f t="shared" ca="1" si="4"/>
        <v>67.728412146639087</v>
      </c>
      <c r="AJ12" s="27">
        <f ca="1">2+(0.589*AI12^(1/4))/(1+(0.43/AG$11)^(9/16))^(4/9)*(1+7.44*0.00000001*AI12/(1+(0.43/AG$11)^(9/16))^(16/9))^(1/12)</f>
        <v>3.3149605836189338</v>
      </c>
      <c r="AK12" s="26">
        <f t="shared" ca="1" si="5"/>
        <v>51.589317299326829</v>
      </c>
      <c r="AL12" s="26">
        <f t="shared" ref="AL12:AL40" ca="1" si="9">IF($D$22="気体",$C$45*$C$17*((Y12+273.15)^4-($C$23+273.15)^4)/(Y12-$C$23),0)</f>
        <v>80.213853190425112</v>
      </c>
      <c r="AM12" s="25">
        <f ca="1">AK12+AL12</f>
        <v>131.80317048975195</v>
      </c>
      <c r="AO12" s="17" cm="1">
        <f t="array" ref="AO12">_xlfn.IFS($C$22="常圧空気",IF(常圧空気!I11="","",常圧空気!I11),$C$22="常圧水",IF(常圧水!I11="","",常圧水!I11),$C$22="水素",IF(水素!H11="","",水素!H11),$C$22="メタン",IF(メタン!H11="","",メタン!H11),$C$22="高温水蒸気",IF(高温水蒸気!H11="","",高温水蒸気!H11),$C$22="メタノール",IF(メタノール!H11="","",メタノール!H11),$C$22="エタノール",IF(エタノール!H11="","",エタノール!H11),$C$22="オクタン",IF(オクタン!H11="","",オクタン!H11),$C$22="その他の流体",IF(その他の流体!H11="","",その他の流体!H11))</f>
        <v>-173.14999999999998</v>
      </c>
      <c r="AP12" s="10" cm="1">
        <f t="array" ref="AP12">_xlfn.IFS($C$22="常圧空気",IF(常圧空気!J11="","",常圧空気!J11),$C$22="常圧水",IF(常圧水!J11="","",常圧水!J11),$C$22="水素",IF(水素!I11="","",水素!I11),$C$22="メタン",IF(メタン!I11="","",メタン!I11),$C$22="高温水蒸気",IF(高温水蒸気!I11="","",高温水蒸気!I11),$C$22="メタノール",IF(メタノール!I11="","",メタノール!I11),$C$22="エタノール",IF(エタノール!I11="","",エタノール!I11),$C$22="オクタン",IF(オクタン!I11="","",オクタン!I11),$C$22="その他の流体",IF(その他の流体!I11="","",その他の流体!I11))</f>
        <v>3.613</v>
      </c>
      <c r="AQ12" s="10" cm="1">
        <f t="array" ref="AQ12">_xlfn.IFS($C$22="常圧空気",IF(常圧空気!L11="","",常圧空気!L11),$C$22="常圧水",IF(常圧水!L11="","",常圧水!L11),$C$22="水素",IF(水素!J11="","",水素!J11),$C$22="メタン",IF(メタン!J11="","",メタン!J11),$C$22="高温水蒸気",IF(高温水蒸気!J11="","",高温水蒸気!J11),$C$22="メタノール",IF(メタノール!J11="","",メタノール!J11),$C$22="エタノール",IF(エタノール!J11="","",エタノール!J11),$C$22="オクタン",IF(オクタン!J11="","",オクタン!J11),$C$22="その他の流体",IF(その他の流体!J11="","",その他の流体!J11))</f>
        <v>1056</v>
      </c>
      <c r="AR12" s="10" cm="1">
        <f t="array" ref="AR12">_xlfn.IFS($C$22="常圧空気",IF(常圧空気!P11="","",常圧空気!P11),$C$22="常圧水",IF(常圧水!N11="","",常圧水!N11),$C$22="水素",IF(水素!K11="","",水素!K11),$C$22="メタン",IF(メタン!K11="","",メタン!K11),$C$22="高温水蒸気",IF(高温水蒸気!K11="","",高温水蒸気!K11),$C$22="メタノール",IF(メタノール!K11="","",メタノール!K11),$C$22="エタノール",IF(エタノール!K11="","",エタノール!K11),$C$22="オクタン",IF(オクタン!K11="","",オクタン!K11),$C$22="その他の流体",IF(その他の流体!K11="","",その他の流体!K11))</f>
        <v>9.4060000000000012E-3</v>
      </c>
      <c r="AS12" s="18" cm="1">
        <f t="array" ref="AS12">_xlfn.IFS($C$22="常圧空気",IF(常圧空気!N11="","",常圧空気!N11),$C$22="常圧水",IF(常圧水!P11="","",常圧水!P11),$C$22="水素",IF(水素!L11="","",水素!L11),$C$22="メタン",IF(メタン!L11="","",メタン!L11),$C$22="高温水蒸気",IF(高温水蒸気!L11="","",高温水蒸気!L11),$C$22="メタノール",IF(メタノール!L11="","",メタノール!L11),$C$22="エタノール",IF(エタノール!L11="","",エタノール!L11),$C$22="オクタン",IF(オクタン!L11="","",オクタン!L11),$C$22="その他の流体",IF(その他の流体!L11="","",その他の流体!L11))</f>
        <v>7.1059999999999994E-6</v>
      </c>
      <c r="AU12" s="38">
        <f ca="1">$C$26</f>
        <v>100.64703563891715</v>
      </c>
      <c r="AV12" s="27">
        <f ca="1">(0.6+(0.387*$C$26^(1/6))/(1+(0.559/$C$41)^(9/16))^(8/27))^2</f>
        <v>1.6704319588550671</v>
      </c>
      <c r="AX12" s="27">
        <v>1.3399193791848126E-10</v>
      </c>
      <c r="AY12">
        <v>0.19783065272929001</v>
      </c>
      <c r="AZ12" s="27"/>
      <c r="BA12" s="27">
        <v>59428952.454727337</v>
      </c>
      <c r="BB12" s="27">
        <v>48.659185789061397</v>
      </c>
      <c r="BD12" s="77">
        <v>1.4999999999999999E-13</v>
      </c>
      <c r="BE12" s="27">
        <f t="shared" ref="BE12:BE75" ca="1" si="10">(0.6+0.387*BD12^(1/6)/(1+(0.559/$BC$11)^(9/16))^(8/27))^2</f>
        <v>0.36281383571472381</v>
      </c>
      <c r="BF12" s="29"/>
    </row>
    <row r="13" spans="1:58" ht="19.5" thickBot="1" x14ac:dyDescent="0.45">
      <c r="A13" s="34"/>
      <c r="B13" s="47" t="s">
        <v>125</v>
      </c>
      <c r="C13" s="35">
        <f>PI()*$C$11*$C$12</f>
        <v>1.0053096491487338E-2</v>
      </c>
      <c r="D13" s="48" t="s">
        <v>42</v>
      </c>
      <c r="F13" s="70"/>
      <c r="G13" s="70">
        <f ca="1">$C$18</f>
        <v>434.55297165174096</v>
      </c>
      <c r="H13" s="70"/>
      <c r="I13" s="70"/>
      <c r="J13" s="70"/>
      <c r="K13" s="70"/>
      <c r="L13" s="70"/>
      <c r="M13" s="70"/>
      <c r="N13" s="70"/>
      <c r="O13" s="70"/>
      <c r="P13" s="70">
        <f ca="1">$C$41</f>
        <v>0.70392389998062144</v>
      </c>
      <c r="Q13" s="70"/>
      <c r="R13" s="70"/>
      <c r="S13" s="70"/>
      <c r="T13" s="70">
        <f ca="1">$C$29</f>
        <v>30.575974044654483</v>
      </c>
      <c r="U13" s="70"/>
      <c r="V13" s="70"/>
      <c r="X13" s="33">
        <v>3</v>
      </c>
      <c r="Y13" s="26">
        <f t="shared" ca="1" si="6"/>
        <v>256.40996964523424</v>
      </c>
      <c r="Z13" s="26">
        <f t="shared" ca="1" si="7"/>
        <v>143.20498482261712</v>
      </c>
      <c r="AA13" s="26">
        <f t="shared" ca="1" si="0"/>
        <v>0.84971151977802517</v>
      </c>
      <c r="AB13" s="26">
        <f t="shared" ca="1" si="1"/>
        <v>1017.2896978751663</v>
      </c>
      <c r="AC13" s="26">
        <f t="shared" ca="1" si="2"/>
        <v>3.4352887004363682E-2</v>
      </c>
      <c r="AD13" s="26">
        <f t="shared" ref="AD13:AD40" ca="1" si="11">AC13/(AA13*AB13)</f>
        <v>3.9741759268395699E-5</v>
      </c>
      <c r="AE13" s="26">
        <f t="shared" ca="1" si="3"/>
        <v>2.3777096371656348E-5</v>
      </c>
      <c r="AF13" s="28">
        <f t="shared" ref="AF13:AF40" ca="1" si="12">AE13/AA13</f>
        <v>2.7982551510973714E-5</v>
      </c>
      <c r="AG13" s="28">
        <f t="shared" ref="AG13:AG40" ca="1" si="13">AF13/AD13</f>
        <v>0.70410953178981694</v>
      </c>
      <c r="AH13" s="26">
        <f t="shared" ca="1" si="8"/>
        <v>2.3090189485868635E-3</v>
      </c>
      <c r="AI13" s="10">
        <f t="shared" ca="1" si="4"/>
        <v>151.11500348504475</v>
      </c>
      <c r="AJ13" s="27">
        <f ca="1">2+(0.589*AI13^(1/4))/(1+(0.43/AG13)^(9/16))^(4/9)*(1+7.44*0.00000001*AI13/(1+(0.43/AG13)^(9/16))^(16/9))^(1/12)</f>
        <v>3.6072078637267282</v>
      </c>
      <c r="AK13" s="26">
        <f t="shared" ca="1" si="5"/>
        <v>38.724376294955121</v>
      </c>
      <c r="AL13" s="26">
        <f t="shared" ca="1" si="9"/>
        <v>15.821645882802946</v>
      </c>
      <c r="AM13" s="25">
        <f t="shared" ref="AM13:AM39" ca="1" si="14">AK13+AL13</f>
        <v>54.546022177758068</v>
      </c>
      <c r="AO13" s="17" cm="1">
        <f t="array" ref="AO13">_xlfn.IFS($C$22="常圧空気",IF(常圧空気!I12="","",常圧空気!I12),$C$22="常圧水",IF(常圧水!I12="","",常圧水!I12),$C$22="水素",IF(水素!H12="","",水素!H12),$C$22="メタン",IF(メタン!H12="","",メタン!H12),$C$22="高温水蒸気",IF(高温水蒸気!H12="","",高温水蒸気!H12),$C$22="メタノール",IF(メタノール!H12="","",メタノール!H12),$C$22="エタノール",IF(エタノール!H12="","",エタノール!H12),$C$22="オクタン",IF(オクタン!H12="","",オクタン!H12),$C$22="その他の流体",IF(その他の流体!H12="","",その他の流体!H12))</f>
        <v>-153.14999999999998</v>
      </c>
      <c r="AP13" s="10" cm="1">
        <f t="array" ref="AP13">_xlfn.IFS($C$22="常圧空気",IF(常圧空気!J12="","",常圧空気!J12),$C$22="常圧水",IF(常圧水!J12="","",常圧水!J12),$C$22="水素",IF(水素!I12="","",水素!I12),$C$22="メタン",IF(メタン!I12="","",メタン!I12),$C$22="高温水蒸気",IF(高温水蒸気!I12="","",高温水蒸気!I12),$C$22="メタノール",IF(メタノール!I12="","",メタノール!I12),$C$22="エタノール",IF(エタノール!I12="","",エタノール!I12),$C$22="オクタン",IF(オクタン!I12="","",オクタン!I12),$C$22="その他の流体",IF(その他の流体!I12="","",その他の流体!I12))</f>
        <v>2.9790000000000001</v>
      </c>
      <c r="AQ13" s="10" cm="1">
        <f t="array" ref="AQ13">_xlfn.IFS($C$22="常圧空気",IF(常圧空気!L12="","",常圧空気!L12),$C$22="常圧水",IF(常圧水!L12="","",常圧水!L12),$C$22="水素",IF(水素!J12="","",水素!J12),$C$22="メタン",IF(メタン!J12="","",メタン!J12),$C$22="高温水蒸気",IF(高温水蒸気!J12="","",高温水蒸気!J12),$C$22="メタノール",IF(メタノール!J12="","",メタノール!J12),$C$22="エタノール",IF(エタノール!J12="","",エタノール!J12),$C$22="オクタン",IF(オクタン!J12="","",オクタン!J12),$C$22="その他の流体",IF(その他の流体!J12="","",その他の流体!J12))</f>
        <v>1030</v>
      </c>
      <c r="AR13" s="10" cm="1">
        <f t="array" ref="AR13">_xlfn.IFS($C$22="常圧空気",IF(常圧空気!P12="","",常圧空気!P12),$C$22="常圧水",IF(常圧水!N12="","",常圧水!N12),$C$22="水素",IF(水素!K12="","",水素!K12),$C$22="メタン",IF(メタン!K12="","",メタン!K12),$C$22="高温水蒸気",IF(高温水蒸気!K12="","",高温水蒸気!K12),$C$22="メタノール",IF(メタノール!K12="","",メタノール!K12),$C$22="エタノール",IF(エタノール!K12="","",エタノール!K12),$C$22="オクタン",IF(オクタン!K12="","",オクタン!K12),$C$22="その他の流体",IF(その他の流体!K12="","",その他の流体!K12))</f>
        <v>1.133E-2</v>
      </c>
      <c r="AS13" s="18" cm="1">
        <f t="array" ref="AS13">_xlfn.IFS($C$22="常圧空気",IF(常圧空気!N12="","",常圧空気!N12),$C$22="常圧水",IF(常圧水!P12="","",常圧水!P12),$C$22="水素",IF(水素!L12="","",水素!L12),$C$22="メタン",IF(メタン!L12="","",メタン!L12),$C$22="高温水蒸気",IF(高温水蒸気!L12="","",高温水蒸気!L12),$C$22="メタノール",IF(メタノール!L12="","",メタノール!L12),$C$22="エタノール",IF(エタノール!L12="","",エタノール!L12),$C$22="オクタン",IF(オクタン!L12="","",オクタン!L12),$C$22="その他の流体",IF(その他の流体!L12="","",その他の流体!L12))</f>
        <v>8.4449999999999996E-6</v>
      </c>
      <c r="AU13" s="10"/>
      <c r="AV13" s="10"/>
      <c r="AX13" s="27">
        <v>1.1199575491682442E-9</v>
      </c>
      <c r="AY13">
        <v>0.226673873011699</v>
      </c>
      <c r="AZ13" s="27"/>
      <c r="BA13" s="27">
        <v>152586692.19642267</v>
      </c>
      <c r="BB13" s="27">
        <v>63.777999889332399</v>
      </c>
      <c r="BD13" s="77">
        <v>2.0000000000000001E-13</v>
      </c>
      <c r="BE13" s="27">
        <f t="shared" ca="1" si="10"/>
        <v>0.36295231964957497</v>
      </c>
      <c r="BF13" s="29"/>
    </row>
    <row r="14" spans="1:58" ht="19.5" thickBot="1" x14ac:dyDescent="0.45">
      <c r="F14" s="70"/>
      <c r="H14" s="70"/>
      <c r="I14" s="70"/>
      <c r="J14" s="70"/>
      <c r="K14" s="70"/>
      <c r="L14" s="70"/>
      <c r="M14" s="70"/>
      <c r="N14" s="70"/>
      <c r="O14" s="70"/>
      <c r="P14" s="70">
        <f ca="1">$C$24</f>
        <v>232.27648582587048</v>
      </c>
      <c r="Q14" s="70"/>
      <c r="R14" s="70"/>
      <c r="S14" s="70"/>
      <c r="T14" s="70"/>
      <c r="U14" s="70"/>
      <c r="V14" s="70"/>
      <c r="X14" s="33">
        <v>4</v>
      </c>
      <c r="Y14" s="26">
        <f t="shared" ca="1" si="6"/>
        <v>577.08942354184535</v>
      </c>
      <c r="Z14" s="26">
        <f t="shared" ca="1" si="7"/>
        <v>303.54471177092267</v>
      </c>
      <c r="AA14" s="26">
        <f t="shared" ca="1" si="0"/>
        <v>0.61518371366916591</v>
      </c>
      <c r="AB14" s="26">
        <f t="shared" ca="1" si="1"/>
        <v>1046.8728365896029</v>
      </c>
      <c r="AC14" s="26">
        <f t="shared" ca="1" si="2"/>
        <v>4.4327021648609542E-2</v>
      </c>
      <c r="AD14" s="26">
        <f t="shared" ca="1" si="11"/>
        <v>6.8828735539981515E-5</v>
      </c>
      <c r="AE14" s="26">
        <f t="shared" ca="1" si="3"/>
        <v>2.9960034864347047E-5</v>
      </c>
      <c r="AF14" s="28">
        <f t="shared" ca="1" si="12"/>
        <v>4.8700955826114381E-5</v>
      </c>
      <c r="AG14" s="28">
        <f t="shared" ca="1" si="13"/>
        <v>0.70756720204201295</v>
      </c>
      <c r="AH14" s="26">
        <f t="shared" ca="1" si="8"/>
        <v>1.9099985482253731E-3</v>
      </c>
      <c r="AI14" s="10">
        <f t="shared" ca="1" si="4"/>
        <v>100.20814490260037</v>
      </c>
      <c r="AJ14" s="27">
        <f t="shared" ref="AJ14:AJ40" ca="1" si="15">2+(0.589*AI14^(1/4))/(1+(0.43/AG14)^(9/16))^(4/9)*(1+7.44*0.00000001*AI14/(1+(0.43/AG14)^(9/16))^(16/9))^(1/12)</f>
        <v>3.4511087541018055</v>
      </c>
      <c r="AK14" s="26">
        <f t="shared" ca="1" si="5"/>
        <v>47.805428892117696</v>
      </c>
      <c r="AL14" s="26">
        <f t="shared" ca="1" si="9"/>
        <v>47.957472261565243</v>
      </c>
      <c r="AM14" s="25">
        <f t="shared" ca="1" si="14"/>
        <v>95.762901153682947</v>
      </c>
      <c r="AO14" s="17" cm="1">
        <f t="array" ref="AO14">_xlfn.IFS($C$22="常圧空気",IF(常圧空気!I13="","",常圧空気!I13),$C$22="常圧水",IF(常圧水!I13="","",常圧水!I13),$C$22="水素",IF(水素!H13="","",水素!H13),$C$22="メタン",IF(メタン!H13="","",メタン!H13),$C$22="高温水蒸気",IF(高温水蒸気!H13="","",高温水蒸気!H13),$C$22="メタノール",IF(メタノール!H13="","",メタノール!H13),$C$22="エタノール",IF(エタノール!H13="","",エタノール!H13),$C$22="オクタン",IF(オクタン!H13="","",オクタン!H13),$C$22="その他の流体",IF(その他の流体!H13="","",その他の流体!H13))</f>
        <v>-133.14999999999998</v>
      </c>
      <c r="AP14" s="10" cm="1">
        <f t="array" ref="AP14">_xlfn.IFS($C$22="常圧空気",IF(常圧空気!J13="","",常圧空気!J13),$C$22="常圧水",IF(常圧水!J13="","",常圧水!J13),$C$22="水素",IF(水素!I13="","",水素!I13),$C$22="メタン",IF(メタン!I13="","",メタン!I13),$C$22="高温水蒸気",IF(高温水蒸気!I13="","",高温水蒸気!I13),$C$22="メタノール",IF(メタノール!I13="","",メタノール!I13),$C$22="エタノール",IF(エタノール!I13="","",エタノール!I13),$C$22="オクタン",IF(オクタン!I13="","",オクタン!I13),$C$22="その他の流体",IF(その他の流体!I13="","",その他の流体!I13))</f>
        <v>2.54</v>
      </c>
      <c r="AQ14" s="10" cm="1">
        <f t="array" ref="AQ14">_xlfn.IFS($C$22="常圧空気",IF(常圧空気!L13="","",常圧空気!L13),$C$22="常圧水",IF(常圧水!L13="","",常圧水!L13),$C$22="水素",IF(水素!J13="","",水素!J13),$C$22="メタン",IF(メタン!J13="","",メタン!J13),$C$22="高温水蒸気",IF(高温水蒸気!J13="","",高温水蒸気!J13),$C$22="メタノール",IF(メタノール!J13="","",メタノール!J13),$C$22="エタノール",IF(エタノール!J13="","",エタノール!J13),$C$22="オクタン",IF(オクタン!J13="","",オクタン!J13),$C$22="その他の流体",IF(その他の流体!J13="","",その他の流体!J13))</f>
        <v>1014.9999999999999</v>
      </c>
      <c r="AR14" s="10" cm="1">
        <f t="array" ref="AR14">_xlfn.IFS($C$22="常圧空気",IF(常圧空気!P13="","",常圧空気!P13),$C$22="常圧水",IF(常圧水!N13="","",常圧水!N13),$C$22="水素",IF(水素!K13="","",水素!K13),$C$22="メタン",IF(メタン!K13="","",メタン!K13),$C$22="高温水蒸気",IF(高温水蒸気!K13="","",高温水蒸気!K13),$C$22="メタノール",IF(メタノール!K13="","",メタノール!K13),$C$22="エタノール",IF(エタノール!K13="","",エタノール!K13),$C$22="オクタン",IF(オクタン!K13="","",オクタン!K13),$C$22="その他の流体",IF(その他の流体!K13="","",その他の流体!K13))</f>
        <v>1.3179999999999999E-2</v>
      </c>
      <c r="AS14" s="18" cm="1">
        <f t="array" ref="AS14">_xlfn.IFS($C$22="常圧空気",IF(常圧空気!N13="","",常圧空気!N13),$C$22="常圧水",IF(常圧水!P13="","",常圧水!P13),$C$22="水素",IF(水素!L13="","",水素!L13),$C$22="メタン",IF(メタン!L13="","",メタン!L13),$C$22="高温水蒸気",IF(高温水蒸気!L13="","",高温水蒸気!L13),$C$22="メタノール",IF(メタノール!L13="","",メタノール!L13),$C$22="エタノール",IF(エタノール!L13="","",エタノール!L13),$C$22="オクタン",IF(オクタン!L13="","",オクタン!L13),$C$22="その他の流体",IF(その他の流体!L13="","",その他の流体!L13))</f>
        <v>9.73E-6</v>
      </c>
      <c r="AT14" s="1"/>
      <c r="AU14" s="10"/>
      <c r="AV14" s="10"/>
      <c r="AX14" s="27">
        <v>1.2630859288538096E-8</v>
      </c>
      <c r="AY14">
        <v>0.26286348996751002</v>
      </c>
      <c r="AZ14" s="27"/>
      <c r="BA14" s="27">
        <v>666339350.75154281</v>
      </c>
      <c r="BB14" s="27">
        <v>91.575775496973804</v>
      </c>
      <c r="BD14" s="77">
        <v>2.9999999999999998E-13</v>
      </c>
      <c r="BE14" s="27">
        <f t="shared" ca="1" si="10"/>
        <v>0.3631591766627803</v>
      </c>
      <c r="BF14" s="29"/>
    </row>
    <row r="15" spans="1:58" ht="18.75" x14ac:dyDescent="0.4">
      <c r="A15" s="24" t="s">
        <v>101</v>
      </c>
      <c r="B15" s="31" t="s">
        <v>41</v>
      </c>
      <c r="C15" s="44" t="s">
        <v>147</v>
      </c>
      <c r="D15" s="45"/>
      <c r="F15" s="70"/>
      <c r="H15" s="70"/>
      <c r="I15" s="70"/>
      <c r="J15" s="70"/>
      <c r="K15" s="70"/>
      <c r="L15" s="70"/>
      <c r="M15" s="70"/>
      <c r="N15" s="70"/>
      <c r="O15" s="70"/>
      <c r="P15" s="70"/>
      <c r="Q15" s="70"/>
      <c r="R15" s="70"/>
      <c r="S15" s="70"/>
      <c r="T15" s="70"/>
      <c r="U15" s="70"/>
      <c r="V15" s="70"/>
      <c r="X15" s="33">
        <v>5</v>
      </c>
      <c r="Y15" s="26">
        <f t="shared" ca="1" si="6"/>
        <v>341.61912880897194</v>
      </c>
      <c r="Z15" s="26">
        <f t="shared" ca="1" si="7"/>
        <v>185.80956440448597</v>
      </c>
      <c r="AA15" s="26">
        <f t="shared" ca="1" si="0"/>
        <v>0.76965140301376611</v>
      </c>
      <c r="AB15" s="26">
        <f t="shared" ca="1" si="1"/>
        <v>1023.4335303047177</v>
      </c>
      <c r="AC15" s="26">
        <f t="shared" ca="1" si="2"/>
        <v>3.7124452557482618E-2</v>
      </c>
      <c r="AD15" s="26">
        <f t="shared" ca="1" si="11"/>
        <v>4.7130967101858093E-5</v>
      </c>
      <c r="AE15" s="26">
        <f t="shared" ca="1" si="3"/>
        <v>2.552121492465585E-5</v>
      </c>
      <c r="AF15" s="28">
        <f t="shared" ca="1" si="12"/>
        <v>3.3159447023316054E-5</v>
      </c>
      <c r="AG15" s="28">
        <f t="shared" ca="1" si="13"/>
        <v>0.70355965647071927</v>
      </c>
      <c r="AH15" s="26">
        <f t="shared" ca="1" si="8"/>
        <v>2.0372859633076674E-3</v>
      </c>
      <c r="AI15" s="10">
        <f t="shared" ca="1" si="4"/>
        <v>130.58142797234385</v>
      </c>
      <c r="AJ15" s="27">
        <f t="shared" ca="1" si="15"/>
        <v>3.5494548076437931</v>
      </c>
      <c r="AK15" s="26">
        <f t="shared" ca="1" si="5"/>
        <v>41.178614566031435</v>
      </c>
      <c r="AL15" s="26">
        <f t="shared" ca="1" si="9"/>
        <v>22.008016591023136</v>
      </c>
      <c r="AM15" s="25">
        <f t="shared" ca="1" si="14"/>
        <v>63.18663115705457</v>
      </c>
      <c r="AO15" s="17" cm="1">
        <f t="array" ref="AO15">_xlfn.IFS($C$22="常圧空気",IF(常圧空気!I14="","",常圧空気!I14),$C$22="常圧水",IF(常圧水!I14="","",常圧水!I14),$C$22="水素",IF(水素!H14="","",水素!H14),$C$22="メタン",IF(メタン!H14="","",メタン!H14),$C$22="高温水蒸気",IF(高温水蒸気!H14="","",高温水蒸気!H14),$C$22="メタノール",IF(メタノール!H14="","",メタノール!H14),$C$22="エタノール",IF(エタノール!H14="","",エタノール!H14),$C$22="オクタン",IF(オクタン!H14="","",オクタン!H14),$C$22="その他の流体",IF(その他の流体!H14="","",その他の流体!H14))</f>
        <v>-113.14999999999998</v>
      </c>
      <c r="AP15" s="10" cm="1">
        <f t="array" ref="AP15">_xlfn.IFS($C$22="常圧空気",IF(常圧空気!J14="","",常圧空気!J14),$C$22="常圧水",IF(常圧水!J14="","",常圧水!J14),$C$22="水素",IF(水素!I14="","",水素!I14),$C$22="メタン",IF(メタン!I14="","",メタン!I14),$C$22="高温水蒸気",IF(高温水蒸気!I14="","",高温水蒸気!I14),$C$22="メタノール",IF(メタノール!I14="","",メタノール!I14),$C$22="エタノール",IF(エタノール!I14="","",エタノール!I14),$C$22="オクタン",IF(オクタン!I14="","",オクタン!I14),$C$22="その他の流体",IF(その他の流体!I14="","",その他の流体!I14))</f>
        <v>2.2160000000000002</v>
      </c>
      <c r="AQ15" s="10" cm="1">
        <f t="array" ref="AQ15">_xlfn.IFS($C$22="常圧空気",IF(常圧空気!L14="","",常圧空気!L14),$C$22="常圧水",IF(常圧水!L14="","",常圧水!L14),$C$22="水素",IF(水素!J14="","",水素!J14),$C$22="メタン",IF(メタン!J14="","",メタン!J14),$C$22="高温水蒸気",IF(高温水蒸気!J14="","",高温水蒸気!J14),$C$22="メタノール",IF(メタノール!J14="","",メタノール!J14),$C$22="エタノール",IF(エタノール!J14="","",エタノール!J14),$C$22="オクタン",IF(オクタン!J14="","",オクタン!J14),$C$22="その他の流体",IF(その他の流体!J14="","",その他の流体!J14))</f>
        <v>1012.9999999999999</v>
      </c>
      <c r="AR15" s="10" cm="1">
        <f t="array" ref="AR15">_xlfn.IFS($C$22="常圧空気",IF(常圧空気!P14="","",常圧空気!P14),$C$22="常圧水",IF(常圧水!N14="","",常圧水!N14),$C$22="水素",IF(水素!K14="","",水素!K14),$C$22="メタン",IF(メタン!K14="","",メタン!K14),$C$22="高温水蒸気",IF(高温水蒸気!K14="","",高温水蒸気!K14),$C$22="メタノール",IF(メタノール!K14="","",メタノール!K14),$C$22="エタノール",IF(エタノール!K14="","",エタノール!K14),$C$22="オクタン",IF(オクタン!K14="","",オクタン!K14),$C$22="その他の流体",IF(その他の流体!K14="","",その他の流体!K14))</f>
        <v>1.495E-2</v>
      </c>
      <c r="AS15" s="18" cm="1">
        <f t="array" ref="AS15">_xlfn.IFS($C$22="常圧空気",IF(常圧空気!N14="","",常圧空気!N14),$C$22="常圧水",IF(常圧水!P14="","",常圧水!P14),$C$22="水素",IF(水素!L14="","",水素!L14),$C$22="メタン",IF(メタン!L14="","",メタン!L14),$C$22="高温水蒸気",IF(高温水蒸気!L14="","",高温水蒸気!L14),$C$22="メタノール",IF(メタノール!L14="","",メタノール!L14),$C$22="エタノール",IF(エタノール!L14="","",エタノール!L14),$C$22="オクタン",IF(オクタン!L14="","",オクタン!L14),$C$22="その他の流体",IF(その他の流体!L14="","",その他の流体!L14))</f>
        <v>1.097E-5</v>
      </c>
      <c r="AT15" s="10"/>
      <c r="AU15" s="10"/>
      <c r="AV15" s="10"/>
      <c r="AX15" s="27">
        <v>3.3990108839155081E-8</v>
      </c>
      <c r="AY15">
        <v>0.27243477942713601</v>
      </c>
      <c r="AZ15" s="27"/>
      <c r="BA15" s="27"/>
      <c r="BB15" s="27"/>
      <c r="BD15" s="77">
        <v>4.0000000000000001E-13</v>
      </c>
      <c r="BE15" s="27">
        <f t="shared" ca="1" si="10"/>
        <v>0.36331469539388506</v>
      </c>
      <c r="BF15" s="29"/>
    </row>
    <row r="16" spans="1:58" ht="18.75" x14ac:dyDescent="0.4">
      <c r="A16" s="33"/>
      <c r="B16" s="1" t="str">
        <f>IF($C$15="壁面温度一定","壁面温度 Tw","加熱量 Q")</f>
        <v>加熱量 Q</v>
      </c>
      <c r="C16" s="46">
        <v>300</v>
      </c>
      <c r="D16" s="22" t="str">
        <f>IF($C$15="壁面温度一定","(℃)","(W)")</f>
        <v>(W)</v>
      </c>
      <c r="F16" s="70"/>
      <c r="G16" s="70"/>
      <c r="H16" s="70"/>
      <c r="I16" s="70"/>
      <c r="J16" s="70"/>
      <c r="K16" s="70"/>
      <c r="L16" s="70"/>
      <c r="M16" s="70"/>
      <c r="N16" s="70"/>
      <c r="O16" s="70"/>
      <c r="P16" s="70"/>
      <c r="Q16" s="70"/>
      <c r="R16" s="70"/>
      <c r="S16" s="70"/>
      <c r="T16" s="70"/>
      <c r="U16" s="70"/>
      <c r="V16" s="70"/>
      <c r="X16" s="33">
        <v>6</v>
      </c>
      <c r="Y16" s="26">
        <f t="shared" ca="1" si="6"/>
        <v>502.27635471745936</v>
      </c>
      <c r="Z16" s="26">
        <f t="shared" ca="1" si="7"/>
        <v>266.13817735872965</v>
      </c>
      <c r="AA16" s="26">
        <f t="shared" ca="1" si="0"/>
        <v>0.6591363916034928</v>
      </c>
      <c r="AB16" s="26">
        <f t="shared" ca="1" si="1"/>
        <v>1038.6433990189207</v>
      </c>
      <c r="AC16" s="26">
        <f t="shared" ca="1" si="2"/>
        <v>4.2075148276995523E-2</v>
      </c>
      <c r="AD16" s="26">
        <f t="shared" ca="1" si="11"/>
        <v>6.145877500446114E-5</v>
      </c>
      <c r="AE16" s="26">
        <f t="shared" ca="1" si="3"/>
        <v>2.8579733744537123E-5</v>
      </c>
      <c r="AF16" s="28">
        <f t="shared" ca="1" si="12"/>
        <v>4.3359362506158544E-5</v>
      </c>
      <c r="AG16" s="28">
        <f t="shared" ca="1" si="13"/>
        <v>0.70550320117853305</v>
      </c>
      <c r="AH16" s="26">
        <f t="shared" ca="1" si="8"/>
        <v>1.7826356046607549E-3</v>
      </c>
      <c r="AI16" s="10">
        <f t="shared" ca="1" si="4"/>
        <v>101.55725020478293</v>
      </c>
      <c r="AJ16" s="27">
        <f t="shared" ca="1" si="15"/>
        <v>3.4555105550481366</v>
      </c>
      <c r="AK16" s="26">
        <f t="shared" ca="1" si="5"/>
        <v>45.434724680116695</v>
      </c>
      <c r="AL16" s="26">
        <f t="shared" ca="1" si="9"/>
        <v>38.152782574098083</v>
      </c>
      <c r="AM16" s="25">
        <f t="shared" ca="1" si="14"/>
        <v>83.587507254214785</v>
      </c>
      <c r="AO16" s="17" cm="1">
        <f t="array" ref="AO16">_xlfn.IFS($C$22="常圧空気",IF(常圧空気!I15="","",常圧空気!I15),$C$22="常圧水",IF(常圧水!I15="","",常圧水!I15),$C$22="水素",IF(水素!H15="","",水素!H15),$C$22="メタン",IF(メタン!H15="","",メタン!H15),$C$22="高温水蒸気",IF(高温水蒸気!H15="","",高温水蒸気!H15),$C$22="メタノール",IF(メタノール!H15="","",メタノール!H15),$C$22="エタノール",IF(エタノール!H15="","",エタノール!H15),$C$22="オクタン",IF(オクタン!H15="","",オクタン!H15),$C$22="その他の流体",IF(その他の流体!H15="","",その他の流体!H15))</f>
        <v>-93.149999999999977</v>
      </c>
      <c r="AP16" s="10" cm="1">
        <f t="array" ref="AP16">_xlfn.IFS($C$22="常圧空気",IF(常圧空気!J15="","",常圧空気!J15),$C$22="常圧水",IF(常圧水!J15="","",常圧水!J15),$C$22="水素",IF(水素!I15="","",水素!I15),$C$22="メタン",IF(メタン!I15="","",メタン!I15),$C$22="高温水蒸気",IF(高温水蒸気!I15="","",高温水蒸気!I15),$C$22="メタノール",IF(メタノール!I15="","",メタノール!I15),$C$22="エタノール",IF(エタノール!I15="","",エタノール!I15),$C$22="オクタン",IF(オクタン!I15="","",オクタン!I15),$C$22="その他の流体",IF(その他の流体!I15="","",その他の流体!I15))</f>
        <v>1.9670000000000001</v>
      </c>
      <c r="AQ16" s="10" cm="1">
        <f t="array" ref="AQ16">_xlfn.IFS($C$22="常圧空気",IF(常圧空気!L15="","",常圧空気!L15),$C$22="常圧水",IF(常圧水!L15="","",常圧水!L15),$C$22="水素",IF(水素!J15="","",水素!J15),$C$22="メタン",IF(メタン!J15="","",メタン!J15),$C$22="高温水蒸気",IF(高温水蒸気!J15="","",高温水蒸気!J15),$C$22="メタノール",IF(メタノール!J15="","",メタノール!J15),$C$22="エタノール",IF(エタノール!J15="","",エタノール!J15),$C$22="オクタン",IF(オクタン!J15="","",オクタン!J15),$C$22="その他の流体",IF(その他の流体!J15="","",その他の流体!J15))</f>
        <v>1010</v>
      </c>
      <c r="AR16" s="10" cm="1">
        <f t="array" ref="AR16">_xlfn.IFS($C$22="常圧空気",IF(常圧空気!P15="","",常圧空気!P15),$C$22="常圧水",IF(常圧水!N15="","",常圧水!N15),$C$22="水素",IF(水素!K15="","",水素!K15),$C$22="メタン",IF(メタン!K15="","",メタン!K15),$C$22="高温水蒸気",IF(高温水蒸気!K15="","",高温水蒸気!K15),$C$22="メタノール",IF(メタノール!K15="","",メタノール!K15),$C$22="エタノール",IF(エタノール!K15="","",エタノール!K15),$C$22="オクタン",IF(オクタン!K15="","",オクタン!K15),$C$22="その他の流体",IF(その他の流体!K15="","",その他の流体!K15))</f>
        <v>1.6670000000000001E-2</v>
      </c>
      <c r="AS16" s="18" cm="1">
        <f t="array" ref="AS16">_xlfn.IFS($C$22="常圧空気",IF(常圧空気!N15="","",常圧空気!N15),$C$22="常圧水",IF(常圧水!P15="","",常圧水!P15),$C$22="水素",IF(水素!L15="","",水素!L15),$C$22="メタン",IF(メタン!L15="","",メタン!L15),$C$22="高温水蒸気",IF(高温水蒸気!L15="","",高温水蒸気!L15),$C$22="メタノール",IF(メタノール!L15="","",メタノール!L15),$C$22="エタノール",IF(エタノール!L15="","",エタノール!L15),$C$22="オクタン",IF(オクタン!L15="","",オクタン!L15),$C$22="その他の流体",IF(その他の流体!L15="","",その他の流体!L15))</f>
        <v>1.2169999999999999E-5</v>
      </c>
      <c r="AT16" s="10"/>
      <c r="AU16" s="10"/>
      <c r="AV16" s="10"/>
      <c r="AX16" s="27">
        <v>9.6368676290386833E-8</v>
      </c>
      <c r="AY16">
        <v>0.293541351785016</v>
      </c>
      <c r="AZ16" s="27"/>
      <c r="BA16" s="27"/>
      <c r="BB16" s="27"/>
      <c r="BD16" s="77">
        <v>5.9999999999999997E-13</v>
      </c>
      <c r="BE16" s="27">
        <f t="shared" ca="1" si="10"/>
        <v>0.36354700445559679</v>
      </c>
      <c r="BF16" s="29"/>
    </row>
    <row r="17" spans="1:58" ht="18.75" x14ac:dyDescent="0.4">
      <c r="A17" s="33"/>
      <c r="B17" s="1" t="s">
        <v>89</v>
      </c>
      <c r="C17" s="46">
        <v>0.9</v>
      </c>
      <c r="D17" s="22" t="s">
        <v>58</v>
      </c>
      <c r="F17" s="70"/>
      <c r="G17" s="70"/>
      <c r="H17" s="70"/>
      <c r="I17" s="70"/>
      <c r="J17" s="70"/>
      <c r="K17" s="70"/>
      <c r="L17" s="70"/>
      <c r="M17" s="70"/>
      <c r="N17" s="70"/>
      <c r="O17" s="70"/>
      <c r="P17" s="70"/>
      <c r="Q17" s="70"/>
      <c r="R17" s="70"/>
      <c r="S17" s="70"/>
      <c r="T17" s="70"/>
      <c r="U17" s="70"/>
      <c r="V17" s="70"/>
      <c r="X17" s="33">
        <v>7</v>
      </c>
      <c r="Y17" s="26">
        <f t="shared" ca="1" si="6"/>
        <v>387.00971125952145</v>
      </c>
      <c r="Z17" s="26">
        <f t="shared" ca="1" si="7"/>
        <v>208.50485562976073</v>
      </c>
      <c r="AA17" s="26">
        <f t="shared" ca="1" si="0"/>
        <v>0.73406518637253526</v>
      </c>
      <c r="AB17" s="26">
        <f t="shared" ca="1" si="1"/>
        <v>1027.0647769007617</v>
      </c>
      <c r="AC17" s="26">
        <f t="shared" ca="1" si="2"/>
        <v>3.8554255904674928E-2</v>
      </c>
      <c r="AD17" s="26">
        <f t="shared" ca="1" si="11"/>
        <v>5.1137543566057435E-5</v>
      </c>
      <c r="AE17" s="26">
        <f t="shared" ca="1" si="3"/>
        <v>2.6410870340686619E-5</v>
      </c>
      <c r="AF17" s="28">
        <f t="shared" ca="1" si="12"/>
        <v>3.5978916901370666E-5</v>
      </c>
      <c r="AG17" s="28">
        <f t="shared" ca="1" si="13"/>
        <v>0.70357147395816033</v>
      </c>
      <c r="AH17" s="26">
        <f t="shared" ca="1" si="8"/>
        <v>2.1360500798960984E-3</v>
      </c>
      <c r="AI17" s="10">
        <f t="shared" ca="1" si="4"/>
        <v>133.23626659906193</v>
      </c>
      <c r="AJ17" s="27">
        <f t="shared" ca="1" si="15"/>
        <v>3.5572737505490002</v>
      </c>
      <c r="AK17" s="26">
        <f t="shared" ca="1" si="5"/>
        <v>42.858763281765285</v>
      </c>
      <c r="AL17" s="26">
        <f t="shared" ca="1" si="9"/>
        <v>25.941044696772469</v>
      </c>
      <c r="AM17" s="25">
        <f t="shared" ca="1" si="14"/>
        <v>68.799807978537757</v>
      </c>
      <c r="AO17" s="17" cm="1">
        <f t="array" ref="AO17">_xlfn.IFS($C$22="常圧空気",IF(常圧空気!I16="","",常圧空気!I16),$C$22="常圧水",IF(常圧水!I16="","",常圧水!I16),$C$22="水素",IF(水素!H16="","",水素!H16),$C$22="メタン",IF(メタン!H16="","",メタン!H16),$C$22="高温水蒸気",IF(高温水蒸気!H16="","",高温水蒸気!H16),$C$22="メタノール",IF(メタノール!H16="","",メタノール!H16),$C$22="エタノール",IF(エタノール!H16="","",エタノール!H16),$C$22="オクタン",IF(オクタン!H16="","",オクタン!H16),$C$22="その他の流体",IF(その他の流体!H16="","",その他の流体!H16))</f>
        <v>-73.149999999999977</v>
      </c>
      <c r="AP17" s="10" cm="1">
        <f t="array" ref="AP17">_xlfn.IFS($C$22="常圧空気",IF(常圧空気!J16="","",常圧空気!J16),$C$22="常圧水",IF(常圧水!J16="","",常圧水!J16),$C$22="水素",IF(水素!I16="","",水素!I16),$C$22="メタン",IF(メタン!I16="","",メタン!I16),$C$22="高温水蒸気",IF(高温水蒸気!I16="","",高温水蒸気!I16),$C$22="メタノール",IF(メタノール!I16="","",メタノール!I16),$C$22="エタノール",IF(エタノール!I16="","",エタノール!I16),$C$22="オクタン",IF(オクタン!I16="","",オクタン!I16),$C$22="その他の流体",IF(その他の流体!I16="","",その他の流体!I16))</f>
        <v>1.768</v>
      </c>
      <c r="AQ17" s="10" cm="1">
        <f t="array" ref="AQ17">_xlfn.IFS($C$22="常圧空気",IF(常圧空気!L16="","",常圧空気!L16),$C$22="常圧水",IF(常圧水!L16="","",常圧水!L16),$C$22="水素",IF(水素!J16="","",水素!J16),$C$22="メタン",IF(メタン!J16="","",メタン!J16),$C$22="高温水蒸気",IF(高温水蒸気!J16="","",高温水蒸気!J16),$C$22="メタノール",IF(メタノール!J16="","",メタノール!J16),$C$22="エタノール",IF(エタノール!J16="","",エタノール!J16),$C$22="オクタン",IF(オクタン!J16="","",オクタン!J16),$C$22="その他の流体",IF(その他の流体!J16="","",その他の流体!J16))</f>
        <v>1008</v>
      </c>
      <c r="AR17" s="10" cm="1">
        <f t="array" ref="AR17">_xlfn.IFS($C$22="常圧空気",IF(常圧空気!P16="","",常圧空気!P16),$C$22="常圧水",IF(常圧水!N16="","",常圧水!N16),$C$22="水素",IF(水素!K16="","",水素!K16),$C$22="メタン",IF(メタン!K16="","",メタン!K16),$C$22="高温水蒸気",IF(高温水蒸気!K16="","",高温水蒸気!K16),$C$22="メタノール",IF(メタノール!K16="","",メタノール!K16),$C$22="エタノール",IF(エタノール!K16="","",エタノール!K16),$C$22="オクタン",IF(オクタン!K16="","",オクタン!K16),$C$22="その他の流体",IF(その他の流体!K16="","",その他の流体!K16))</f>
        <v>1.8359999999999998E-2</v>
      </c>
      <c r="AS17" s="18" cm="1">
        <f t="array" ref="AS17">_xlfn.IFS($C$22="常圧空気",IF(常圧空気!N16="","",常圧空気!N16),$C$22="常圧水",IF(常圧水!P16="","",常圧水!P16),$C$22="水素",IF(水素!L16="","",水素!L16),$C$22="メタン",IF(メタン!L16="","",メタン!L16),$C$22="高温水蒸気",IF(高温水蒸気!L16="","",高温水蒸気!L16),$C$22="メタノール",IF(メタノール!L16="","",メタノール!L16),$C$22="エタノール",IF(エタノール!L16="","",エタノール!L16),$C$22="オクタン",IF(オクタン!L16="","",オクタン!L16),$C$22="その他の流体",IF(その他の流体!L16="","",その他の流体!L16))</f>
        <v>1.3329999999999999E-5</v>
      </c>
      <c r="AT17" s="10"/>
      <c r="AU17" s="10"/>
      <c r="AV17" s="10"/>
      <c r="AX17" s="27">
        <v>8.2676909757928476E-7</v>
      </c>
      <c r="AY17">
        <v>0.34071367404596498</v>
      </c>
      <c r="AZ17" s="27"/>
      <c r="BA17" s="27"/>
      <c r="BB17" s="27"/>
      <c r="BD17" s="77">
        <v>8.0000000000000002E-13</v>
      </c>
      <c r="BE17" s="27">
        <f t="shared" ca="1" si="10"/>
        <v>0.36372166379319765</v>
      </c>
      <c r="BF17" s="29"/>
    </row>
    <row r="18" spans="1:58" ht="18.75" x14ac:dyDescent="0.4">
      <c r="A18" s="74" t="str">
        <f ca="1">IF(AND($C$15="加熱量一定",$Y$43&gt;0.01),"温度未収束","")</f>
        <v/>
      </c>
      <c r="B18" s="1" t="s">
        <v>107</v>
      </c>
      <c r="C18" s="26">
        <f ca="1">IF($C$15="温度一定",$C$16,$Y$40)</f>
        <v>434.55297165174096</v>
      </c>
      <c r="D18" s="22" t="s">
        <v>35</v>
      </c>
      <c r="F18" s="70"/>
      <c r="G18" s="70"/>
      <c r="H18" s="70"/>
      <c r="I18" s="70"/>
      <c r="J18" s="70"/>
      <c r="K18" s="70"/>
      <c r="L18" s="70"/>
      <c r="M18" s="70"/>
      <c r="N18" s="70"/>
      <c r="O18" s="70"/>
      <c r="P18" s="70"/>
      <c r="Q18" s="70"/>
      <c r="R18" s="70"/>
      <c r="S18" s="70"/>
      <c r="T18" s="70"/>
      <c r="U18" s="70"/>
      <c r="V18" s="70"/>
      <c r="X18" s="33">
        <v>8</v>
      </c>
      <c r="Y18" s="26">
        <f t="shared" ca="1" si="6"/>
        <v>463.7446964828668</v>
      </c>
      <c r="Z18" s="26">
        <f t="shared" ca="1" si="7"/>
        <v>246.8723482414334</v>
      </c>
      <c r="AA18" s="26">
        <f t="shared" ca="1" si="0"/>
        <v>0.68177374081631581</v>
      </c>
      <c r="AB18" s="26">
        <f t="shared" ca="1" si="1"/>
        <v>1034.4049166131153</v>
      </c>
      <c r="AC18" s="26">
        <f t="shared" ca="1" si="2"/>
        <v>4.0915345364134284E-2</v>
      </c>
      <c r="AD18" s="26">
        <f t="shared" ca="1" si="11"/>
        <v>5.8017014321881318E-5</v>
      </c>
      <c r="AE18" s="26">
        <f t="shared" ca="1" si="3"/>
        <v>2.7868824650108892E-5</v>
      </c>
      <c r="AF18" s="28">
        <f t="shared" ca="1" si="12"/>
        <v>4.0876940518038138E-5</v>
      </c>
      <c r="AG18" s="28">
        <f t="shared" ca="1" si="13"/>
        <v>0.70456815118494054</v>
      </c>
      <c r="AH18" s="26">
        <f t="shared" ca="1" si="8"/>
        <v>1.7234456677564678E-3</v>
      </c>
      <c r="AI18" s="10">
        <f t="shared" ca="1" si="4"/>
        <v>101.32508067572721</v>
      </c>
      <c r="AJ18" s="27">
        <f t="shared" ca="1" si="15"/>
        <v>3.4544701611887914</v>
      </c>
      <c r="AK18" s="26">
        <f t="shared" ca="1" si="5"/>
        <v>44.169012404730005</v>
      </c>
      <c r="AL18" s="26">
        <f t="shared" ca="1" si="9"/>
        <v>33.697080965700557</v>
      </c>
      <c r="AM18" s="25">
        <f t="shared" ca="1" si="14"/>
        <v>77.866093370430562</v>
      </c>
      <c r="AO18" s="17" cm="1">
        <f t="array" ref="AO18">_xlfn.IFS($C$22="常圧空気",IF(常圧空気!I17="","",常圧空気!I17),$C$22="常圧水",IF(常圧水!I17="","",常圧水!I17),$C$22="水素",IF(水素!H17="","",水素!H17),$C$22="メタン",IF(メタン!H17="","",メタン!H17),$C$22="高温水蒸気",IF(高温水蒸気!H17="","",高温水蒸気!H17),$C$22="メタノール",IF(メタノール!H17="","",メタノール!H17),$C$22="エタノール",IF(エタノール!H17="","",エタノール!H17),$C$22="オクタン",IF(オクタン!H17="","",オクタン!H17),$C$22="その他の流体",IF(その他の流体!H17="","",その他の流体!H17))</f>
        <v>-53.149999999999977</v>
      </c>
      <c r="AP18" s="10" cm="1">
        <f t="array" ref="AP18">_xlfn.IFS($C$22="常圧空気",IF(常圧空気!J17="","",常圧空気!J17),$C$22="常圧水",IF(常圧水!J17="","",常圧水!J17),$C$22="水素",IF(水素!I17="","",水素!I17),$C$22="メタン",IF(メタン!I17="","",メタン!I17),$C$22="高温水蒸気",IF(高温水蒸気!I17="","",高温水蒸気!I17),$C$22="メタノール",IF(メタノール!I17="","",メタノール!I17),$C$22="エタノール",IF(エタノール!I17="","",エタノール!I17),$C$22="オクタン",IF(オクタン!I17="","",オクタン!I17),$C$22="その他の流体",IF(その他の流体!I17="","",その他の流体!I17))</f>
        <v>1.6060000000000001</v>
      </c>
      <c r="AQ18" s="10" cm="1">
        <f t="array" ref="AQ18">_xlfn.IFS($C$22="常圧空気",IF(常圧空気!L17="","",常圧空気!L17),$C$22="常圧水",IF(常圧水!L17="","",常圧水!L17),$C$22="水素",IF(水素!J17="","",水素!J17),$C$22="メタン",IF(メタン!J17="","",メタン!J17),$C$22="高温水蒸気",IF(高温水蒸気!J17="","",高温水蒸気!J17),$C$22="メタノール",IF(メタノール!J17="","",メタノール!J17),$C$22="エタノール",IF(エタノール!J17="","",エタノール!J17),$C$22="オクタン",IF(オクタン!J17="","",オクタン!J17),$C$22="その他の流体",IF(その他の流体!J17="","",その他の流体!J17))</f>
        <v>1006.9999999999999</v>
      </c>
      <c r="AR18" s="10" cm="1">
        <f t="array" ref="AR18">_xlfn.IFS($C$22="常圧空気",IF(常圧空気!P17="","",常圧空気!P17),$C$22="常圧水",IF(常圧水!N17="","",常圧水!N17),$C$22="水素",IF(水素!K17="","",水素!K17),$C$22="メタン",IF(メタン!K17="","",メタン!K17),$C$22="高温水蒸気",IF(高温水蒸気!K17="","",高温水蒸気!K17),$C$22="メタノール",IF(メタノール!K17="","",メタノール!K17),$C$22="エタノール",IF(エタノール!K17="","",エタノール!K17),$C$22="オクタン",IF(オクタン!K17="","",オクタン!K17),$C$22="その他の流体",IF(その他の流体!K17="","",その他の流体!K17))</f>
        <v>2.001E-2</v>
      </c>
      <c r="AS18" s="18" cm="1">
        <f t="array" ref="AS18">_xlfn.IFS($C$22="常圧空気",IF(常圧空気!N17="","",常圧空気!N17),$C$22="常圧水",IF(常圧水!P17="","",常圧水!P17),$C$22="水素",IF(水素!L17="","",水素!L17),$C$22="メタン",IF(メタン!L17="","",メタン!L17),$C$22="高温水蒸気",IF(高温水蒸気!L17="","",高温水蒸気!L17),$C$22="メタノール",IF(メタノール!L17="","",メタノール!L17),$C$22="エタノール",IF(エタノール!L17="","",エタノール!L17),$C$22="オクタン",IF(オクタン!L17="","",オクタン!L17),$C$22="その他の流体",IF(その他の流体!L17="","",その他の流体!L17))</f>
        <v>1.4449999999999999E-5</v>
      </c>
      <c r="AT18" s="10"/>
      <c r="AU18" s="10"/>
      <c r="AV18" s="10"/>
      <c r="AX18" s="27">
        <v>2.7050447525012043E-6</v>
      </c>
      <c r="AY18">
        <v>0.362194268281121</v>
      </c>
      <c r="AZ18" s="27"/>
      <c r="BA18" s="27"/>
      <c r="BB18" s="27"/>
      <c r="BD18" s="77">
        <v>9.9999999999999998E-13</v>
      </c>
      <c r="BE18" s="27">
        <f t="shared" ca="1" si="10"/>
        <v>0.36386305699292665</v>
      </c>
      <c r="BF18" s="29"/>
    </row>
    <row r="19" spans="1:58" ht="18.75" x14ac:dyDescent="0.4">
      <c r="A19" s="33"/>
      <c r="B19" s="1" t="s">
        <v>105</v>
      </c>
      <c r="C19" s="114">
        <f>IF($C$15="伝熱量一定",$C$16,$C$30*($C$18-$C$23)*$C$13)</f>
        <v>300</v>
      </c>
      <c r="D19" s="22" t="s">
        <v>106</v>
      </c>
      <c r="F19" s="70"/>
      <c r="G19" s="70"/>
      <c r="H19" s="70"/>
      <c r="I19" s="70"/>
      <c r="J19" s="70"/>
      <c r="K19" s="70"/>
      <c r="M19" s="70"/>
      <c r="N19" s="70"/>
      <c r="O19" s="70"/>
      <c r="P19" s="70"/>
      <c r="Q19" s="70"/>
      <c r="R19" s="70"/>
      <c r="S19" s="70"/>
      <c r="T19" s="70"/>
      <c r="U19" s="70"/>
      <c r="V19" s="70"/>
      <c r="X19" s="33">
        <v>9</v>
      </c>
      <c r="Y19" s="26">
        <f t="shared" ca="1" si="6"/>
        <v>413.24192903534856</v>
      </c>
      <c r="Z19" s="26">
        <f t="shared" ca="1" si="7"/>
        <v>221.62096451767428</v>
      </c>
      <c r="AA19" s="26">
        <f t="shared" ca="1" si="0"/>
        <v>0.71349912763628676</v>
      </c>
      <c r="AB19" s="26">
        <f t="shared" ca="1" si="1"/>
        <v>1029.1633543228279</v>
      </c>
      <c r="AC19" s="26">
        <f t="shared" ca="1" si="2"/>
        <v>3.938057076461348E-2</v>
      </c>
      <c r="AD19" s="26">
        <f t="shared" ca="1" si="11"/>
        <v>5.3629561511699399E-5</v>
      </c>
      <c r="AE19" s="26">
        <f t="shared" ca="1" si="3"/>
        <v>2.6925021809092832E-5</v>
      </c>
      <c r="AF19" s="28">
        <f t="shared" ca="1" si="12"/>
        <v>3.7736586866323583E-5</v>
      </c>
      <c r="AG19" s="28">
        <f t="shared" ca="1" si="13"/>
        <v>0.70365272067516849</v>
      </c>
      <c r="AH19" s="26">
        <f t="shared" ca="1" si="8"/>
        <v>2.19762006604625E-3</v>
      </c>
      <c r="AI19" s="10">
        <f t="shared" ca="1" si="4"/>
        <v>133.77584668670073</v>
      </c>
      <c r="AJ19" s="27">
        <f t="shared" ca="1" si="15"/>
        <v>3.5588674289054514</v>
      </c>
      <c r="AK19" s="26">
        <f t="shared" ca="1" si="5"/>
        <v>43.796947070590363</v>
      </c>
      <c r="AL19" s="26">
        <f t="shared" ca="1" si="9"/>
        <v>28.431137685951846</v>
      </c>
      <c r="AM19" s="25">
        <f t="shared" ca="1" si="14"/>
        <v>72.228084756542216</v>
      </c>
      <c r="AO19" s="17" cm="1">
        <f t="array" ref="AO19">_xlfn.IFS($C$22="常圧空気",IF(常圧空気!I18="","",常圧空気!I18),$C$22="常圧水",IF(常圧水!I18="","",常圧水!I18),$C$22="水素",IF(水素!H18="","",水素!H18),$C$22="メタン",IF(メタン!H18="","",メタン!H18),$C$22="高温水蒸気",IF(高温水蒸気!H18="","",高温水蒸気!H18),$C$22="メタノール",IF(メタノール!H18="","",メタノール!H18),$C$22="エタノール",IF(エタノール!H18="","",エタノール!H18),$C$22="オクタン",IF(オクタン!H18="","",オクタン!H18),$C$22="その他の流体",IF(その他の流体!H18="","",その他の流体!H18))</f>
        <v>-33.149999999999977</v>
      </c>
      <c r="AP19" s="10" cm="1">
        <f t="array" ref="AP19">_xlfn.IFS($C$22="常圧空気",IF(常圧空気!J18="","",常圧空気!J18),$C$22="常圧水",IF(常圧水!J18="","",常圧水!J18),$C$22="水素",IF(水素!I18="","",水素!I18),$C$22="メタン",IF(メタン!I18="","",メタン!I18),$C$22="高温水蒸気",IF(高温水蒸気!I18="","",高温水蒸気!I18),$C$22="メタノール",IF(メタノール!I18="","",メタノール!I18),$C$22="エタノール",IF(エタノール!I18="","",エタノール!I18),$C$22="オクタン",IF(オクタン!I18="","",オクタン!I18),$C$22="その他の流体",IF(その他の流体!I18="","",その他の流体!I18))</f>
        <v>1.472</v>
      </c>
      <c r="AQ19" s="10" cm="1">
        <f t="array" ref="AQ19">_xlfn.IFS($C$22="常圧空気",IF(常圧空気!L18="","",常圧空気!L18),$C$22="常圧水",IF(常圧水!L18="","",常圧水!L18),$C$22="水素",IF(水素!J18="","",水素!J18),$C$22="メタン",IF(メタン!J18="","",メタン!J18),$C$22="高温水蒸気",IF(高温水蒸気!J18="","",高温水蒸気!J18),$C$22="メタノール",IF(メタノール!J18="","",メタノール!J18),$C$22="エタノール",IF(エタノール!J18="","",エタノール!J18),$C$22="オクタン",IF(オクタン!J18="","",オクタン!J18),$C$22="その他の流体",IF(その他の流体!J18="","",その他の流体!J18))</f>
        <v>1006.9999999999999</v>
      </c>
      <c r="AR19" s="10" cm="1">
        <f t="array" ref="AR19">_xlfn.IFS($C$22="常圧空気",IF(常圧空気!P18="","",常圧空気!P18),$C$22="常圧水",IF(常圧水!N18="","",常圧水!N18),$C$22="水素",IF(水素!K18="","",水素!K18),$C$22="メタン",IF(メタン!K18="","",メタン!K18),$C$22="高温水蒸気",IF(高温水蒸気!K18="","",高温水蒸気!K18),$C$22="メタノール",IF(メタノール!K18="","",メタノール!K18),$C$22="エタノール",IF(エタノール!K18="","",エタノール!K18),$C$22="オクタン",IF(オクタン!K18="","",オクタン!K18),$C$22="その他の流体",IF(その他の流体!K18="","",その他の流体!K18))</f>
        <v>2.162E-2</v>
      </c>
      <c r="AS19" s="18" cm="1">
        <f t="array" ref="AS19">_xlfn.IFS($C$22="常圧空気",IF(常圧空気!N18="","",常圧空気!N18),$C$22="常圧水",IF(常圧水!P18="","",常圧水!P18),$C$22="水素",IF(水素!L18="","",水素!L18),$C$22="メタン",IF(メタン!L18="","",メタン!L18),$C$22="高温水蒸気",IF(高温水蒸気!L18="","",高温水蒸気!L18),$C$22="メタノール",IF(メタノール!L18="","",メタノール!L18),$C$22="エタノール",IF(エタノール!L18="","",エタノール!L18),$C$22="オクタン",IF(オクタン!L18="","",オクタン!L18),$C$22="その他の流体",IF(その他の流体!L18="","",その他の流体!L18))</f>
        <v>1.5529999999999999E-5</v>
      </c>
      <c r="AT19" s="10"/>
      <c r="AU19" s="10"/>
      <c r="AV19" s="10"/>
      <c r="AX19" s="27">
        <v>7.973285464515468E-6</v>
      </c>
      <c r="AY19">
        <v>0.35624162390827102</v>
      </c>
      <c r="AZ19" s="27"/>
      <c r="BA19" s="27"/>
      <c r="BB19" s="27"/>
      <c r="BD19" s="77">
        <v>1.4999999999999999E-13</v>
      </c>
      <c r="BE19" s="27">
        <f t="shared" ca="1" si="10"/>
        <v>0.36281383571472381</v>
      </c>
      <c r="BF19" s="29"/>
    </row>
    <row r="20" spans="1:58" ht="19.5" thickBot="1" x14ac:dyDescent="0.45">
      <c r="A20" s="34"/>
      <c r="B20" s="47" t="s">
        <v>88</v>
      </c>
      <c r="C20" s="35">
        <f>$C$19/$C$13</f>
        <v>29841.551829730375</v>
      </c>
      <c r="D20" s="48" t="s">
        <v>264</v>
      </c>
      <c r="G20" s="70"/>
      <c r="H20" s="70"/>
      <c r="I20" s="70"/>
      <c r="J20" s="70"/>
      <c r="K20" s="70"/>
      <c r="L20" s="70">
        <f>$C$19</f>
        <v>300</v>
      </c>
      <c r="M20" s="70"/>
      <c r="N20" s="70"/>
      <c r="O20" s="70"/>
      <c r="P20" s="70"/>
      <c r="Q20" s="70"/>
      <c r="R20" s="70"/>
      <c r="S20" s="70"/>
      <c r="T20" s="70"/>
      <c r="U20" s="70"/>
      <c r="V20" s="70"/>
      <c r="X20" s="33">
        <v>10</v>
      </c>
      <c r="Y20" s="26">
        <f t="shared" ref="Y20:Y40" ca="1" si="16">IF($C$15="壁面温度一定",$C$16,$C$23+$C$20/((AM18+AM19)/2))</f>
        <v>427.63769923821815</v>
      </c>
      <c r="Z20" s="26">
        <f t="shared" ca="1" si="7"/>
        <v>228.81884961910907</v>
      </c>
      <c r="AA20" s="26">
        <f t="shared" ca="1" si="0"/>
        <v>0.70298660169754701</v>
      </c>
      <c r="AB20" s="26">
        <f t="shared" ca="1" si="1"/>
        <v>1030.4331469162039</v>
      </c>
      <c r="AC20" s="26">
        <f t="shared" ca="1" si="2"/>
        <v>3.9828524747070368E-2</v>
      </c>
      <c r="AD20" s="26">
        <f t="shared" ca="1" si="11"/>
        <v>5.4982863229947304E-5</v>
      </c>
      <c r="AE20" s="26">
        <f t="shared" ca="1" si="3"/>
        <v>2.7202650550945123E-5</v>
      </c>
      <c r="AF20" s="28">
        <f t="shared" ca="1" si="12"/>
        <v>3.8695830738817968E-5</v>
      </c>
      <c r="AG20" s="28">
        <f t="shared" ca="1" si="13"/>
        <v>0.70377984094763657</v>
      </c>
      <c r="AH20" s="26">
        <f t="shared" ca="1" si="8"/>
        <v>1.6714401059175984E-3</v>
      </c>
      <c r="AI20" s="10">
        <f t="shared" ca="1" si="4"/>
        <v>100.41666339446719</v>
      </c>
      <c r="AJ20" s="27">
        <f t="shared" ca="1" si="15"/>
        <v>3.4510241013651921</v>
      </c>
      <c r="AK20" s="26">
        <f t="shared" ca="1" si="5"/>
        <v>42.95287463248745</v>
      </c>
      <c r="AL20" s="26">
        <f t="shared" ca="1" si="9"/>
        <v>29.867808666056021</v>
      </c>
      <c r="AM20" s="25">
        <f t="shared" ca="1" si="14"/>
        <v>72.820683298543472</v>
      </c>
      <c r="AO20" s="17" cm="1">
        <f t="array" ref="AO20">_xlfn.IFS($C$22="常圧空気",IF(常圧空気!I19="","",常圧空気!I19),$C$22="常圧水",IF(常圧水!I19="","",常圧水!I19),$C$22="水素",IF(水素!H19="","",水素!H19),$C$22="メタン",IF(メタン!H19="","",メタン!H19),$C$22="高温水蒸気",IF(高温水蒸気!H19="","",高温水蒸気!H19),$C$22="メタノール",IF(メタノール!H19="","",メタノール!H19),$C$22="エタノール",IF(エタノール!H19="","",エタノール!H19),$C$22="オクタン",IF(オクタン!H19="","",オクタン!H19),$C$22="その他の流体",IF(その他の流体!H19="","",その他の流体!H19))</f>
        <v>-13.149999999999977</v>
      </c>
      <c r="AP20" s="10" cm="1">
        <f t="array" ref="AP20">_xlfn.IFS($C$22="常圧空気",IF(常圧空気!J19="","",常圧空気!J19),$C$22="常圧水",IF(常圧水!J19="","",常圧水!J19),$C$22="水素",IF(水素!I19="","",水素!I19),$C$22="メタン",IF(メタン!I19="","",メタン!I19),$C$22="高温水蒸気",IF(高温水蒸気!I19="","",高温水蒸気!I19),$C$22="メタノール",IF(メタノール!I19="","",メタノール!I19),$C$22="エタノール",IF(エタノール!I19="","",エタノール!I19),$C$22="オクタン",IF(オクタン!I19="","",オクタン!I19),$C$22="その他の流体",IF(その他の流体!I19="","",その他の流体!I19))</f>
        <v>1.3580000000000001</v>
      </c>
      <c r="AQ20" s="10" cm="1">
        <f t="array" ref="AQ20">_xlfn.IFS($C$22="常圧空気",IF(常圧空気!L19="","",常圧空気!L19),$C$22="常圧水",IF(常圧水!L19="","",常圧水!L19),$C$22="水素",IF(水素!J19="","",水素!J19),$C$22="メタン",IF(メタン!J19="","",メタン!J19),$C$22="高温水蒸気",IF(高温水蒸気!J19="","",高温水蒸気!J19),$C$22="メタノール",IF(メタノール!J19="","",メタノール!J19),$C$22="エタノール",IF(エタノール!J19="","",エタノール!J19),$C$22="オクタン",IF(オクタン!J19="","",オクタン!J19),$C$22="その他の流体",IF(その他の流体!J19="","",その他の流体!J19))</f>
        <v>1006</v>
      </c>
      <c r="AR20" s="10" cm="1">
        <f t="array" ref="AR20">_xlfn.IFS($C$22="常圧空気",IF(常圧空気!P19="","",常圧空気!P19),$C$22="常圧水",IF(常圧水!N19="","",常圧水!N19),$C$22="水素",IF(水素!K19="","",水素!K19),$C$22="メタン",IF(メタン!K19="","",メタン!K19),$C$22="高温水蒸気",IF(高温水蒸気!K19="","",高温水蒸気!K19),$C$22="メタノール",IF(メタノール!K19="","",メタノール!K19),$C$22="エタノール",IF(エタノール!K19="","",エタノール!K19),$C$22="オクタン",IF(オクタン!K19="","",オクタン!K19),$C$22="その他の流体",IF(その他の流体!K19="","",その他の流体!K19))</f>
        <v>2.3190000000000002E-2</v>
      </c>
      <c r="AS20" s="18" cm="1">
        <f t="array" ref="AS20">_xlfn.IFS($C$22="常圧空気",IF(常圧空気!N19="","",常圧空気!N19),$C$22="常圧水",IF(常圧水!P19="","",常圧水!P19),$C$22="水素",IF(水素!L19="","",水素!L19),$C$22="メタン",IF(メタン!L19="","",メタン!L19),$C$22="高温水蒸気",IF(高温水蒸気!L19="","",高温水蒸気!L19),$C$22="メタノール",IF(メタノール!L19="","",メタノール!L19),$C$22="エタノール",IF(エタノール!L19="","",エタノール!L19),$C$22="オクタン",IF(オクタン!L19="","",オクタン!L19),$C$22="その他の流体",IF(その他の流体!L19="","",その他の流体!L19))</f>
        <v>1.6569999999999999E-5</v>
      </c>
      <c r="AT20" s="10"/>
      <c r="AU20" s="10"/>
      <c r="AV20" s="10"/>
      <c r="AX20" s="27">
        <v>3.4750122318832435E-5</v>
      </c>
      <c r="AY20">
        <v>0.414413875762977</v>
      </c>
      <c r="AZ20" s="27"/>
      <c r="BA20" s="27"/>
      <c r="BB20" s="27"/>
      <c r="BD20" s="77">
        <v>2E-12</v>
      </c>
      <c r="BE20" s="27">
        <f t="shared" ca="1" si="10"/>
        <v>0.36433755180710309</v>
      </c>
      <c r="BF20" s="29"/>
    </row>
    <row r="21" spans="1:58" ht="19.5" thickBot="1" x14ac:dyDescent="0.45">
      <c r="F21" s="70"/>
      <c r="H21" s="70"/>
      <c r="I21" s="70"/>
      <c r="J21" s="70"/>
      <c r="K21" s="70"/>
      <c r="L21" s="70">
        <f>$C$20</f>
        <v>29841.551829730375</v>
      </c>
      <c r="M21" s="70"/>
      <c r="N21" s="70"/>
      <c r="O21" s="70"/>
      <c r="P21" s="70"/>
      <c r="Q21" s="70"/>
      <c r="R21" s="70"/>
      <c r="S21" s="70"/>
      <c r="T21" s="70"/>
      <c r="U21" s="70"/>
      <c r="V21" s="70"/>
      <c r="X21" s="33">
        <v>11</v>
      </c>
      <c r="Y21" s="26">
        <f t="shared" ca="1" si="16"/>
        <v>441.46922141934141</v>
      </c>
      <c r="Z21" s="26">
        <f t="shared" ca="1" si="7"/>
        <v>235.7346107096707</v>
      </c>
      <c r="AA21" s="26">
        <f t="shared" ca="1" si="0"/>
        <v>0.69486058241613691</v>
      </c>
      <c r="AB21" s="26">
        <f t="shared" ca="1" si="1"/>
        <v>1031.9546143561276</v>
      </c>
      <c r="AC21" s="26">
        <f t="shared" ca="1" si="2"/>
        <v>4.0244853564722176E-2</v>
      </c>
      <c r="AD21" s="26">
        <f t="shared" ca="1" si="11"/>
        <v>5.6124447424390587E-5</v>
      </c>
      <c r="AE21" s="26">
        <f t="shared" ca="1" si="3"/>
        <v>2.7457842135186846E-5</v>
      </c>
      <c r="AF21" s="28">
        <f t="shared" ca="1" si="12"/>
        <v>3.9515613390691576E-5</v>
      </c>
      <c r="AG21" s="28">
        <f t="shared" ca="1" si="13"/>
        <v>0.70407131302140646</v>
      </c>
      <c r="AH21" s="26">
        <f t="shared" ca="1" si="8"/>
        <v>1.690986695366062E-3</v>
      </c>
      <c r="AI21" s="10">
        <f t="shared" ca="1" si="4"/>
        <v>100.8499487416844</v>
      </c>
      <c r="AJ21" s="27">
        <f t="shared" ca="1" si="15"/>
        <v>3.45265165229827</v>
      </c>
      <c r="AK21" s="26">
        <f t="shared" ca="1" si="5"/>
        <v>43.422331298981234</v>
      </c>
      <c r="AL21" s="26">
        <f t="shared" ca="1" si="9"/>
        <v>31.296083650211923</v>
      </c>
      <c r="AM21" s="25">
        <f t="shared" ca="1" si="14"/>
        <v>74.718414949193161</v>
      </c>
      <c r="AO21" s="17" cm="1">
        <f t="array" ref="AO21">_xlfn.IFS($C$22="常圧空気",IF(常圧空気!I20="","",常圧空気!I20),$C$22="常圧水",IF(常圧水!I20="","",常圧水!I20),$C$22="水素",IF(水素!H20="","",水素!H20),$C$22="メタン",IF(メタン!H20="","",メタン!H20),$C$22="高温水蒸気",IF(高温水蒸気!H20="","",高温水蒸気!H20),$C$22="メタノール",IF(メタノール!H20="","",メタノール!H20),$C$22="エタノール",IF(エタノール!H20="","",エタノール!H20),$C$22="オクタン",IF(オクタン!H20="","",オクタン!H20),$C$22="その他の流体",IF(その他の流体!H20="","",その他の流体!H20))</f>
        <v>0</v>
      </c>
      <c r="AP21" s="10" cm="1">
        <f t="array" ref="AP21">_xlfn.IFS($C$22="常圧空気",IF(常圧空気!J20="","",常圧空気!J20),$C$22="常圧水",IF(常圧水!J20="","",常圧水!J20),$C$22="水素",IF(水素!I20="","",水素!I20),$C$22="メタン",IF(メタン!I20="","",メタン!I20),$C$22="高温水蒸気",IF(高温水蒸気!I20="","",高温水蒸気!I20),$C$22="メタノール",IF(メタノール!I20="","",メタノール!I20),$C$22="エタノール",IF(エタノール!I20="","",エタノール!I20),$C$22="オクタン",IF(オクタン!I20="","",オクタン!I20),$C$22="その他の流体",IF(その他の流体!I20="","",その他の流体!I20))</f>
        <v>1.292</v>
      </c>
      <c r="AQ21" s="10" cm="1">
        <f t="array" ref="AQ21">_xlfn.IFS($C$22="常圧空気",IF(常圧空気!L20="","",常圧空気!L20),$C$22="常圧水",IF(常圧水!L20="","",常圧水!L20),$C$22="水素",IF(水素!J20="","",水素!J20),$C$22="メタン",IF(メタン!J20="","",メタン!J20),$C$22="高温水蒸気",IF(高温水蒸気!J20="","",高温水蒸気!J20),$C$22="メタノール",IF(メタノール!J20="","",メタノール!J20),$C$22="エタノール",IF(エタノール!J20="","",エタノール!J20),$C$22="オクタン",IF(オクタン!J20="","",オクタン!J20),$C$22="その他の流体",IF(その他の流体!J20="","",その他の流体!J20))</f>
        <v>1006</v>
      </c>
      <c r="AR21" s="10" cm="1">
        <f t="array" ref="AR21">_xlfn.IFS($C$22="常圧空気",IF(常圧空気!P20="","",常圧空気!P20),$C$22="常圧水",IF(常圧水!N20="","",常圧水!N20),$C$22="水素",IF(水素!K20="","",水素!K20),$C$22="メタン",IF(メタン!K20="","",メタン!K20),$C$22="高温水蒸気",IF(高温水蒸気!K20="","",高温水蒸気!K20),$C$22="メタノール",IF(メタノール!K20="","",メタノール!K20),$C$22="エタノール",IF(エタノール!K20="","",エタノール!K20),$C$22="オクタン",IF(オクタン!K20="","",オクタン!K20),$C$22="その他の流体",IF(その他の流体!K20="","",その他の流体!K20))</f>
        <v>2.4210000000000002E-2</v>
      </c>
      <c r="AS21" s="18" cm="1">
        <f t="array" ref="AS21">_xlfn.IFS($C$22="常圧空気",IF(常圧空気!N20="","",常圧空気!N20),$C$22="常圧水",IF(常圧水!P20="","",常圧水!P20),$C$22="水素",IF(水素!L20="","",水素!L20),$C$22="メタン",IF(メタン!L20="","",メタン!L20),$C$22="高温水蒸気",IF(高温水蒸気!L20="","",高温水蒸気!L20),$C$22="メタノール",IF(メタノール!L20="","",メタノール!L20),$C$22="エタノール",IF(エタノール!L20="","",エタノール!L20),$C$22="オクタン",IF(オクタン!L20="","",オクタン!L20),$C$22="その他の流体",IF(その他の流体!L20="","",その他の流体!L20))</f>
        <v>1.7239999999999998E-5</v>
      </c>
      <c r="AT21" s="10"/>
      <c r="AU21" s="10"/>
      <c r="AV21" s="10"/>
      <c r="AX21" s="27">
        <v>6.8414722305982888E-5</v>
      </c>
      <c r="AY21">
        <v>0.441279053111094</v>
      </c>
      <c r="AZ21" s="27"/>
      <c r="BA21" s="27"/>
      <c r="BB21" s="27"/>
      <c r="BD21" s="77">
        <v>3.0000000000000001E-12</v>
      </c>
      <c r="BE21" s="27">
        <f t="shared" ca="1" si="10"/>
        <v>0.36464177537899695</v>
      </c>
      <c r="BF21" s="29"/>
    </row>
    <row r="22" spans="1:58" ht="18.75" x14ac:dyDescent="0.4">
      <c r="A22" s="24" t="s">
        <v>102</v>
      </c>
      <c r="B22" s="31" t="s">
        <v>47</v>
      </c>
      <c r="C22" s="44" t="s">
        <v>126</v>
      </c>
      <c r="D22" s="73" t="str" cm="1">
        <f t="array" ref="D22">_xlfn.IFS($C$22="常圧空気",IF(常圧空気!$B$3="","",常圧空気!$B$3),$C$22="常圧水",IF(常圧水!$B$3="","",常圧水!$B$3),$C$22="水素",IF(水素!$B$3="","",水素!$B$3),$C$22="メタン",IF(メタン!$B$3="","",メタン!$B$3),$C$22="高温水蒸気",IF(高温水蒸気!$B$3="","",高温水蒸気!$B$3),$C$22="メタノール",IF(メタノール!$B$3="","",メタノール!$B$3),$C$22="エタノール",IF(エタノール!$B$3="","",エタノール!$B$3),$C$22="オクタン",IF(オクタン!$B$3="","",オクタン!$B$3),$C$22="その他の流体",IF(その他の流体!$B$3="","",その他の流体!$B$3))</f>
        <v>気体</v>
      </c>
      <c r="F22" s="70"/>
      <c r="G22" s="70"/>
      <c r="H22" s="70"/>
      <c r="I22" s="70"/>
      <c r="K22" s="70"/>
      <c r="M22" s="70"/>
      <c r="N22" s="70"/>
      <c r="O22" s="70"/>
      <c r="P22" s="70"/>
      <c r="Q22" s="70"/>
      <c r="R22" s="70"/>
      <c r="S22" s="70"/>
      <c r="T22" s="70"/>
      <c r="U22" s="70"/>
      <c r="V22" s="70"/>
      <c r="X22" s="33">
        <v>12</v>
      </c>
      <c r="Y22" s="26">
        <f t="shared" ca="1" si="16"/>
        <v>434.52398291905877</v>
      </c>
      <c r="Z22" s="26">
        <f t="shared" ca="1" si="7"/>
        <v>232.26199145952938</v>
      </c>
      <c r="AA22" s="26">
        <f t="shared" ca="1" si="0"/>
        <v>0.6989409100350531</v>
      </c>
      <c r="AB22" s="26">
        <f t="shared" ca="1" si="1"/>
        <v>1031.1906381210965</v>
      </c>
      <c r="AC22" s="26">
        <f t="shared" ca="1" si="2"/>
        <v>4.003580188586367E-2</v>
      </c>
      <c r="AD22" s="26">
        <f t="shared" ca="1" si="11"/>
        <v>5.5548087235604615E-5</v>
      </c>
      <c r="AE22" s="26">
        <f t="shared" ca="1" si="3"/>
        <v>2.732970248485663E-5</v>
      </c>
      <c r="AF22" s="28">
        <f t="shared" ca="1" si="12"/>
        <v>3.9101592269775708E-5</v>
      </c>
      <c r="AG22" s="28">
        <f t="shared" ca="1" si="13"/>
        <v>0.70392328909415247</v>
      </c>
      <c r="AH22" s="26">
        <f t="shared" ca="1" si="8"/>
        <v>1.6811149313624698E-3</v>
      </c>
      <c r="AI22" s="10">
        <f t="shared" ca="1" si="4"/>
        <v>100.64612780572716</v>
      </c>
      <c r="AJ22" s="27">
        <f t="shared" ca="1" si="15"/>
        <v>3.4518842283432951</v>
      </c>
      <c r="AK22" s="26">
        <f t="shared" ca="1" si="5"/>
        <v>43.187172843402983</v>
      </c>
      <c r="AL22" s="26">
        <f t="shared" ca="1" si="9"/>
        <v>30.572980779345826</v>
      </c>
      <c r="AM22" s="25">
        <f t="shared" ca="1" si="14"/>
        <v>73.760153622748817</v>
      </c>
      <c r="AO22" s="17" cm="1">
        <f t="array" ref="AO22">_xlfn.IFS($C$22="常圧空気",IF(常圧空気!I21="","",常圧空気!I21),$C$22="常圧水",IF(常圧水!I21="","",常圧水!I21),$C$22="水素",IF(水素!H21="","",水素!H21),$C$22="メタン",IF(メタン!H21="","",メタン!H21),$C$22="高温水蒸気",IF(高温水蒸気!H21="","",高温水蒸気!H21),$C$22="メタノール",IF(メタノール!H21="","",メタノール!H21),$C$22="エタノール",IF(エタノール!H21="","",エタノール!H21),$C$22="オクタン",IF(オクタン!H21="","",オクタン!H21),$C$22="その他の流体",IF(その他の流体!H21="","",その他の流体!H21))</f>
        <v>6.8500000000000227</v>
      </c>
      <c r="AP22" s="10" cm="1">
        <f t="array" ref="AP22">_xlfn.IFS($C$22="常圧空気",IF(常圧空気!J21="","",常圧空気!J21),$C$22="常圧水",IF(常圧水!J21="","",常圧水!J21),$C$22="水素",IF(水素!I21="","",水素!I21),$C$22="メタン",IF(メタン!I21="","",メタン!I21),$C$22="高温水蒸気",IF(高温水蒸気!I21="","",高温水蒸気!I21),$C$22="メタノール",IF(メタノール!I21="","",メタノール!I21),$C$22="エタノール",IF(エタノール!I21="","",エタノール!I21),$C$22="オクタン",IF(オクタン!I21="","",オクタン!I21),$C$22="その他の流体",IF(その他の流体!I21="","",その他の流体!I21))</f>
        <v>1.2609999999999999</v>
      </c>
      <c r="AQ22" s="10" cm="1">
        <f t="array" ref="AQ22">_xlfn.IFS($C$22="常圧空気",IF(常圧空気!L21="","",常圧空気!L21),$C$22="常圧水",IF(常圧水!L21="","",常圧水!L21),$C$22="水素",IF(水素!J21="","",水素!J21),$C$22="メタン",IF(メタン!J21="","",メタン!J21),$C$22="高温水蒸気",IF(高温水蒸気!J21="","",高温水蒸気!J21),$C$22="メタノール",IF(メタノール!J21="","",メタノール!J21),$C$22="エタノール",IF(エタノール!J21="","",エタノール!J21),$C$22="オクタン",IF(オクタン!J21="","",オクタン!J21),$C$22="その他の流体",IF(その他の流体!J21="","",その他の流体!J21))</f>
        <v>1006.9999999999999</v>
      </c>
      <c r="AR22" s="10" cm="1">
        <f t="array" ref="AR22">_xlfn.IFS($C$22="常圧空気",IF(常圧空気!P21="","",常圧空気!P21),$C$22="常圧水",IF(常圧水!N21="","",常圧水!N21),$C$22="水素",IF(水素!K21="","",水素!K21),$C$22="メタン",IF(メタン!K21="","",メタン!K21),$C$22="高温水蒸気",IF(高温水蒸気!K21="","",高温水蒸気!K21),$C$22="メタノール",IF(メタノール!K21="","",メタノール!K21),$C$22="エタノール",IF(エタノール!K21="","",エタノール!K21),$C$22="オクタン",IF(オクタン!K21="","",オクタン!K21),$C$22="その他の流体",IF(その他の流体!K21="","",その他の流体!K21))</f>
        <v>2.4730000000000002E-2</v>
      </c>
      <c r="AS22" s="18" cm="1">
        <f t="array" ref="AS22">_xlfn.IFS($C$22="常圧空気",IF(常圧空気!N21="","",常圧空気!N21),$C$22="常圧水",IF(常圧水!P21="","",常圧水!P21),$C$22="水素",IF(水素!L21="","",水素!L21),$C$22="メタン",IF(メタン!L21="","",メタン!L21),$C$22="高温水蒸気",IF(高温水蒸気!L21="","",高温水蒸気!L21),$C$22="メタノール",IF(メタノール!L21="","",メタノール!L21),$C$22="エタノール",IF(エタノール!L21="","",エタノール!L21),$C$22="オクタン",IF(オクタン!L21="","",オクタン!L21),$C$22="その他の流体",IF(その他の流体!L21="","",その他の流体!L21))</f>
        <v>1.7589999999999999E-5</v>
      </c>
      <c r="AT22" s="10"/>
      <c r="AU22" s="10"/>
      <c r="AV22" s="10"/>
      <c r="AX22" s="27">
        <v>1.0650319345398525E-4</v>
      </c>
      <c r="AY22">
        <v>0.39708373838883199</v>
      </c>
      <c r="AZ22" s="27"/>
      <c r="BA22" s="27"/>
      <c r="BB22" s="27"/>
      <c r="BD22" s="77">
        <v>6.0000000000000003E-12</v>
      </c>
      <c r="BE22" s="27">
        <f t="shared" ca="1" si="10"/>
        <v>0.3652122602838167</v>
      </c>
      <c r="BF22" s="29"/>
    </row>
    <row r="23" spans="1:58" ht="18.75" x14ac:dyDescent="0.4">
      <c r="A23" s="33"/>
      <c r="B23" s="1" t="s">
        <v>74</v>
      </c>
      <c r="C23" s="46">
        <v>30</v>
      </c>
      <c r="D23" s="22" t="s">
        <v>35</v>
      </c>
      <c r="F23" s="96" t="s">
        <v>188</v>
      </c>
      <c r="H23" s="70"/>
      <c r="I23" s="70"/>
      <c r="J23" s="70"/>
      <c r="K23" s="70"/>
      <c r="L23" s="70"/>
      <c r="M23" s="70"/>
      <c r="N23" s="70"/>
      <c r="O23" s="70"/>
      <c r="P23" s="70"/>
      <c r="Q23" s="70"/>
      <c r="R23" s="70"/>
      <c r="S23" s="70"/>
      <c r="T23" s="70"/>
      <c r="U23" s="70"/>
      <c r="V23" s="70"/>
      <c r="X23" s="33">
        <v>13</v>
      </c>
      <c r="Y23" s="26">
        <f t="shared" ca="1" si="16"/>
        <v>431.96443320735966</v>
      </c>
      <c r="Z23" s="26">
        <f t="shared" ca="1" si="7"/>
        <v>230.98221660367983</v>
      </c>
      <c r="AA23" s="26">
        <f t="shared" ca="1" si="0"/>
        <v>0.70044464549067631</v>
      </c>
      <c r="AB23" s="26">
        <f t="shared" ca="1" si="1"/>
        <v>1030.9090876528096</v>
      </c>
      <c r="AC23" s="26">
        <f t="shared" ca="1" si="2"/>
        <v>3.9958759439541525E-2</v>
      </c>
      <c r="AD23" s="26">
        <f t="shared" ca="1" si="11"/>
        <v>5.5337280066805964E-5</v>
      </c>
      <c r="AE23" s="26">
        <f t="shared" ca="1" si="3"/>
        <v>2.7282478792675785E-5</v>
      </c>
      <c r="AF23" s="28">
        <f t="shared" ca="1" si="12"/>
        <v>3.8950228213342726E-5</v>
      </c>
      <c r="AG23" s="28">
        <f t="shared" ca="1" si="13"/>
        <v>0.7038695824283383</v>
      </c>
      <c r="AH23" s="26">
        <f t="shared" ca="1" si="8"/>
        <v>1.6775058636887546E-3</v>
      </c>
      <c r="AI23" s="10">
        <f t="shared" ca="1" si="4"/>
        <v>100.56406060125826</v>
      </c>
      <c r="AJ23" s="27">
        <f t="shared" ca="1" si="15"/>
        <v>3.4515762321502192</v>
      </c>
      <c r="AK23" s="26">
        <f t="shared" ca="1" si="5"/>
        <v>43.100220108665539</v>
      </c>
      <c r="AL23" s="26">
        <f t="shared" ca="1" si="9"/>
        <v>30.30951092744553</v>
      </c>
      <c r="AM23" s="25">
        <f t="shared" ca="1" si="14"/>
        <v>73.409731036111069</v>
      </c>
      <c r="AO23" s="17" cm="1">
        <f t="array" ref="AO23">_xlfn.IFS($C$22="常圧空気",IF(常圧空気!I22="","",常圧空気!I22),$C$22="常圧水",IF(常圧水!I22="","",常圧水!I22),$C$22="水素",IF(水素!H22="","",水素!H22),$C$22="メタン",IF(メタン!H22="","",メタン!H22),$C$22="高温水蒸気",IF(高温水蒸気!H22="","",高温水蒸気!H22),$C$22="メタノール",IF(メタノール!H22="","",メタノール!H22),$C$22="エタノール",IF(エタノール!H22="","",エタノール!H22),$C$22="オクタン",IF(オクタン!H22="","",オクタン!H22),$C$22="その他の流体",IF(その他の流体!H22="","",その他の流体!H22))</f>
        <v>26.850000000000023</v>
      </c>
      <c r="AP23" s="10" cm="1">
        <f t="array" ref="AP23">_xlfn.IFS($C$22="常圧空気",IF(常圧空気!J22="","",常圧空気!J22),$C$22="常圧水",IF(常圧水!J22="","",常圧水!J22),$C$22="水素",IF(水素!I22="","",水素!I22),$C$22="メタン",IF(メタン!I22="","",メタン!I22),$C$22="高温水蒸気",IF(高温水蒸気!I22="","",高温水蒸気!I22),$C$22="メタノール",IF(メタノール!I22="","",メタノール!I22),$C$22="エタノール",IF(エタノール!I22="","",エタノール!I22),$C$22="オクタン",IF(オクタン!I22="","",オクタン!I22),$C$22="その他の流体",IF(その他の流体!I22="","",その他の流体!I22))</f>
        <v>1.1759999999999999</v>
      </c>
      <c r="AQ23" s="10" cm="1">
        <f t="array" ref="AQ23">_xlfn.IFS($C$22="常圧空気",IF(常圧空気!L22="","",常圧空気!L22),$C$22="常圧水",IF(常圧水!L22="","",常圧水!L22),$C$22="水素",IF(水素!J22="","",水素!J22),$C$22="メタン",IF(メタン!J22="","",メタン!J22),$C$22="高温水蒸気",IF(高温水蒸気!J22="","",高温水蒸気!J22),$C$22="メタノール",IF(メタノール!J22="","",メタノール!J22),$C$22="エタノール",IF(エタノール!J22="","",エタノール!J22),$C$22="オクタン",IF(オクタン!J22="","",オクタン!J22),$C$22="その他の流体",IF(その他の流体!J22="","",その他の流体!J22))</f>
        <v>1006.9999999999999</v>
      </c>
      <c r="AR23" s="10" cm="1">
        <f t="array" ref="AR23">_xlfn.IFS($C$22="常圧空気",IF(常圧空気!P22="","",常圧空気!P22),$C$22="常圧水",IF(常圧水!N22="","",常圧水!N22),$C$22="水素",IF(水素!K22="","",水素!K22),$C$22="メタン",IF(メタン!K22="","",メタン!K22),$C$22="高温水蒸気",IF(高温水蒸気!K22="","",高温水蒸気!K22),$C$22="メタノール",IF(メタノール!K22="","",メタノール!K22),$C$22="エタノール",IF(エタノール!K22="","",エタノール!K22),$C$22="オクタン",IF(オクタン!K22="","",オクタン!K22),$C$22="その他の流体",IF(その他の流体!K22="","",その他の流体!K22))</f>
        <v>2.623E-2</v>
      </c>
      <c r="AS23" s="18" cm="1">
        <f t="array" ref="AS23">_xlfn.IFS($C$22="常圧空気",IF(常圧空気!N22="","",常圧空気!N22),$C$22="常圧水",IF(常圧水!P22="","",常圧水!P22),$C$22="水素",IF(水素!L22="","",水素!L22),$C$22="メタン",IF(メタン!L22="","",メタン!L22),$C$22="高温水蒸気",IF(高温水蒸気!L22="","",高温水蒸気!L22),$C$22="メタノール",IF(メタノール!L22="","",メタノール!L22),$C$22="エタノール",IF(エタノール!L22="","",エタノール!L22),$C$22="オクタン",IF(オクタン!L22="","",オクタン!L22),$C$22="その他の流体",IF(その他の流体!L22="","",その他の流体!L22))</f>
        <v>1.857E-5</v>
      </c>
      <c r="AT23" s="10"/>
      <c r="AU23" s="10"/>
      <c r="AV23" s="10"/>
      <c r="AX23" s="27">
        <v>1.2619680262194381E-4</v>
      </c>
      <c r="AY23">
        <v>0.46391227970364701</v>
      </c>
      <c r="AZ23" s="27"/>
      <c r="BA23" s="27"/>
      <c r="BB23" s="27"/>
      <c r="BD23" s="77">
        <v>7.9999999999999998E-12</v>
      </c>
      <c r="BE23" s="27">
        <f t="shared" ca="1" si="10"/>
        <v>0.36546922594085407</v>
      </c>
      <c r="BF23" s="29"/>
    </row>
    <row r="24" spans="1:58" ht="19.5" thickBot="1" x14ac:dyDescent="0.45">
      <c r="A24" s="34"/>
      <c r="B24" s="47" t="s">
        <v>75</v>
      </c>
      <c r="C24" s="35">
        <f ca="1">$Z$40</f>
        <v>232.27648582587048</v>
      </c>
      <c r="D24" s="48" t="s">
        <v>35</v>
      </c>
      <c r="F24" s="96" t="str">
        <f>$C$22</f>
        <v>常圧空気</v>
      </c>
      <c r="H24" s="70"/>
      <c r="I24" s="70"/>
      <c r="J24" s="70">
        <f>$C$12</f>
        <v>1</v>
      </c>
      <c r="K24" s="70"/>
      <c r="L24" s="70"/>
      <c r="M24" s="70"/>
      <c r="N24" s="70"/>
      <c r="O24" s="70"/>
      <c r="P24" s="70">
        <f>$C$23</f>
        <v>30</v>
      </c>
      <c r="Q24" s="70"/>
      <c r="R24" s="70"/>
      <c r="S24" s="70"/>
      <c r="T24" s="70"/>
      <c r="U24" s="70"/>
      <c r="V24" s="70"/>
      <c r="X24" s="33">
        <v>14</v>
      </c>
      <c r="Y24" s="26">
        <f t="shared" ca="1" si="16"/>
        <v>435.53883559674131</v>
      </c>
      <c r="Z24" s="26">
        <f t="shared" ca="1" si="7"/>
        <v>232.76941779837065</v>
      </c>
      <c r="AA24" s="26">
        <f t="shared" ca="1" si="0"/>
        <v>0.69834468408691464</v>
      </c>
      <c r="AB24" s="26">
        <f t="shared" ca="1" si="1"/>
        <v>1031.3022719156415</v>
      </c>
      <c r="AC24" s="26">
        <f t="shared" ca="1" si="2"/>
        <v>4.0066348951461911E-2</v>
      </c>
      <c r="AD24" s="26">
        <f t="shared" ca="1" si="11"/>
        <v>5.5631909015906347E-5</v>
      </c>
      <c r="AE24" s="26">
        <f t="shared" ca="1" si="3"/>
        <v>2.7348426516759875E-5</v>
      </c>
      <c r="AF24" s="28">
        <f t="shared" ca="1" si="12"/>
        <v>3.9161788068191467E-5</v>
      </c>
      <c r="AG24" s="28">
        <f t="shared" ca="1" si="13"/>
        <v>0.70394471016614368</v>
      </c>
      <c r="AH24" s="26">
        <f t="shared" ca="1" si="8"/>
        <v>1.6825502173562221E-3</v>
      </c>
      <c r="AI24" s="10">
        <f t="shared" ca="1" si="4"/>
        <v>100.67762254881242</v>
      </c>
      <c r="AJ24" s="27">
        <f t="shared" ca="1" si="15"/>
        <v>3.4520025603811435</v>
      </c>
      <c r="AK24" s="26">
        <f t="shared" ca="1" si="5"/>
        <v>43.221605989240892</v>
      </c>
      <c r="AL24" s="26">
        <f t="shared" ca="1" si="9"/>
        <v>30.677894496489692</v>
      </c>
      <c r="AM24" s="25">
        <f t="shared" ca="1" si="14"/>
        <v>73.899500485730584</v>
      </c>
      <c r="AO24" s="17" cm="1">
        <f t="array" ref="AO24">_xlfn.IFS($C$22="常圧空気",IF(常圧空気!I23="","",常圧空気!I23),$C$22="常圧水",IF(常圧水!I23="","",常圧水!I23),$C$22="水素",IF(水素!H23="","",水素!H23),$C$22="メタン",IF(メタン!H23="","",メタン!H23),$C$22="高温水蒸気",IF(高温水蒸気!H23="","",高温水蒸気!H23),$C$22="メタノール",IF(メタノール!H23="","",メタノール!H23),$C$22="エタノール",IF(エタノール!H23="","",エタノール!H23),$C$22="オクタン",IF(オクタン!H23="","",オクタン!H23),$C$22="その他の流体",IF(その他の流体!H23="","",その他の流体!H23))</f>
        <v>46.850000000000023</v>
      </c>
      <c r="AP24" s="10" cm="1">
        <f t="array" ref="AP24">_xlfn.IFS($C$22="常圧空気",IF(常圧空気!J23="","",常圧空気!J23),$C$22="常圧水",IF(常圧水!J23="","",常圧水!J23),$C$22="水素",IF(水素!I23="","",水素!I23),$C$22="メタン",IF(メタン!I23="","",メタン!I23),$C$22="高温水蒸気",IF(高温水蒸気!I23="","",高温水蒸気!I23),$C$22="メタノール",IF(メタノール!I23="","",メタノール!I23),$C$22="エタノール",IF(エタノール!I23="","",エタノール!I23),$C$22="オクタン",IF(オクタン!I23="","",オクタン!I23),$C$22="その他の流体",IF(その他の流体!I23="","",その他の流体!I23))</f>
        <v>1.103</v>
      </c>
      <c r="AQ24" s="10" cm="1">
        <f t="array" ref="AQ24">_xlfn.IFS($C$22="常圧空気",IF(常圧空気!L23="","",常圧空気!L23),$C$22="常圧水",IF(常圧水!L23="","",常圧水!L23),$C$22="水素",IF(水素!J23="","",水素!J23),$C$22="メタン",IF(メタン!J23="","",メタン!J23),$C$22="高温水蒸気",IF(高温水蒸気!J23="","",高温水蒸気!J23),$C$22="メタノール",IF(メタノール!J23="","",メタノール!J23),$C$22="エタノール",IF(エタノール!J23="","",エタノール!J23),$C$22="オクタン",IF(オクタン!J23="","",オクタン!J23),$C$22="その他の流体",IF(その他の流体!J23="","",その他の流体!J23))</f>
        <v>1008</v>
      </c>
      <c r="AR24" s="10" cm="1">
        <f t="array" ref="AR24">_xlfn.IFS($C$22="常圧空気",IF(常圧空気!P23="","",常圧空気!P23),$C$22="常圧水",IF(常圧水!N23="","",常圧水!N23),$C$22="水素",IF(水素!K23="","",水素!K23),$C$22="メタン",IF(メタン!K23="","",メタン!K23),$C$22="高温水蒸気",IF(高温水蒸気!K23="","",高温水蒸気!K23),$C$22="メタノール",IF(メタノール!K23="","",メタノール!K23),$C$22="エタノール",IF(エタノール!K23="","",エタノール!K23),$C$22="オクタン",IF(オクタン!K23="","",オクタン!K23),$C$22="その他の流体",IF(その他の流体!K23="","",その他の流体!K23))</f>
        <v>2.7699999999999999E-2</v>
      </c>
      <c r="AS24" s="18" cm="1">
        <f t="array" ref="AS24">_xlfn.IFS($C$22="常圧空気",IF(常圧空気!N23="","",常圧空気!N23),$C$22="常圧水",IF(常圧水!P23="","",常圧水!P23),$C$22="水素",IF(水素!L23="","",水素!L23),$C$22="メタン",IF(メタン!L23="","",メタン!L23),$C$22="高温水蒸気",IF(高温水蒸気!L23="","",高温水蒸気!L23),$C$22="メタノール",IF(メタノール!L23="","",メタノール!L23),$C$22="エタノール",IF(エタノール!L23="","",エタノール!L23),$C$22="オクタン",IF(オクタン!L23="","",オクタン!L23),$C$22="その他の流体",IF(その他の流体!L23="","",その他の流体!L23))</f>
        <v>1.9519999999999999E-5</v>
      </c>
      <c r="AT24" s="10"/>
      <c r="AU24" s="10"/>
      <c r="AV24" s="10"/>
      <c r="AX24" s="27">
        <v>2.7936638306746617E-4</v>
      </c>
      <c r="AY24">
        <v>0.50681151157911397</v>
      </c>
      <c r="AZ24" s="27"/>
      <c r="BA24" s="27"/>
      <c r="BB24" s="27"/>
      <c r="BD24" s="77">
        <v>9.9999999999999994E-12</v>
      </c>
      <c r="BE24" s="27">
        <f t="shared" ca="1" si="10"/>
        <v>0.36567727013635587</v>
      </c>
      <c r="BF24" s="29"/>
    </row>
    <row r="25" spans="1:58" ht="19.5" thickBot="1" x14ac:dyDescent="0.45">
      <c r="F25" s="70"/>
      <c r="G25" s="70"/>
      <c r="H25" s="70"/>
      <c r="J25" s="72">
        <f>$C$11</f>
        <v>3.2000000000000002E-3</v>
      </c>
      <c r="K25" s="70"/>
      <c r="L25" s="70">
        <f>$C$13</f>
        <v>1.0053096491487338E-2</v>
      </c>
      <c r="M25" s="70"/>
      <c r="N25" s="70"/>
      <c r="O25" s="70"/>
      <c r="P25" s="70">
        <f ca="1">$C$18</f>
        <v>434.55297165174096</v>
      </c>
      <c r="Q25" s="70"/>
      <c r="R25" s="70"/>
      <c r="S25" s="70"/>
      <c r="T25" s="70"/>
      <c r="U25" s="70"/>
      <c r="V25" s="70"/>
      <c r="X25" s="33">
        <v>15</v>
      </c>
      <c r="Y25" s="26">
        <f t="shared" ca="1" si="16"/>
        <v>435.15521697369996</v>
      </c>
      <c r="Z25" s="26">
        <f t="shared" ca="1" si="7"/>
        <v>232.57760848684998</v>
      </c>
      <c r="AA25" s="26">
        <f t="shared" ca="1" si="0"/>
        <v>0.6985700600279513</v>
      </c>
      <c r="AB25" s="26">
        <f t="shared" ca="1" si="1"/>
        <v>1031.2600738671069</v>
      </c>
      <c r="AC25" s="26">
        <f t="shared" ca="1" si="2"/>
        <v>4.0054802030908367E-2</v>
      </c>
      <c r="AD25" s="26">
        <f t="shared" ca="1" si="11"/>
        <v>5.56002081323219E-5</v>
      </c>
      <c r="AE25" s="26">
        <f t="shared" ca="1" si="3"/>
        <v>2.7341348753164759E-5</v>
      </c>
      <c r="AF25" s="28">
        <f t="shared" ca="1" si="12"/>
        <v>3.9139021721129546E-5</v>
      </c>
      <c r="AG25" s="28">
        <f t="shared" ca="1" si="13"/>
        <v>0.70393660448146733</v>
      </c>
      <c r="AH25" s="26">
        <f t="shared" ca="1" si="8"/>
        <v>1.6820073851332624E-3</v>
      </c>
      <c r="AI25" s="10">
        <f t="shared" ca="1" si="4"/>
        <v>100.66578684824174</v>
      </c>
      <c r="AJ25" s="27">
        <f t="shared" ca="1" si="15"/>
        <v>3.4519580819754871</v>
      </c>
      <c r="AK25" s="26">
        <f t="shared" ca="1" si="5"/>
        <v>43.208592997663217</v>
      </c>
      <c r="AL25" s="26">
        <f t="shared" ca="1" si="9"/>
        <v>30.638206665029511</v>
      </c>
      <c r="AM25" s="25">
        <f t="shared" ca="1" si="14"/>
        <v>73.846799662692732</v>
      </c>
      <c r="AO25" s="17" cm="1">
        <f t="array" ref="AO25">_xlfn.IFS($C$22="常圧空気",IF(常圧空気!I24="","",常圧空気!I24),$C$22="常圧水",IF(常圧水!I24="","",常圧水!I24),$C$22="水素",IF(水素!H24="","",水素!H24),$C$22="メタン",IF(メタン!H24="","",メタン!H24),$C$22="高温水蒸気",IF(高温水蒸気!H24="","",高温水蒸気!H24),$C$22="メタノール",IF(メタノール!H24="","",メタノール!H24),$C$22="エタノール",IF(エタノール!H24="","",エタノール!H24),$C$22="オクタン",IF(オクタン!H24="","",オクタン!H24),$C$22="その他の流体",IF(その他の流体!H24="","",その他の流体!H24))</f>
        <v>66.850000000000023</v>
      </c>
      <c r="AP25" s="10" cm="1">
        <f t="array" ref="AP25">_xlfn.IFS($C$22="常圧空気",IF(常圧空気!J24="","",常圧空気!J24),$C$22="常圧水",IF(常圧水!J24="","",常圧水!J24),$C$22="水素",IF(水素!I24="","",水素!I24),$C$22="メタン",IF(メタン!I24="","",メタン!I24),$C$22="高温水蒸気",IF(高温水蒸気!I24="","",高温水蒸気!I24),$C$22="メタノール",IF(メタノール!I24="","",メタノール!I24),$C$22="エタノール",IF(エタノール!I24="","",エタノール!I24),$C$22="オクタン",IF(オクタン!I24="","",オクタン!I24),$C$22="その他の流体",IF(その他の流体!I24="","",その他の流体!I24))</f>
        <v>1.038</v>
      </c>
      <c r="AQ25" s="10" cm="1">
        <f t="array" ref="AQ25">_xlfn.IFS($C$22="常圧空気",IF(常圧空気!L24="","",常圧空気!L24),$C$22="常圧水",IF(常圧水!L24="","",常圧水!L24),$C$22="水素",IF(水素!J24="","",水素!J24),$C$22="メタン",IF(メタン!J24="","",メタン!J24),$C$22="高温水蒸気",IF(高温水蒸気!J24="","",高温水蒸気!J24),$C$22="メタノール",IF(メタノール!J24="","",メタノール!J24),$C$22="エタノール",IF(エタノール!J24="","",エタノール!J24),$C$22="オクタン",IF(オクタン!J24="","",オクタン!J24),$C$22="その他の流体",IF(その他の流体!J24="","",その他の流体!J24))</f>
        <v>1008.9999999999999</v>
      </c>
      <c r="AR25" s="10" cm="1">
        <f t="array" ref="AR25">_xlfn.IFS($C$22="常圧空気",IF(常圧空気!P24="","",常圧空気!P24),$C$22="常圧水",IF(常圧水!N24="","",常圧水!N24),$C$22="水素",IF(水素!K24="","",水素!K24),$C$22="メタン",IF(メタン!K24="","",メタン!K24),$C$22="高温水蒸気",IF(高温水蒸気!K24="","",高温水蒸気!K24),$C$22="メタノール",IF(メタノール!K24="","",メタノール!K24),$C$22="エタノール",IF(エタノール!K24="","",エタノール!K24),$C$22="オクタン",IF(オクタン!K24="","",オクタン!K24),$C$22="その他の流体",IF(その他の流体!K24="","",その他の流体!K24))</f>
        <v>2.9139999999999999E-2</v>
      </c>
      <c r="AS25" s="18" cm="1">
        <f t="array" ref="AS25">_xlfn.IFS($C$22="常圧空気",IF(常圧空気!N24="","",常圧空気!N24),$C$22="常圧水",IF(常圧水!P24="","",常圧水!P24),$C$22="水素",IF(水素!L24="","",水素!L24),$C$22="メタン",IF(メタン!L24="","",メタン!L24),$C$22="高温水蒸気",IF(高温水蒸気!L24="","",高温水蒸気!L24),$C$22="メタノール",IF(メタノール!L24="","",メタノール!L24),$C$22="エタノール",IF(エタノール!L24="","",エタノール!L24),$C$22="オクタン",IF(オクタン!L24="","",オクタン!L24),$C$22="その他の流体",IF(その他の流体!L24="","",その他の流体!L24))</f>
        <v>2.0449999999999999E-5</v>
      </c>
      <c r="AT25" s="10"/>
      <c r="AU25" s="10"/>
      <c r="AV25" s="10"/>
      <c r="AX25" s="27">
        <v>3.3958026621217559E-4</v>
      </c>
      <c r="AY25">
        <v>0.468455991033837</v>
      </c>
      <c r="AZ25" s="27"/>
      <c r="BA25" s="27"/>
      <c r="BB25" s="27"/>
      <c r="BD25" s="77">
        <v>1.5000000000000001E-12</v>
      </c>
      <c r="BE25" s="27">
        <f t="shared" ca="1" si="10"/>
        <v>0.36413390670285756</v>
      </c>
      <c r="BF25" s="29"/>
    </row>
    <row r="26" spans="1:58" ht="18.75" x14ac:dyDescent="0.4">
      <c r="A26" s="24" t="s">
        <v>103</v>
      </c>
      <c r="B26" s="31" t="s">
        <v>144</v>
      </c>
      <c r="C26" s="49">
        <f ca="1">$C$44*$C$42*ABS($C$18-$C$23)*$C$11^3/($C$38*$C$40)</f>
        <v>100.64703563891715</v>
      </c>
      <c r="D26" s="45" t="s">
        <v>58</v>
      </c>
      <c r="F26" s="72"/>
      <c r="H26" s="72"/>
      <c r="I26" s="70"/>
      <c r="J26" s="70"/>
      <c r="K26" s="70"/>
      <c r="L26" s="70"/>
      <c r="M26" s="70"/>
      <c r="N26" s="70"/>
      <c r="O26" s="70"/>
      <c r="Q26" s="70"/>
      <c r="R26" s="70"/>
      <c r="S26" s="70"/>
      <c r="T26" s="70">
        <f>$C$11</f>
        <v>3.2000000000000002E-3</v>
      </c>
      <c r="U26" s="70"/>
      <c r="V26" s="70"/>
      <c r="X26" s="33">
        <v>16</v>
      </c>
      <c r="Y26" s="26">
        <f t="shared" ca="1" si="16"/>
        <v>433.95667166964023</v>
      </c>
      <c r="Z26" s="26">
        <f t="shared" ca="1" si="7"/>
        <v>231.97833583482011</v>
      </c>
      <c r="AA26" s="26">
        <f t="shared" ca="1" si="0"/>
        <v>0.69927420539408625</v>
      </c>
      <c r="AB26" s="26">
        <f t="shared" ca="1" si="1"/>
        <v>1031.1282338836604</v>
      </c>
      <c r="AC26" s="26">
        <f t="shared" ca="1" si="2"/>
        <v>4.0018725817256177E-2</v>
      </c>
      <c r="AD26" s="26">
        <f t="shared" ca="1" si="11"/>
        <v>5.5501289005901956E-5</v>
      </c>
      <c r="AE26" s="26">
        <f t="shared" ca="1" si="3"/>
        <v>2.7319235592304861E-5</v>
      </c>
      <c r="AF26" s="28">
        <f t="shared" ca="1" si="12"/>
        <v>3.9067987037944159E-5</v>
      </c>
      <c r="AG26" s="28">
        <f t="shared" ca="1" si="13"/>
        <v>0.70391134580297232</v>
      </c>
      <c r="AH26" s="26">
        <f t="shared" ca="1" si="8"/>
        <v>1.6803136608446925E-3</v>
      </c>
      <c r="AI26" s="10">
        <f t="shared" ca="1" si="4"/>
        <v>100.628264164661</v>
      </c>
      <c r="AJ26" s="27">
        <f t="shared" ca="1" si="15"/>
        <v>3.4518171454155437</v>
      </c>
      <c r="AK26" s="26">
        <f t="shared" ca="1" si="5"/>
        <v>43.167913723027667</v>
      </c>
      <c r="AL26" s="26">
        <f t="shared" ca="1" si="9"/>
        <v>30.51444426974987</v>
      </c>
      <c r="AM26" s="25">
        <f t="shared" ca="1" si="14"/>
        <v>73.68235799277754</v>
      </c>
      <c r="AO26" s="17" cm="1">
        <f t="array" ref="AO26">_xlfn.IFS($C$22="常圧空気",IF(常圧空気!I25="","",常圧空気!I25),$C$22="常圧水",IF(常圧水!I25="","",常圧水!I25),$C$22="水素",IF(水素!H25="","",水素!H25),$C$22="メタン",IF(メタン!H25="","",メタン!H25),$C$22="高温水蒸気",IF(高温水蒸気!H25="","",高温水蒸気!H25),$C$22="メタノール",IF(メタノール!H25="","",メタノール!H25),$C$22="エタノール",IF(エタノール!H25="","",エタノール!H25),$C$22="オクタン",IF(オクタン!H25="","",オクタン!H25),$C$22="その他の流体",IF(その他の流体!H25="","",その他の流体!H25))</f>
        <v>86.850000000000023</v>
      </c>
      <c r="AP26" s="10" cm="1">
        <f t="array" ref="AP26">_xlfn.IFS($C$22="常圧空気",IF(常圧空気!J25="","",常圧空気!J25),$C$22="常圧水",IF(常圧水!J25="","",常圧水!J25),$C$22="水素",IF(水素!I25="","",水素!I25),$C$22="メタン",IF(メタン!I25="","",メタン!I25),$C$22="高温水蒸気",IF(高温水蒸気!I25="","",高温水蒸気!I25),$C$22="メタノール",IF(メタノール!I25="","",メタノール!I25),$C$22="エタノール",IF(エタノール!I25="","",エタノール!I25),$C$22="オクタン",IF(オクタン!I25="","",オクタン!I25),$C$22="その他の流体",IF(その他の流体!I25="","",その他の流体!I25))</f>
        <v>0.97989999999999999</v>
      </c>
      <c r="AQ26" s="10" cm="1">
        <f t="array" ref="AQ26">_xlfn.IFS($C$22="常圧空気",IF(常圧空気!L25="","",常圧空気!L25),$C$22="常圧水",IF(常圧水!L25="","",常圧水!L25),$C$22="水素",IF(水素!J25="","",水素!J25),$C$22="メタン",IF(メタン!J25="","",メタン!J25),$C$22="高温水蒸気",IF(高温水蒸気!J25="","",高温水蒸気!J25),$C$22="メタノール",IF(メタノール!J25="","",メタノール!J25),$C$22="エタノール",IF(エタノール!J25="","",エタノール!J25),$C$22="オクタン",IF(オクタン!J25="","",オクタン!J25),$C$22="その他の流体",IF(その他の流体!J25="","",その他の流体!J25))</f>
        <v>1010.9999999999999</v>
      </c>
      <c r="AR26" s="10" cm="1">
        <f t="array" ref="AR26">_xlfn.IFS($C$22="常圧空気",IF(常圧空気!P25="","",常圧空気!P25),$C$22="常圧水",IF(常圧水!N25="","",常圧水!N25),$C$22="水素",IF(水素!K25="","",水素!K25),$C$22="メタン",IF(メタン!K25="","",メタン!K25),$C$22="高温水蒸気",IF(高温水蒸気!K25="","",高温水蒸気!K25),$C$22="メタノール",IF(メタノール!K25="","",メタノール!K25),$C$22="エタノール",IF(エタノール!K25="","",エタノール!K25),$C$22="オクタン",IF(オクタン!K25="","",オクタン!K25),$C$22="その他の流体",IF(その他の流体!K25="","",その他の流体!K25))</f>
        <v>3.0539999999999998E-2</v>
      </c>
      <c r="AS26" s="18" cm="1">
        <f t="array" ref="AS26">_xlfn.IFS($C$22="常圧空気",IF(常圧空気!N25="","",常圧空気!N25),$C$22="常圧水",IF(常圧水!P25="","",常圧水!P25),$C$22="水素",IF(水素!L25="","",水素!L25),$C$22="メタン",IF(メタン!L25="","",メタン!L25),$C$22="高温水蒸気",IF(高温水蒸気!L25="","",高温水蒸気!L25),$C$22="メタノール",IF(メタノール!L25="","",メタノール!L25),$C$22="エタノール",IF(エタノール!L25="","",エタノール!L25),$C$22="オクタン",IF(オクタン!L25="","",オクタン!L25),$C$22="その他の流体",IF(その他の流体!L25="","",その他の流体!L25))</f>
        <v>2.1350000000000001E-5</v>
      </c>
      <c r="AT26" s="10"/>
      <c r="AU26" s="10"/>
      <c r="AV26" s="10"/>
      <c r="AX26" s="27">
        <v>1.4231612877050571E-3</v>
      </c>
      <c r="AY26">
        <v>0.52416174560839701</v>
      </c>
      <c r="AZ26" s="27"/>
      <c r="BA26" s="27"/>
      <c r="BB26" s="27"/>
      <c r="BD26" s="77">
        <v>2E-12</v>
      </c>
      <c r="BE26" s="27">
        <f t="shared" ca="1" si="10"/>
        <v>0.36433755180710309</v>
      </c>
      <c r="BF26" s="29"/>
    </row>
    <row r="27" spans="1:58" ht="18.75" x14ac:dyDescent="0.4">
      <c r="A27" s="33"/>
      <c r="B27" s="1" t="s">
        <v>63</v>
      </c>
      <c r="C27" s="27">
        <f ca="1">(0.6+(0.387*$C$26^(1/6))/(1+(0.559/$C$41)^(9/16))^(8/27))^2</f>
        <v>1.6704319588550671</v>
      </c>
      <c r="D27" s="22" t="s">
        <v>58</v>
      </c>
      <c r="F27" s="11"/>
      <c r="G27" s="11"/>
      <c r="H27" s="11"/>
      <c r="X27" s="33">
        <v>17</v>
      </c>
      <c r="Y27" s="26">
        <f t="shared" ca="1" si="16"/>
        <v>434.55123995787108</v>
      </c>
      <c r="Z27" s="26">
        <f t="shared" ca="1" si="7"/>
        <v>232.27561997893554</v>
      </c>
      <c r="AA27" s="26">
        <f t="shared" ca="1" si="0"/>
        <v>0.69892489652475076</v>
      </c>
      <c r="AB27" s="26">
        <f t="shared" ca="1" si="1"/>
        <v>1031.1936363953657</v>
      </c>
      <c r="AC27" s="26">
        <f t="shared" ca="1" si="2"/>
        <v>4.0036622322731918E-2</v>
      </c>
      <c r="AD27" s="26">
        <f t="shared" ca="1" si="11"/>
        <v>5.5550336765338314E-5</v>
      </c>
      <c r="AE27" s="26">
        <f t="shared" ca="1" si="3"/>
        <v>2.7330205377222723E-5</v>
      </c>
      <c r="AF27" s="28">
        <f t="shared" ca="1" si="12"/>
        <v>3.9103207673837513E-5</v>
      </c>
      <c r="AG27" s="28">
        <f t="shared" ca="1" si="13"/>
        <v>0.70392386348657932</v>
      </c>
      <c r="AH27" s="26">
        <f t="shared" ca="1" si="8"/>
        <v>1.6811534484497943E-3</v>
      </c>
      <c r="AI27" s="10">
        <f t="shared" ca="1" si="4"/>
        <v>100.64698142143986</v>
      </c>
      <c r="AJ27" s="27">
        <f t="shared" ca="1" si="15"/>
        <v>3.4518874345152701</v>
      </c>
      <c r="AK27" s="26">
        <f t="shared" ca="1" si="5"/>
        <v>43.188097973834957</v>
      </c>
      <c r="AL27" s="26">
        <f t="shared" ca="1" si="9"/>
        <v>30.575795230745939</v>
      </c>
      <c r="AM27" s="25">
        <f t="shared" ca="1" si="14"/>
        <v>73.763893204580896</v>
      </c>
      <c r="AO27" s="17" cm="1">
        <f t="array" ref="AO27">_xlfn.IFS($C$22="常圧空気",IF(常圧空気!I26="","",常圧空気!I26),$C$22="常圧水",IF(常圧水!I26="","",常圧水!I26),$C$22="水素",IF(水素!H26="","",水素!H26),$C$22="メタン",IF(メタン!H26="","",メタン!H26),$C$22="高温水蒸気",IF(高温水蒸気!H26="","",高温水蒸気!H26),$C$22="メタノール",IF(メタノール!H26="","",メタノール!H26),$C$22="エタノール",IF(エタノール!H26="","",エタノール!H26),$C$22="オクタン",IF(オクタン!H26="","",オクタン!H26),$C$22="その他の流体",IF(その他の流体!H26="","",その他の流体!H26))</f>
        <v>106.85000000000002</v>
      </c>
      <c r="AP27" s="10" cm="1">
        <f t="array" ref="AP27">_xlfn.IFS($C$22="常圧空気",IF(常圧空気!J26="","",常圧空気!J26),$C$22="常圧水",IF(常圧水!J26="","",常圧水!J26),$C$22="水素",IF(水素!I26="","",水素!I26),$C$22="メタン",IF(メタン!I26="","",メタン!I26),$C$22="高温水蒸気",IF(高温水蒸気!I26="","",高温水蒸気!I26),$C$22="メタノール",IF(メタノール!I26="","",メタノール!I26),$C$22="エタノール",IF(エタノール!I26="","",エタノール!I26),$C$22="オクタン",IF(オクタン!I26="","",オクタン!I26),$C$22="その他の流体",IF(その他の流体!I26="","",その他の流体!I26))</f>
        <v>0.92830000000000001</v>
      </c>
      <c r="AQ27" s="10" cm="1">
        <f t="array" ref="AQ27">_xlfn.IFS($C$22="常圧空気",IF(常圧空気!L26="","",常圧空気!L26),$C$22="常圧水",IF(常圧水!L26="","",常圧水!L26),$C$22="水素",IF(水素!J26="","",水素!J26),$C$22="メタン",IF(メタン!J26="","",メタン!J26),$C$22="高温水蒸気",IF(高温水蒸気!J26="","",高温水蒸気!J26),$C$22="メタノール",IF(メタノール!J26="","",メタノール!J26),$C$22="エタノール",IF(エタノール!J26="","",エタノール!J26),$C$22="オクタン",IF(オクタン!J26="","",オクタン!J26),$C$22="その他の流体",IF(その他の流体!J26="","",その他の流体!J26))</f>
        <v>1012</v>
      </c>
      <c r="AR27" s="10" cm="1">
        <f t="array" ref="AR27">_xlfn.IFS($C$22="常圧空気",IF(常圧空気!P26="","",常圧空気!P26),$C$22="常圧水",IF(常圧水!N26="","",常圧水!N26),$C$22="水素",IF(水素!K26="","",水素!K26),$C$22="メタン",IF(メタン!K26="","",メタン!K26),$C$22="高温水蒸気",IF(高温水蒸気!K26="","",高温水蒸気!K26),$C$22="メタノール",IF(メタノール!K26="","",メタノール!K26),$C$22="エタノール",IF(エタノール!K26="","",エタノール!K26),$C$22="オクタン",IF(オクタン!K26="","",オクタン!K26),$C$22="その他の流体",IF(その他の流体!K26="","",その他の流体!K26))</f>
        <v>3.1920000000000004E-2</v>
      </c>
      <c r="AS27" s="18" cm="1">
        <f t="array" ref="AS27">_xlfn.IFS($C$22="常圧空気",IF(常圧空気!N26="","",常圧空気!N26),$C$22="常圧水",IF(常圧水!P26="","",常圧水!P26),$C$22="水素",IF(水素!L26="","",水素!L26),$C$22="メタン",IF(メタン!L26="","",メタン!L26),$C$22="高温水蒸気",IF(高温水蒸気!L26="","",高温水蒸気!L26),$C$22="メタノール",IF(メタノール!L26="","",メタノール!L26),$C$22="エタノール",IF(エタノール!L26="","",エタノール!L26),$C$22="オクタン",IF(オクタン!L26="","",オクタン!L26),$C$22="その他の流体",IF(その他の流体!L26="","",その他の流体!L26))</f>
        <v>2.2239999999999997E-5</v>
      </c>
      <c r="AT27" s="10"/>
      <c r="AU27" s="10"/>
      <c r="AV27" s="10"/>
      <c r="AX27" s="27">
        <v>3.3175196753122711E-3</v>
      </c>
      <c r="AY27">
        <v>0.47103830771912503</v>
      </c>
      <c r="AZ27" s="27"/>
      <c r="BA27" s="27"/>
      <c r="BB27" s="27"/>
      <c r="BD27" s="77">
        <v>3.0000000000000001E-12</v>
      </c>
      <c r="BE27" s="27">
        <f t="shared" ca="1" si="10"/>
        <v>0.36464177537899695</v>
      </c>
      <c r="BF27" s="29"/>
    </row>
    <row r="28" spans="1:58" ht="18.75" x14ac:dyDescent="0.4">
      <c r="A28" s="33"/>
      <c r="B28" s="1" t="s">
        <v>96</v>
      </c>
      <c r="C28" s="26">
        <f ca="1">$C$27*$C$37/$C$11</f>
        <v>20.899543913147742</v>
      </c>
      <c r="D28" s="22" t="s">
        <v>67</v>
      </c>
      <c r="F28" s="11"/>
      <c r="G28" s="11"/>
      <c r="H28" s="11"/>
      <c r="X28" s="33">
        <v>18</v>
      </c>
      <c r="Y28" s="26">
        <f t="shared" ca="1" si="16"/>
        <v>434.77871207165691</v>
      </c>
      <c r="Z28" s="26">
        <f t="shared" ca="1" si="7"/>
        <v>232.38935603582846</v>
      </c>
      <c r="AA28" s="26">
        <f t="shared" ca="1" si="0"/>
        <v>0.69879125665790165</v>
      </c>
      <c r="AB28" s="26">
        <f t="shared" ca="1" si="1"/>
        <v>1031.2186583278824</v>
      </c>
      <c r="AC28" s="26">
        <f t="shared" ca="1" si="2"/>
        <v>4.0043469233356881E-2</v>
      </c>
      <c r="AD28" s="26">
        <f t="shared" ca="1" si="11"/>
        <v>5.5569113890587753E-5</v>
      </c>
      <c r="AE28" s="26">
        <f t="shared" ca="1" si="3"/>
        <v>2.7334402237722073E-5</v>
      </c>
      <c r="AF28" s="28">
        <f t="shared" ca="1" si="12"/>
        <v>3.9116691826474624E-5</v>
      </c>
      <c r="AG28" s="28">
        <f t="shared" ca="1" si="13"/>
        <v>0.7039286590657724</v>
      </c>
      <c r="AH28" s="26">
        <f t="shared" ca="1" si="8"/>
        <v>1.6814749595174604E-3</v>
      </c>
      <c r="AI28" s="10">
        <f t="shared" ca="1" si="4"/>
        <v>100.65408857747489</v>
      </c>
      <c r="AJ28" s="27">
        <f t="shared" ca="1" si="15"/>
        <v>3.4519141311163177</v>
      </c>
      <c r="AK28" s="26">
        <f t="shared" ca="1" si="5"/>
        <v>43.195817907983155</v>
      </c>
      <c r="AL28" s="26">
        <f t="shared" ca="1" si="9"/>
        <v>30.599290254359005</v>
      </c>
      <c r="AM28" s="25">
        <f t="shared" ca="1" si="14"/>
        <v>73.79510816234216</v>
      </c>
      <c r="AO28" s="17" cm="1">
        <f t="array" ref="AO28">_xlfn.IFS($C$22="常圧空気",IF(常圧空気!I27="","",常圧空気!I27),$C$22="常圧水",IF(常圧水!I27="","",常圧水!I27),$C$22="水素",IF(水素!H27="","",水素!H27),$C$22="メタン",IF(メタン!H27="","",メタン!H27),$C$22="高温水蒸気",IF(高温水蒸気!H27="","",高温水蒸気!H27),$C$22="メタノール",IF(メタノール!H27="","",メタノール!H27),$C$22="エタノール",IF(エタノール!H27="","",エタノール!H27),$C$22="オクタン",IF(オクタン!H27="","",オクタン!H27),$C$22="その他の流体",IF(その他の流体!H27="","",その他の流体!H27))</f>
        <v>126.85000000000002</v>
      </c>
      <c r="AP28" s="10" cm="1">
        <f t="array" ref="AP28">_xlfn.IFS($C$22="常圧空気",IF(常圧空気!J27="","",常圧空気!J27),$C$22="常圧水",IF(常圧水!J27="","",常圧水!J27),$C$22="水素",IF(水素!I27="","",水素!I27),$C$22="メタン",IF(メタン!I27="","",メタン!I27),$C$22="高温水蒸気",IF(高温水蒸気!I27="","",高温水蒸気!I27),$C$22="メタノール",IF(メタノール!I27="","",メタノール!I27),$C$22="エタノール",IF(エタノール!I27="","",エタノール!I27),$C$22="オクタン",IF(オクタン!I27="","",オクタン!I27),$C$22="その他の流体",IF(その他の流体!I27="","",その他の流体!I27))</f>
        <v>0.88180000000000003</v>
      </c>
      <c r="AQ28" s="10" cm="1">
        <f t="array" ref="AQ28">_xlfn.IFS($C$22="常圧空気",IF(常圧空気!L27="","",常圧空気!L27),$C$22="常圧水",IF(常圧水!L27="","",常圧水!L27),$C$22="水素",IF(水素!J27="","",水素!J27),$C$22="メタン",IF(メタン!J27="","",メタン!J27),$C$22="高温水蒸気",IF(高温水蒸気!J27="","",高温水蒸気!J27),$C$22="メタノール",IF(メタノール!J27="","",メタノール!J27),$C$22="エタノール",IF(エタノール!J27="","",エタノール!J27),$C$22="オクタン",IF(オクタン!J27="","",オクタン!J27),$C$22="その他の流体",IF(その他の流体!J27="","",その他の流体!J27))</f>
        <v>1014.9999999999999</v>
      </c>
      <c r="AR28" s="10" cm="1">
        <f t="array" ref="AR28">_xlfn.IFS($C$22="常圧空気",IF(常圧空気!P27="","",常圧空気!P27),$C$22="常圧水",IF(常圧水!N27="","",常圧水!N27),$C$22="水素",IF(水素!K27="","",水素!K27),$C$22="メタン",IF(メタン!K27="","",メタン!K27),$C$22="高温水蒸気",IF(高温水蒸気!K27="","",高温水蒸気!K27),$C$22="メタノール",IF(メタノール!K27="","",メタノール!K27),$C$22="エタノール",IF(エタノール!K27="","",エタノール!K27),$C$22="オクタン",IF(オクタン!K27="","",オクタン!K27),$C$22="その他の流体",IF(その他の流体!K27="","",その他の流体!K27))</f>
        <v>3.3280000000000004E-2</v>
      </c>
      <c r="AS28" s="18" cm="1">
        <f t="array" ref="AS28">_xlfn.IFS($C$22="常圧空気",IF(常圧空気!N27="","",常圧空気!N27),$C$22="常圧水",IF(常圧水!P27="","",常圧水!P27),$C$22="水素",IF(水素!L27="","",水素!L27),$C$22="メタン",IF(メタン!L27="","",メタン!L27),$C$22="高温水蒸気",IF(高温水蒸気!L27="","",高温水蒸気!L27),$C$22="メタノール",IF(メタノール!L27="","",メタノール!L27),$C$22="エタノール",IF(エタノール!L27="","",エタノール!L27),$C$22="オクタン",IF(オクタン!L27="","",オクタン!L27),$C$22="その他の流体",IF(その他の流体!L27="","",その他の流体!L27))</f>
        <v>2.3099999999999999E-5</v>
      </c>
      <c r="AT28" s="10"/>
      <c r="AU28" s="10"/>
      <c r="AV28" s="10"/>
      <c r="AX28" s="27">
        <v>4.2084097174884455E-2</v>
      </c>
      <c r="AY28">
        <v>0.64664070597948697</v>
      </c>
      <c r="AZ28" s="27"/>
      <c r="BA28" s="27"/>
      <c r="BB28" s="27"/>
      <c r="BD28" s="77">
        <v>3.9999999999999999E-12</v>
      </c>
      <c r="BE28" s="27">
        <f t="shared" ca="1" si="10"/>
        <v>0.36487052252121055</v>
      </c>
      <c r="BF28" s="29"/>
    </row>
    <row r="29" spans="1:58" ht="18.75" x14ac:dyDescent="0.4">
      <c r="A29" s="33"/>
      <c r="B29" s="1" t="s">
        <v>65</v>
      </c>
      <c r="C29" s="26">
        <f ca="1">IF($D$22="気体",$C$45*$C$17*(($C$18+273.15)^4-($C$23+273.15)^4)/($C$18-$C$23),0)</f>
        <v>30.575974044654483</v>
      </c>
      <c r="D29" s="22" t="s">
        <v>67</v>
      </c>
      <c r="F29" s="11"/>
      <c r="G29" s="11"/>
      <c r="H29" s="11"/>
      <c r="X29" s="33">
        <v>19</v>
      </c>
      <c r="Y29" s="26">
        <f t="shared" ca="1" si="16"/>
        <v>434.46941973435833</v>
      </c>
      <c r="Z29" s="26">
        <f t="shared" ca="1" si="7"/>
        <v>232.23470986717916</v>
      </c>
      <c r="AA29" s="26">
        <f t="shared" ca="1" si="0"/>
        <v>0.69897296590606461</v>
      </c>
      <c r="AB29" s="26">
        <f t="shared" ca="1" si="1"/>
        <v>1031.1846361707794</v>
      </c>
      <c r="AC29" s="26">
        <f t="shared" ca="1" si="2"/>
        <v>4.0034159534004188E-2</v>
      </c>
      <c r="AD29" s="26">
        <f t="shared" ca="1" si="11"/>
        <v>5.5543584415938589E-5</v>
      </c>
      <c r="AE29" s="26">
        <f t="shared" ca="1" si="3"/>
        <v>2.7328695794098908E-5</v>
      </c>
      <c r="AF29" s="28">
        <f t="shared" ca="1" si="12"/>
        <v>3.9098358773680568E-5</v>
      </c>
      <c r="AG29" s="28">
        <f t="shared" ca="1" si="13"/>
        <v>0.70392213943004089</v>
      </c>
      <c r="AH29" s="26">
        <f t="shared" ca="1" si="8"/>
        <v>1.6810378330968374E-3</v>
      </c>
      <c r="AI29" s="10">
        <f t="shared" ca="1" si="4"/>
        <v>100.64441775330916</v>
      </c>
      <c r="AJ29" s="27">
        <f t="shared" ca="1" si="15"/>
        <v>3.4518778055725883</v>
      </c>
      <c r="AK29" s="26">
        <f t="shared" ca="1" si="5"/>
        <v>43.185320862556644</v>
      </c>
      <c r="AL29" s="26">
        <f t="shared" ca="1" si="9"/>
        <v>30.567347358664652</v>
      </c>
      <c r="AM29" s="25">
        <f t="shared" ca="1" si="14"/>
        <v>73.752668221221299</v>
      </c>
      <c r="AO29" s="17" cm="1">
        <f t="array" ref="AO29">_xlfn.IFS($C$22="常圧空気",IF(常圧空気!I28="","",常圧空気!I28),$C$22="常圧水",IF(常圧水!I28="","",常圧水!I28),$C$22="水素",IF(水素!H28="","",水素!H28),$C$22="メタン",IF(メタン!H28="","",メタン!H28),$C$22="高温水蒸気",IF(高温水蒸気!H28="","",高温水蒸気!H28),$C$22="メタノール",IF(メタノール!H28="","",メタノール!H28),$C$22="エタノール",IF(エタノール!H28="","",エタノール!H28),$C$22="オクタン",IF(オクタン!H28="","",オクタン!H28),$C$22="その他の流体",IF(その他の流体!H28="","",その他の流体!H28))</f>
        <v>176.85000000000002</v>
      </c>
      <c r="AP29" s="10" cm="1">
        <f t="array" ref="AP29">_xlfn.IFS($C$22="常圧空気",IF(常圧空気!J28="","",常圧空気!J28),$C$22="常圧水",IF(常圧水!J28="","",常圧水!J28),$C$22="水素",IF(水素!I28="","",水素!I28),$C$22="メタン",IF(メタン!I28="","",メタン!I28),$C$22="高温水蒸気",IF(高温水蒸気!I28="","",高温水蒸気!I28),$C$22="メタノール",IF(メタノール!I28="","",メタノール!I28),$C$22="エタノール",IF(エタノール!I28="","",エタノール!I28),$C$22="オクタン",IF(オクタン!I28="","",オクタン!I28),$C$22="その他の流体",IF(その他の流体!I28="","",その他の流体!I28))</f>
        <v>0.78369999999999995</v>
      </c>
      <c r="AQ29" s="10" cm="1">
        <f t="array" ref="AQ29">_xlfn.IFS($C$22="常圧空気",IF(常圧空気!L28="","",常圧空気!L28),$C$22="常圧水",IF(常圧水!L28="","",常圧水!L28),$C$22="水素",IF(水素!J28="","",水素!J28),$C$22="メタン",IF(メタン!J28="","",メタン!J28),$C$22="高温水蒸気",IF(高温水蒸気!J28="","",高温水蒸気!J28),$C$22="メタノール",IF(メタノール!J28="","",メタノール!J28),$C$22="エタノール",IF(エタノール!J28="","",エタノール!J28),$C$22="オクタン",IF(オクタン!J28="","",オクタン!J28),$C$22="その他の流体",IF(その他の流体!J28="","",その他の流体!J28))</f>
        <v>1022</v>
      </c>
      <c r="AR29" s="10" cm="1">
        <f t="array" ref="AR29">_xlfn.IFS($C$22="常圧空気",IF(常圧空気!P28="","",常圧空気!P28),$C$22="常圧水",IF(常圧水!N28="","",常圧水!N28),$C$22="水素",IF(水素!K28="","",水素!K28),$C$22="メタン",IF(メタン!K28="","",メタン!K28),$C$22="高温水蒸気",IF(高温水蒸気!K28="","",高温水蒸気!K28),$C$22="メタノール",IF(メタノール!K28="","",メタノール!K28),$C$22="エタノール",IF(エタノール!K28="","",エタノール!K28),$C$22="オクタン",IF(オクタン!K28="","",オクタン!K28),$C$22="その他の流体",IF(その他の流体!K28="","",その他の流体!K28))</f>
        <v>3.6560000000000002E-2</v>
      </c>
      <c r="AS29" s="18" cm="1">
        <f t="array" ref="AS29">_xlfn.IFS($C$22="常圧空気",IF(常圧空気!N28="","",常圧空気!N28),$C$22="常圧水",IF(常圧水!P28="","",常圧水!P28),$C$22="水素",IF(水素!L28="","",水素!L28),$C$22="メタン",IF(メタン!L28="","",メタン!L28),$C$22="高温水蒸気",IF(高温水蒸気!L28="","",高温水蒸気!L28),$C$22="メタノール",IF(メタノール!L28="","",メタノール!L28),$C$22="エタノール",IF(エタノール!L28="","",エタノール!L28),$C$22="オクタン",IF(オクタン!L28="","",オクタン!L28),$C$22="その他の流体",IF(その他の流体!L28="","",その他の流体!L28))</f>
        <v>2.5170000000000001E-5</v>
      </c>
      <c r="AT29" s="10"/>
      <c r="AU29" s="10"/>
      <c r="AV29" s="10"/>
      <c r="AX29" s="27">
        <v>9.5613260056678334E-2</v>
      </c>
      <c r="AY29">
        <v>0.67934022909618397</v>
      </c>
      <c r="AZ29" s="27"/>
      <c r="BA29" s="27"/>
      <c r="BB29" s="27"/>
      <c r="BD29" s="77">
        <v>6.0000000000000003E-12</v>
      </c>
      <c r="BE29" s="27">
        <f t="shared" ca="1" si="10"/>
        <v>0.3652122602838167</v>
      </c>
      <c r="BF29" s="29"/>
    </row>
    <row r="30" spans="1:58" ht="19.5" thickBot="1" x14ac:dyDescent="0.45">
      <c r="A30" s="34"/>
      <c r="B30" s="47" t="s">
        <v>66</v>
      </c>
      <c r="C30" s="89">
        <f ca="1">$C$28+$C$29</f>
        <v>51.475517957802225</v>
      </c>
      <c r="D30" s="48" t="s">
        <v>67</v>
      </c>
      <c r="F30" s="11"/>
      <c r="G30" s="11"/>
      <c r="H30" s="11"/>
      <c r="X30" s="33">
        <v>20</v>
      </c>
      <c r="Y30" s="26">
        <f t="shared" ca="1" si="16"/>
        <v>434.50019053021344</v>
      </c>
      <c r="Z30" s="26">
        <f t="shared" ca="1" si="7"/>
        <v>232.25009526510672</v>
      </c>
      <c r="AA30" s="26">
        <f t="shared" ca="1" si="0"/>
        <v>0.69895488806349959</v>
      </c>
      <c r="AB30" s="26">
        <f t="shared" ca="1" si="1"/>
        <v>1031.1880209583235</v>
      </c>
      <c r="AC30" s="26">
        <f t="shared" ca="1" si="2"/>
        <v>4.0035085734959425E-2</v>
      </c>
      <c r="AD30" s="26">
        <f t="shared" ca="1" si="11"/>
        <v>5.5546123723849016E-5</v>
      </c>
      <c r="AE30" s="26">
        <f t="shared" ca="1" si="3"/>
        <v>2.7329263515282436E-5</v>
      </c>
      <c r="AF30" s="28">
        <f t="shared" ca="1" si="12"/>
        <v>3.9100182260689175E-5</v>
      </c>
      <c r="AG30" s="28">
        <f t="shared" ca="1" si="13"/>
        <v>0.7039227877552382</v>
      </c>
      <c r="AH30" s="26">
        <f t="shared" ca="1" si="8"/>
        <v>1.6810813116357412E-3</v>
      </c>
      <c r="AI30" s="10">
        <f t="shared" ca="1" si="4"/>
        <v>100.64538234428314</v>
      </c>
      <c r="AJ30" s="27">
        <f t="shared" ca="1" si="15"/>
        <v>3.4518814284436061</v>
      </c>
      <c r="AK30" s="26">
        <f t="shared" ca="1" si="5"/>
        <v>43.186365292079365</v>
      </c>
      <c r="AL30" s="26">
        <f t="shared" ca="1" si="9"/>
        <v>30.570524224040181</v>
      </c>
      <c r="AM30" s="25">
        <f t="shared" ca="1" si="14"/>
        <v>73.756889516119543</v>
      </c>
      <c r="AO30" s="17" cm="1">
        <f t="array" ref="AO30">_xlfn.IFS($C$22="常圧空気",IF(常圧空気!I29="","",常圧空気!I29),$C$22="常圧水",IF(常圧水!I29="","",常圧水!I29),$C$22="水素",IF(水素!H29="","",水素!H29),$C$22="メタン",IF(メタン!H29="","",メタン!H29),$C$22="高温水蒸気",IF(高温水蒸気!H29="","",高温水蒸気!H29),$C$22="メタノール",IF(メタノール!H29="","",メタノール!H29),$C$22="エタノール",IF(エタノール!H29="","",エタノール!H29),$C$22="オクタン",IF(オクタン!H29="","",オクタン!H29),$C$22="その他の流体",IF(その他の流体!H29="","",その他の流体!H29))</f>
        <v>226.85000000000002</v>
      </c>
      <c r="AP30" s="10" cm="1">
        <f t="array" ref="AP30">_xlfn.IFS($C$22="常圧空気",IF(常圧空気!J29="","",常圧空気!J29),$C$22="常圧水",IF(常圧水!J29="","",常圧水!J29),$C$22="水素",IF(水素!I29="","",水素!I29),$C$22="メタン",IF(メタン!I29="","",メタン!I29),$C$22="高温水蒸気",IF(高温水蒸気!I29="","",高温水蒸気!I29),$C$22="メタノール",IF(メタノール!I29="","",メタノール!I29),$C$22="エタノール",IF(エタノール!I29="","",エタノール!I29),$C$22="オクタン",IF(オクタン!I29="","",オクタン!I29),$C$22="その他の流体",IF(その他の流体!I29="","",その他の流体!I29))</f>
        <v>0.70530000000000004</v>
      </c>
      <c r="AQ30" s="10" cm="1">
        <f t="array" ref="AQ30">_xlfn.IFS($C$22="常圧空気",IF(常圧空気!L29="","",常圧空気!L29),$C$22="常圧水",IF(常圧水!L29="","",常圧水!L29),$C$22="水素",IF(水素!J29="","",水素!J29),$C$22="メタン",IF(メタン!J29="","",メタン!J29),$C$22="高温水蒸気",IF(高温水蒸気!J29="","",高温水蒸気!J29),$C$22="メタノール",IF(メタノール!J29="","",メタノール!J29),$C$22="エタノール",IF(エタノール!J29="","",エタノール!J29),$C$22="オクタン",IF(オクタン!J29="","",オクタン!J29),$C$22="その他の流体",IF(その他の流体!J29="","",その他の流体!J29))</f>
        <v>1030</v>
      </c>
      <c r="AR30" s="10" cm="1">
        <f t="array" ref="AR30">_xlfn.IFS($C$22="常圧空気",IF(常圧空気!P29="","",常圧空気!P29),$C$22="常圧水",IF(常圧水!N29="","",常圧水!N29),$C$22="水素",IF(水素!K29="","",水素!K29),$C$22="メタン",IF(メタン!K29="","",メタン!K29),$C$22="高温水蒸気",IF(高温水蒸気!K29="","",高温水蒸気!K29),$C$22="メタノール",IF(メタノール!K29="","",メタノール!K29),$C$22="エタノール",IF(エタノール!K29="","",エタノール!K29),$C$22="オクタン",IF(オクタン!K29="","",オクタン!K29),$C$22="その他の流体",IF(その他の流体!K29="","",その他の流体!K29))</f>
        <v>3.9710000000000002E-2</v>
      </c>
      <c r="AS30" s="18" cm="1">
        <f t="array" ref="AS30">_xlfn.IFS($C$22="常圧空気",IF(常圧空気!N29="","",常圧空気!N29),$C$22="常圧水",IF(常圧水!P29="","",常圧水!P29),$C$22="水素",IF(水素!L29="","",水素!L29),$C$22="メタン",IF(メタン!L29="","",メタン!L29),$C$22="高温水蒸気",IF(高温水蒸気!L29="","",高温水蒸気!L29),$C$22="メタノール",IF(メタノール!L29="","",メタノール!L29),$C$22="エタノール",IF(エタノール!L29="","",エタノール!L29),$C$22="オクタン",IF(オクタン!L29="","",オクタン!L29),$C$22="その他の流体",IF(その他の流体!L29="","",その他の流体!L29))</f>
        <v>2.7129999999999999E-5</v>
      </c>
      <c r="AT30" s="10"/>
      <c r="AU30" s="10"/>
      <c r="AV30" s="10"/>
      <c r="AX30" s="27">
        <v>7.5162853493081885</v>
      </c>
      <c r="AY30">
        <v>1.25033642498715</v>
      </c>
      <c r="AZ30" s="27"/>
      <c r="BA30" s="27"/>
      <c r="BB30" s="27"/>
      <c r="BD30" s="77">
        <v>7.9999999999999998E-12</v>
      </c>
      <c r="BE30" s="27">
        <f t="shared" ca="1" si="10"/>
        <v>0.36546922594085407</v>
      </c>
      <c r="BF30" s="29"/>
    </row>
    <row r="31" spans="1:58" ht="19.5" thickBot="1" x14ac:dyDescent="0.45">
      <c r="B31" s="12"/>
      <c r="F31" s="11"/>
      <c r="G31" s="11"/>
      <c r="H31" s="11"/>
      <c r="X31" s="33">
        <v>21</v>
      </c>
      <c r="Y31" s="26">
        <f t="shared" ca="1" si="16"/>
        <v>434.60499356749449</v>
      </c>
      <c r="Z31" s="26">
        <f t="shared" ca="1" si="7"/>
        <v>232.30249678374724</v>
      </c>
      <c r="AA31" s="26">
        <f t="shared" ca="1" si="0"/>
        <v>0.69889331627909712</v>
      </c>
      <c r="AB31" s="26">
        <f t="shared" ca="1" si="1"/>
        <v>1031.1995492924243</v>
      </c>
      <c r="AC31" s="26">
        <f t="shared" ca="1" si="2"/>
        <v>4.0038240306381583E-2</v>
      </c>
      <c r="AD31" s="26">
        <f t="shared" ca="1" si="11"/>
        <v>5.5554773348663533E-5</v>
      </c>
      <c r="AE31" s="26">
        <f t="shared" ca="1" si="3"/>
        <v>2.7331197131320273E-5</v>
      </c>
      <c r="AF31" s="28">
        <f t="shared" ca="1" si="12"/>
        <v>3.9106393629332967E-5</v>
      </c>
      <c r="AG31" s="28">
        <f t="shared" ca="1" si="13"/>
        <v>0.70392499639769912</v>
      </c>
      <c r="AH31" s="26">
        <f t="shared" ca="1" si="8"/>
        <v>1.6812294131752351E-3</v>
      </c>
      <c r="AI31" s="10">
        <f t="shared" ca="1" si="4"/>
        <v>100.6486635857641</v>
      </c>
      <c r="AJ31" s="27">
        <f t="shared" ca="1" si="15"/>
        <v>3.4518937528722615</v>
      </c>
      <c r="AK31" s="26">
        <f t="shared" ca="1" si="5"/>
        <v>43.189922371749049</v>
      </c>
      <c r="AL31" s="26">
        <f t="shared" ca="1" si="9"/>
        <v>30.581346149859545</v>
      </c>
      <c r="AM31" s="25">
        <f t="shared" ca="1" si="14"/>
        <v>73.77126852160859</v>
      </c>
      <c r="AO31" s="17" cm="1">
        <f t="array" ref="AO31">_xlfn.IFS($C$22="常圧空気",IF(常圧空気!I30="","",常圧空気!I30),$C$22="常圧水",IF(常圧水!I30="","",常圧水!I30),$C$22="水素",IF(水素!H30="","",水素!H30),$C$22="メタン",IF(メタン!H30="","",メタン!H30),$C$22="高温水蒸気",IF(高温水蒸気!H30="","",高温水蒸気!H30),$C$22="メタノール",IF(メタノール!H30="","",メタノール!H30),$C$22="エタノール",IF(エタノール!H30="","",エタノール!H30),$C$22="オクタン",IF(オクタン!H30="","",オクタン!H30),$C$22="その他の流体",IF(その他の流体!H30="","",その他の流体!H30))</f>
        <v>326.85000000000002</v>
      </c>
      <c r="AP31" s="10" cm="1">
        <f t="array" ref="AP31">_xlfn.IFS($C$22="常圧空気",IF(常圧空気!J30="","",常圧空気!J30),$C$22="常圧水",IF(常圧水!J30="","",常圧水!J30),$C$22="水素",IF(水素!I30="","",水素!I30),$C$22="メタン",IF(メタン!I30="","",メタン!I30),$C$22="高温水蒸気",IF(高温水蒸気!I30="","",高温水蒸気!I30),$C$22="メタノール",IF(メタノール!I30="","",メタノール!I30),$C$22="エタノール",IF(エタノール!I30="","",エタノール!I30),$C$22="オクタン",IF(オクタン!I30="","",オクタン!I30),$C$22="その他の流体",IF(その他の流体!I30="","",その他の流体!I30))</f>
        <v>0.58779999999999999</v>
      </c>
      <c r="AQ31" s="10" cm="1">
        <f t="array" ref="AQ31">_xlfn.IFS($C$22="常圧空気",IF(常圧空気!L30="","",常圧空気!L30),$C$22="常圧水",IF(常圧水!L30="","",常圧水!L30),$C$22="水素",IF(水素!J30="","",水素!J30),$C$22="メタン",IF(メタン!J30="","",メタン!J30),$C$22="高温水蒸気",IF(高温水蒸気!J30="","",高温水蒸気!J30),$C$22="メタノール",IF(メタノール!J30="","",メタノール!J30),$C$22="エタノール",IF(エタノール!J30="","",エタノール!J30),$C$22="オクタン",IF(オクタン!J30="","",オクタン!J30),$C$22="その他の流体",IF(その他の流体!J30="","",その他の流体!J30))</f>
        <v>1052</v>
      </c>
      <c r="AR31" s="10" cm="1">
        <f t="array" ref="AR31">_xlfn.IFS($C$22="常圧空気",IF(常圧空気!P30="","",常圧空気!P30),$C$22="常圧水",IF(常圧水!N30="","",常圧水!N30),$C$22="水素",IF(水素!K30="","",水素!K30),$C$22="メタン",IF(メタン!K30="","",メタン!K30),$C$22="高温水蒸気",IF(高温水蒸気!K30="","",高温水蒸気!K30),$C$22="メタノール",IF(メタノール!K30="","",メタノール!K30),$C$22="エタノール",IF(エタノール!K30="","",エタノール!K30),$C$22="オクタン",IF(オクタン!K30="","",オクタン!K30),$C$22="その他の流体",IF(その他の流体!K30="","",その他の流体!K30))</f>
        <v>4.573E-2</v>
      </c>
      <c r="AS31" s="18" cm="1">
        <f t="array" ref="AS31">_xlfn.IFS($C$22="常圧空気",IF(常圧空気!N30="","",常圧空気!N30),$C$22="常圧水",IF(常圧水!P30="","",常圧水!P30),$C$22="水素",IF(水素!L30="","",水素!L30),$C$22="メタン",IF(メタン!L30="","",メタン!L30),$C$22="高温水蒸気",IF(高温水蒸気!L30="","",高温水蒸気!L30),$C$22="メタノール",IF(メタノール!L30="","",メタノール!L30),$C$22="エタノール",IF(エタノール!L30="","",エタノール!L30),$C$22="オクタン",IF(オクタン!L30="","",オクタン!L30),$C$22="その他の流体",IF(その他の流体!L30="","",その他の流体!L30))</f>
        <v>3.082E-5</v>
      </c>
      <c r="AT31" s="10"/>
      <c r="AU31" s="10"/>
      <c r="AV31" s="10"/>
      <c r="AX31" s="27">
        <v>115.93897549034645</v>
      </c>
      <c r="AY31">
        <v>1.8546079901891499</v>
      </c>
      <c r="AZ31" s="27"/>
      <c r="BA31" s="27"/>
      <c r="BB31" s="27"/>
      <c r="BD31" s="77">
        <v>9.9999999999999994E-12</v>
      </c>
      <c r="BE31" s="27">
        <f t="shared" ca="1" si="10"/>
        <v>0.36567727013635587</v>
      </c>
      <c r="BF31" s="29"/>
    </row>
    <row r="32" spans="1:58" ht="18.75" x14ac:dyDescent="0.4">
      <c r="A32" s="24" t="s">
        <v>91</v>
      </c>
      <c r="B32" s="50" t="s">
        <v>98</v>
      </c>
      <c r="C32" s="49" t="str">
        <f>$C$22</f>
        <v>常圧空気</v>
      </c>
      <c r="D32" s="45"/>
      <c r="F32" s="11"/>
      <c r="G32" s="11"/>
      <c r="H32" s="11"/>
      <c r="X32" s="33">
        <v>22</v>
      </c>
      <c r="Y32" s="26">
        <f t="shared" ca="1" si="16"/>
        <v>434.553981106425</v>
      </c>
      <c r="Z32" s="26">
        <f t="shared" ca="1" si="7"/>
        <v>232.2769905532125</v>
      </c>
      <c r="AA32" s="26">
        <f t="shared" ca="1" si="0"/>
        <v>0.69892328609997534</v>
      </c>
      <c r="AB32" s="26">
        <f t="shared" ca="1" si="1"/>
        <v>1031.1939379217067</v>
      </c>
      <c r="AC32" s="26">
        <f t="shared" ca="1" si="2"/>
        <v>4.00367048313034E-2</v>
      </c>
      <c r="AD32" s="26">
        <f t="shared" ca="1" si="11"/>
        <v>5.5550562998354264E-5</v>
      </c>
      <c r="AE32" s="26">
        <f t="shared" ca="1" si="3"/>
        <v>2.7330255951413537E-5</v>
      </c>
      <c r="AF32" s="28">
        <f t="shared" ca="1" si="12"/>
        <v>3.9103370133677541E-5</v>
      </c>
      <c r="AG32" s="28">
        <f t="shared" ca="1" si="13"/>
        <v>0.7039239212541557</v>
      </c>
      <c r="AH32" s="26">
        <f t="shared" ca="1" si="8"/>
        <v>1.6811573220811621E-3</v>
      </c>
      <c r="AI32" s="10">
        <f t="shared" ca="1" si="4"/>
        <v>100.64706724306518</v>
      </c>
      <c r="AJ32" s="27">
        <f t="shared" ca="1" si="15"/>
        <v>3.4518877568635382</v>
      </c>
      <c r="AK32" s="26">
        <f t="shared" ca="1" si="5"/>
        <v>43.188191010104831</v>
      </c>
      <c r="AL32" s="26">
        <f t="shared" ca="1" si="9"/>
        <v>30.576078280821157</v>
      </c>
      <c r="AM32" s="25">
        <f t="shared" ca="1" si="14"/>
        <v>73.764269290925995</v>
      </c>
      <c r="AO32" s="17" cm="1">
        <f t="array" ref="AO32">_xlfn.IFS($C$22="常圧空気",IF(常圧空気!I31="","",常圧空気!I31),$C$22="常圧水",IF(常圧水!I31="","",常圧水!I31),$C$22="水素",IF(水素!H31="","",水素!H31),$C$22="メタン",IF(メタン!H31="","",メタン!H31),$C$22="高温水蒸気",IF(高温水蒸気!H31="","",高温水蒸気!H31),$C$22="メタノール",IF(メタノール!H31="","",メタノール!H31),$C$22="エタノール",IF(エタノール!H31="","",エタノール!H31),$C$22="オクタン",IF(オクタン!H31="","",オクタン!H31),$C$22="その他の流体",IF(その他の流体!H31="","",その他の流体!H31))</f>
        <v>426.85</v>
      </c>
      <c r="AP32" s="10" cm="1">
        <f t="array" ref="AP32">_xlfn.IFS($C$22="常圧空気",IF(常圧空気!J31="","",常圧空気!J31),$C$22="常圧水",IF(常圧水!J31="","",常圧水!J31),$C$22="水素",IF(水素!I31="","",水素!I31),$C$22="メタン",IF(メタン!I31="","",メタン!I31),$C$22="高温水蒸気",IF(高温水蒸気!I31="","",高温水蒸気!I31),$C$22="メタノール",IF(メタノール!I31="","",メタノール!I31),$C$22="エタノール",IF(エタノール!I31="","",エタノール!I31),$C$22="オクタン",IF(オクタン!I31="","",オクタン!I31),$C$22="その他の流体",IF(その他の流体!I31="","",その他の流体!I31))</f>
        <v>0.50380000000000003</v>
      </c>
      <c r="AQ32" s="10" cm="1">
        <f t="array" ref="AQ32">_xlfn.IFS($C$22="常圧空気",IF(常圧空気!L31="","",常圧空気!L31),$C$22="常圧水",IF(常圧水!L31="","",常圧水!L31),$C$22="水素",IF(水素!J31="","",水素!J31),$C$22="メタン",IF(メタン!J31="","",メタン!J31),$C$22="高温水蒸気",IF(高温水蒸気!J31="","",高温水蒸気!J31),$C$22="メタノール",IF(メタノール!J31="","",メタノール!J31),$C$22="エタノール",IF(エタノール!J31="","",エタノール!J31),$C$22="オクタン",IF(オクタン!J31="","",オクタン!J31),$C$22="その他の流体",IF(その他の流体!J31="","",その他の流体!J31))</f>
        <v>1076</v>
      </c>
      <c r="AR32" s="10" cm="1">
        <f t="array" ref="AR32">_xlfn.IFS($C$22="常圧空気",IF(常圧空気!P31="","",常圧空気!P31),$C$22="常圧水",IF(常圧水!N31="","",常圧水!N31),$C$22="水素",IF(水素!K31="","",水素!K31),$C$22="メタン",IF(メタン!K31="","",メタン!K31),$C$22="高温水蒸気",IF(高温水蒸気!K31="","",高温水蒸気!K31),$C$22="メタノール",IF(メタノール!K31="","",メタノール!K31),$C$22="エタノール",IF(エタノール!K31="","",エタノール!K31),$C$22="オクタン",IF(オクタン!K31="","",オクタン!K31),$C$22="その他の流体",IF(その他の流体!K31="","",その他の流体!K31))</f>
        <v>5.1459999999999999E-2</v>
      </c>
      <c r="AS32" s="18" cm="1">
        <f t="array" ref="AS32">_xlfn.IFS($C$22="常圧空気",IF(常圧空気!N31="","",常圧空気!N31),$C$22="常圧水",IF(常圧水!P31="","",常圧水!P31),$C$22="水素",IF(水素!L31="","",水素!L31),$C$22="メタン",IF(メタン!L31="","",メタン!L31),$C$22="高温水蒸気",IF(高温水蒸気!L31="","",高温水蒸気!L31),$C$22="メタノール",IF(メタノール!L31="","",メタノール!L31),$C$22="エタノール",IF(エタノール!L31="","",エタノール!L31),$C$22="オクタン",IF(オクタン!L31="","",オクタン!L31),$C$22="その他の流体",IF(その他の流体!L31="","",その他の流体!L31))</f>
        <v>3.4249999999999999E-5</v>
      </c>
      <c r="AT32" s="10"/>
      <c r="AU32" s="10"/>
      <c r="AV32" s="10"/>
      <c r="AX32" s="27">
        <v>8005.1332721515237</v>
      </c>
      <c r="AY32">
        <v>4.2601272533859103</v>
      </c>
      <c r="AZ32" s="27"/>
      <c r="BA32" s="27"/>
      <c r="BB32" s="27"/>
      <c r="BD32" s="77">
        <v>1.5E-11</v>
      </c>
      <c r="BE32" s="27">
        <f t="shared" ca="1" si="10"/>
        <v>0.36607584741680876</v>
      </c>
      <c r="BF32" s="29"/>
    </row>
    <row r="33" spans="1:58" ht="18.75" x14ac:dyDescent="0.4">
      <c r="A33" s="33"/>
      <c r="B33" s="12" t="s">
        <v>99</v>
      </c>
      <c r="C33" s="26" t="str">
        <f>$D$22</f>
        <v>気体</v>
      </c>
      <c r="D33" s="22"/>
      <c r="F33" s="11"/>
      <c r="G33" s="11"/>
      <c r="H33" s="11"/>
      <c r="X33" s="33">
        <v>23</v>
      </c>
      <c r="Y33" s="26">
        <f t="shared" ca="1" si="16"/>
        <v>434.53374518685007</v>
      </c>
      <c r="Z33" s="26">
        <f t="shared" ca="1" si="7"/>
        <v>232.26687259342503</v>
      </c>
      <c r="AA33" s="26">
        <f t="shared" ca="1" si="0"/>
        <v>0.6989351747027257</v>
      </c>
      <c r="AB33" s="26">
        <f t="shared" ca="1" si="1"/>
        <v>1031.1917119705536</v>
      </c>
      <c r="AC33" s="26">
        <f t="shared" ca="1" si="2"/>
        <v>4.0036095730124191E-2</v>
      </c>
      <c r="AD33" s="26">
        <f t="shared" ca="1" si="11"/>
        <v>5.5548892906634113E-5</v>
      </c>
      <c r="AE33" s="26">
        <f t="shared" ca="1" si="3"/>
        <v>2.7329882598697383E-5</v>
      </c>
      <c r="AF33" s="28">
        <f t="shared" ca="1" si="12"/>
        <v>3.9102170827675762E-5</v>
      </c>
      <c r="AG33" s="28">
        <f t="shared" ca="1" si="13"/>
        <v>0.70392349481020622</v>
      </c>
      <c r="AH33" s="26">
        <f t="shared" ca="1" si="8"/>
        <v>1.6811287262795964E-3</v>
      </c>
      <c r="AI33" s="10">
        <f t="shared" ca="1" si="4"/>
        <v>100.6464335822666</v>
      </c>
      <c r="AJ33" s="27">
        <f t="shared" ca="1" si="15"/>
        <v>3.4518853768304192</v>
      </c>
      <c r="AK33" s="26">
        <f t="shared" ca="1" si="5"/>
        <v>43.187504186312019</v>
      </c>
      <c r="AL33" s="26">
        <f t="shared" ca="1" si="9"/>
        <v>30.573988770422403</v>
      </c>
      <c r="AM33" s="25">
        <f t="shared" ca="1" si="14"/>
        <v>73.761492956734429</v>
      </c>
      <c r="AO33" s="17" cm="1">
        <f t="array" ref="AO33">_xlfn.IFS($C$22="常圧空気",IF(常圧空気!I32="","",常圧空気!I32),$C$22="常圧水",IF(常圧水!I32="","",常圧水!I32),$C$22="水素",IF(水素!H32="","",水素!H32),$C$22="メタン",IF(メタン!H32="","",メタン!H32),$C$22="高温水蒸気",IF(高温水蒸気!H32="","",高温水蒸気!H32),$C$22="メタノール",IF(メタノール!H32="","",メタノール!H32),$C$22="エタノール",IF(エタノール!H32="","",エタノール!H32),$C$22="オクタン",IF(オクタン!H32="","",オクタン!H32),$C$22="その他の流体",IF(その他の流体!H32="","",その他の流体!H32))</f>
        <v>526.85</v>
      </c>
      <c r="AP33" s="10" cm="1">
        <f t="array" ref="AP33">_xlfn.IFS($C$22="常圧空気",IF(常圧空気!J32="","",常圧空気!J32),$C$22="常圧水",IF(常圧水!J32="","",常圧水!J32),$C$22="水素",IF(水素!I32="","",水素!I32),$C$22="メタン",IF(メタン!I32="","",メタン!I32),$C$22="高温水蒸気",IF(高温水蒸気!I32="","",高温水蒸気!I32),$C$22="メタノール",IF(メタノール!I32="","",メタノール!I32),$C$22="エタノール",IF(エタノール!I32="","",エタノール!I32),$C$22="オクタン",IF(オクタン!I32="","",オクタン!I32),$C$22="その他の流体",IF(その他の流体!I32="","",その他の流体!I32))</f>
        <v>0.44080000000000003</v>
      </c>
      <c r="AQ33" s="10" cm="1">
        <f t="array" ref="AQ33">_xlfn.IFS($C$22="常圧空気",IF(常圧空気!L32="","",常圧空気!L32),$C$22="常圧水",IF(常圧水!L32="","",常圧水!L32),$C$22="水素",IF(水素!J32="","",水素!J32),$C$22="メタン",IF(メタン!J32="","",メタン!J32),$C$22="高温水蒸気",IF(高温水蒸気!J32="","",高温水蒸気!J32),$C$22="メタノール",IF(メタノール!J32="","",メタノール!J32),$C$22="エタノール",IF(エタノール!J32="","",エタノール!J32),$C$22="オクタン",IF(オクタン!J32="","",オクタン!J32),$C$22="その他の流体",IF(その他の流体!J32="","",その他の流体!J32))</f>
        <v>1099</v>
      </c>
      <c r="AR33" s="10" cm="1">
        <f t="array" ref="AR33">_xlfn.IFS($C$22="常圧空気",IF(常圧空気!P32="","",常圧空気!P32),$C$22="常圧水",IF(常圧水!N32="","",常圧水!N32),$C$22="水素",IF(水素!K32="","",水素!K32),$C$22="メタン",IF(メタン!K32="","",メタン!K32),$C$22="高温水蒸気",IF(高温水蒸気!K32="","",高温水蒸気!K32),$C$22="メタノール",IF(メタノール!K32="","",メタノール!K32),$C$22="エタノール",IF(エタノール!K32="","",エタノール!K32),$C$22="オクタン",IF(オクタン!K32="","",オクタン!K32),$C$22="その他の流体",IF(その他の流体!K32="","",その他の流体!K32))</f>
        <v>5.6989999999999999E-2</v>
      </c>
      <c r="AS33" s="18" cm="1">
        <f t="array" ref="AS33">_xlfn.IFS($C$22="常圧空気",IF(常圧空気!N32="","",常圧空気!N32),$C$22="常圧水",IF(常圧水!P32="","",常圧水!P32),$C$22="水素",IF(水素!L32="","",水素!L32),$C$22="メタン",IF(メタン!L32="","",メタン!L32),$C$22="高温水蒸気",IF(高温水蒸気!L32="","",高温水蒸気!L32),$C$22="メタノール",IF(メタノール!L32="","",メタノール!L32),$C$22="エタノール",IF(エタノール!L32="","",エタノール!L32),$C$22="オクタン",IF(オクタン!L32="","",オクタン!L32),$C$22="その他の流体",IF(その他の流体!L32="","",その他の流体!L32))</f>
        <v>3.7469999999999999E-5</v>
      </c>
      <c r="AT33" s="10"/>
      <c r="AU33" s="10"/>
      <c r="AV33" s="10"/>
      <c r="AX33" s="27">
        <v>51599.562336034309</v>
      </c>
      <c r="AY33">
        <v>6.5042337371346601</v>
      </c>
      <c r="AZ33" s="27"/>
      <c r="BA33" s="27"/>
      <c r="BB33" s="27"/>
      <c r="BD33" s="77">
        <v>1.9999999999999999E-11</v>
      </c>
      <c r="BE33" s="27">
        <f t="shared" ca="1" si="10"/>
        <v>0.36637557297524526</v>
      </c>
      <c r="BF33" s="29"/>
    </row>
    <row r="34" spans="1:58" ht="18.75" x14ac:dyDescent="0.4">
      <c r="A34" s="33"/>
      <c r="B34" s="1" t="s">
        <v>90</v>
      </c>
      <c r="C34" s="26">
        <f ca="1">IF(OR($C$24&lt;$AQ$9,$C$24&gt;$AS$9),"Tf 範囲外",$C$24)</f>
        <v>232.27648582587048</v>
      </c>
      <c r="D34" s="22" t="s">
        <v>35</v>
      </c>
      <c r="X34" s="33">
        <v>24</v>
      </c>
      <c r="Y34" s="26">
        <f t="shared" ca="1" si="16"/>
        <v>434.56055098544152</v>
      </c>
      <c r="Z34" s="26">
        <f t="shared" ca="1" si="7"/>
        <v>232.28027549272076</v>
      </c>
      <c r="AA34" s="26">
        <f t="shared" ca="1" si="0"/>
        <v>0.69891942629605308</v>
      </c>
      <c r="AB34" s="26">
        <f t="shared" ca="1" si="1"/>
        <v>1031.1946606083986</v>
      </c>
      <c r="AC34" s="26">
        <f t="shared" ca="1" si="2"/>
        <v>4.003690258466179E-2</v>
      </c>
      <c r="AD34" s="26">
        <f t="shared" ca="1" si="11"/>
        <v>5.555110522892186E-5</v>
      </c>
      <c r="AE34" s="26">
        <f t="shared" ca="1" si="3"/>
        <v>2.7330377165681392E-5</v>
      </c>
      <c r="AF34" s="28">
        <f t="shared" ca="1" si="12"/>
        <v>3.9103759514196993E-5</v>
      </c>
      <c r="AG34" s="28">
        <f t="shared" ca="1" si="13"/>
        <v>0.7039240597113845</v>
      </c>
      <c r="AH34" s="26">
        <f t="shared" ca="1" si="8"/>
        <v>1.6811666063239255E-3</v>
      </c>
      <c r="AI34" s="10">
        <f t="shared" ca="1" si="4"/>
        <v>100.64727291944452</v>
      </c>
      <c r="AJ34" s="27">
        <f t="shared" ca="1" si="15"/>
        <v>3.4518885293917094</v>
      </c>
      <c r="AK34" s="26">
        <f t="shared" ca="1" si="5"/>
        <v>43.188413995114786</v>
      </c>
      <c r="AL34" s="26">
        <f t="shared" ca="1" si="9"/>
        <v>30.576756691886573</v>
      </c>
      <c r="AM34" s="25">
        <f t="shared" ca="1" si="14"/>
        <v>73.765170687001358</v>
      </c>
      <c r="AO34" s="17" cm="1">
        <f t="array" ref="AO34">_xlfn.IFS($C$22="常圧空気",IF(常圧空気!I33="","",常圧空気!I33),$C$22="常圧水",IF(常圧水!I33="","",常圧水!I33),$C$22="水素",IF(水素!H33="","",水素!H33),$C$22="メタン",IF(メタン!H33="","",メタン!H33),$C$22="高温水蒸気",IF(高温水蒸気!H33="","",高温水蒸気!H33),$C$22="メタノール",IF(メタノール!H33="","",メタノール!H33),$C$22="エタノール",IF(エタノール!H33="","",エタノール!H33),$C$22="オクタン",IF(オクタン!H33="","",オクタン!H33),$C$22="その他の流体",IF(その他の流体!H33="","",その他の流体!H33))</f>
        <v>626.85</v>
      </c>
      <c r="AP34" s="10" cm="1">
        <f t="array" ref="AP34">_xlfn.IFS($C$22="常圧空気",IF(常圧空気!J33="","",常圧空気!J33),$C$22="常圧水",IF(常圧水!J33="","",常圧水!J33),$C$22="水素",IF(水素!I33="","",水素!I33),$C$22="メタン",IF(メタン!I33="","",メタン!I33),$C$22="高温水蒸気",IF(高温水蒸気!I33="","",高温水蒸気!I33),$C$22="メタノール",IF(メタノール!I33="","",メタノール!I33),$C$22="エタノール",IF(エタノール!I33="","",エタノール!I33),$C$22="オクタン",IF(オクタン!I33="","",オクタン!I33),$C$22="その他の流体",IF(その他の流体!I33="","",その他の流体!I33))</f>
        <v>0.39179999999999998</v>
      </c>
      <c r="AQ34" s="10" cm="1">
        <f t="array" ref="AQ34">_xlfn.IFS($C$22="常圧空気",IF(常圧空気!L33="","",常圧空気!L33),$C$22="常圧水",IF(常圧水!L33="","",常圧水!L33),$C$22="水素",IF(水素!J33="","",水素!J33),$C$22="メタン",IF(メタン!J33="","",メタン!J33),$C$22="高温水蒸気",IF(高温水蒸気!J33="","",高温水蒸気!J33),$C$22="メタノール",IF(メタノール!J33="","",メタノール!J33),$C$22="エタノール",IF(エタノール!J33="","",エタノール!J33),$C$22="オクタン",IF(オクタン!J33="","",オクタン!J33),$C$22="その他の流体",IF(その他の流体!J33="","",その他の流体!J33))</f>
        <v>1122</v>
      </c>
      <c r="AR34" s="10" cm="1">
        <f t="array" ref="AR34">_xlfn.IFS($C$22="常圧空気",IF(常圧空気!P33="","",常圧空気!P33),$C$22="常圧水",IF(常圧水!N33="","",常圧水!N33),$C$22="水素",IF(水素!K33="","",水素!K33),$C$22="メタン",IF(メタン!K33="","",メタン!K33),$C$22="高温水蒸気",IF(高温水蒸気!K33="","",高温水蒸気!K33),$C$22="メタノール",IF(メタノール!K33="","",メタノール!K33),$C$22="エタノール",IF(エタノール!K33="","",エタノール!K33),$C$22="オクタン",IF(オクタン!K33="","",オクタン!K33),$C$22="その他の流体",IF(その他の流体!K33="","",その他の流体!K33))</f>
        <v>6.2369999999999995E-2</v>
      </c>
      <c r="AS34" s="18" cm="1">
        <f t="array" ref="AS34">_xlfn.IFS($C$22="常圧空気",IF(常圧空気!N33="","",常圧空気!N33),$C$22="常圧水",IF(常圧水!P33="","",常圧水!P33),$C$22="水素",IF(水素!L33="","",水素!L33),$C$22="メタン",IF(メタン!L33="","",メタン!L33),$C$22="高温水蒸気",IF(高温水蒸気!L33="","",高温水蒸気!L33),$C$22="メタノール",IF(メタノール!L33="","",メタノール!L33),$C$22="エタノール",IF(エタノール!L33="","",エタノール!L33),$C$22="オクタン",IF(オクタン!L33="","",オクタン!L33),$C$22="その他の流体",IF(その他の流体!L33="","",その他の流体!L33))</f>
        <v>4.0519999999999998E-5</v>
      </c>
      <c r="AT34" s="10"/>
      <c r="AU34" s="10"/>
      <c r="AV34" s="10"/>
      <c r="AX34" s="27">
        <v>70538.070538974018</v>
      </c>
      <c r="AY34">
        <v>6.6688062034959197</v>
      </c>
      <c r="AZ34" s="27"/>
      <c r="BA34" s="27"/>
      <c r="BB34" s="27"/>
      <c r="BD34" s="77">
        <v>3E-11</v>
      </c>
      <c r="BE34" s="27">
        <f t="shared" ca="1" si="10"/>
        <v>0.36682340261636953</v>
      </c>
      <c r="BF34" s="29"/>
    </row>
    <row r="35" spans="1:58" ht="18.75" x14ac:dyDescent="0.4">
      <c r="A35" s="33"/>
      <c r="B35" s="1" t="s">
        <v>76</v>
      </c>
      <c r="C35" s="26">
        <f ca="1">IF($C$24="","",((($C$24-LOOKUP($C$24,$AO$12:$AO$40,$AO$12:$AO$40))*LOOKUP($C$24,$AO$12:$AO$40,$AP$13:$AP$41)+(LOOKUP($C$24,$AO$12:$AO$40,$AO$13:$AO$41)-$C$24)*LOOKUP($C$24,$AO$12:$AO$40,$AP$12:$AP$40))/(LOOKUP($C$24,$AO$12:$AO$40,$AO$13:$AO$40)-LOOKUP($C$24,$AO$12:$AO$40,$AO$12:$AO$40))))</f>
        <v>0.69892387915460219</v>
      </c>
      <c r="D35" s="18" t="s">
        <v>54</v>
      </c>
      <c r="X35" s="33">
        <v>25</v>
      </c>
      <c r="Y35" s="26">
        <f t="shared" ca="1" si="16"/>
        <v>434.55807909809658</v>
      </c>
      <c r="Z35" s="26">
        <f t="shared" ca="1" si="7"/>
        <v>232.27903954904829</v>
      </c>
      <c r="AA35" s="26">
        <f t="shared" ca="1" si="0"/>
        <v>0.69892087852986828</v>
      </c>
      <c r="AB35" s="26">
        <f t="shared" ca="1" si="1"/>
        <v>1031.1943887007906</v>
      </c>
      <c r="AC35" s="26">
        <f t="shared" ca="1" si="2"/>
        <v>4.0036828180852704E-2</v>
      </c>
      <c r="AD35" s="26">
        <f t="shared" ca="1" si="11"/>
        <v>5.5550901216452629E-5</v>
      </c>
      <c r="AE35" s="26">
        <f t="shared" ca="1" si="3"/>
        <v>2.7330331559359884E-5</v>
      </c>
      <c r="AF35" s="28">
        <f t="shared" ca="1" si="12"/>
        <v>3.9103613011028293E-5</v>
      </c>
      <c r="AG35" s="28">
        <f t="shared" ca="1" si="13"/>
        <v>0.70392400761712381</v>
      </c>
      <c r="AH35" s="26">
        <f t="shared" ca="1" si="8"/>
        <v>1.6811631131574316E-3</v>
      </c>
      <c r="AI35" s="10">
        <f t="shared" ca="1" si="4"/>
        <v>100.6471955375454</v>
      </c>
      <c r="AJ35" s="27">
        <f t="shared" ca="1" si="15"/>
        <v>3.4518882387420193</v>
      </c>
      <c r="AK35" s="26">
        <f t="shared" ca="1" si="5"/>
        <v>43.188330098131402</v>
      </c>
      <c r="AL35" s="26">
        <f t="shared" ca="1" si="9"/>
        <v>30.576501441529135</v>
      </c>
      <c r="AM35" s="25">
        <f t="shared" ca="1" si="14"/>
        <v>73.764831539660534</v>
      </c>
      <c r="AO35" s="17" cm="1">
        <f t="array" ref="AO35">_xlfn.IFS($C$22="常圧空気",IF(常圧空気!I34="","",常圧空気!I34),$C$22="常圧水",IF(常圧水!I34="","",常圧水!I34),$C$22="水素",IF(水素!H34="","",水素!H34),$C$22="メタン",IF(メタン!H34="","",メタン!H34),$C$22="高温水蒸気",IF(高温水蒸気!H34="","",高温水蒸気!H34),$C$22="メタノール",IF(メタノール!H34="","",メタノール!H34),$C$22="エタノール",IF(エタノール!H34="","",エタノール!H34),$C$22="オクタン",IF(オクタン!H34="","",オクタン!H34),$C$22="その他の流体",IF(その他の流体!H34="","",その他の流体!H34))</f>
        <v>726.85</v>
      </c>
      <c r="AP35" s="10" cm="1">
        <f t="array" ref="AP35">_xlfn.IFS($C$22="常圧空気",IF(常圧空気!J34="","",常圧空気!J34),$C$22="常圧水",IF(常圧水!J34="","",常圧水!J34),$C$22="水素",IF(水素!I34="","",水素!I34),$C$22="メタン",IF(メタン!I34="","",メタン!I34),$C$22="高温水蒸気",IF(高温水蒸気!I34="","",高温水蒸気!I34),$C$22="メタノール",IF(メタノール!I34="","",メタノール!I34),$C$22="エタノール",IF(エタノール!I34="","",エタノール!I34),$C$22="オクタン",IF(オクタン!I34="","",オクタン!I34),$C$22="その他の流体",IF(その他の流体!I34="","",その他の流体!I34))</f>
        <v>0.35270000000000001</v>
      </c>
      <c r="AQ35" s="10" cm="1">
        <f t="array" ref="AQ35">_xlfn.IFS($C$22="常圧空気",IF(常圧空気!L34="","",常圧空気!L34),$C$22="常圧水",IF(常圧水!L34="","",常圧水!L34),$C$22="水素",IF(水素!J34="","",水素!J34),$C$22="メタン",IF(メタン!J34="","",メタン!J34),$C$22="高温水蒸気",IF(高温水蒸気!J34="","",高温水蒸気!J34),$C$22="メタノール",IF(メタノール!J34="","",メタノール!J34),$C$22="エタノール",IF(エタノール!J34="","",エタノール!J34),$C$22="オクタン",IF(オクタン!J34="","",オクタン!J34),$C$22="その他の流体",IF(その他の流体!J34="","",その他の流体!J34))</f>
        <v>1142</v>
      </c>
      <c r="AR35" s="10" cm="1">
        <f t="array" ref="AR35">_xlfn.IFS($C$22="常圧空気",IF(常圧空気!P34="","",常圧空気!P34),$C$22="常圧水",IF(常圧水!N34="","",常圧水!N34),$C$22="水素",IF(水素!K34="","",水素!K34),$C$22="メタン",IF(メタン!K34="","",メタン!K34),$C$22="高温水蒸気",IF(高温水蒸気!K34="","",高温水蒸気!K34),$C$22="メタノール",IF(メタノール!K34="","",メタノール!K34),$C$22="エタノール",IF(エタノール!K34="","",エタノール!K34),$C$22="オクタン",IF(オクタン!K34="","",オクタン!K34),$C$22="その他の流体",IF(その他の流体!K34="","",その他の流体!K34))</f>
        <v>6.7629999999999996E-2</v>
      </c>
      <c r="AS35" s="18" cm="1">
        <f t="array" ref="AS35">_xlfn.IFS($C$22="常圧空気",IF(常圧空気!N34="","",常圧空気!N34),$C$22="常圧水",IF(常圧水!P34="","",常圧水!P34),$C$22="水素",IF(水素!L34="","",水素!L34),$C$22="メタン",IF(メタン!L34="","",メタン!L34),$C$22="高温水蒸気",IF(高温水蒸気!L34="","",高温水蒸気!L34),$C$22="メタノール",IF(メタノール!L34="","",メタノール!L34),$C$22="エタノール",IF(エタノール!L34="","",エタノール!L34),$C$22="オクタン",IF(オクタン!L34="","",オクタン!L34),$C$22="その他の流体",IF(その他の流体!L34="","",その他の流体!L34))</f>
        <v>4.3429999999999996E-5</v>
      </c>
      <c r="AT35" s="10"/>
      <c r="AU35" s="10"/>
      <c r="AV35" s="10"/>
      <c r="AX35" s="27">
        <v>131846.36804482652</v>
      </c>
      <c r="AY35">
        <v>7.67891285622947</v>
      </c>
      <c r="AZ35" s="27"/>
      <c r="BA35" s="27"/>
      <c r="BB35" s="27"/>
      <c r="BD35" s="77">
        <v>3.9999999999999998E-11</v>
      </c>
      <c r="BE35" s="27">
        <f t="shared" ca="1" si="10"/>
        <v>0.3671601848735016</v>
      </c>
      <c r="BF35" s="29"/>
    </row>
    <row r="36" spans="1:58" ht="18.75" x14ac:dyDescent="0.4">
      <c r="A36" s="33"/>
      <c r="B36" s="1" t="s">
        <v>77</v>
      </c>
      <c r="C36" s="26">
        <f ca="1">IF($C$24="","",((($C$24-LOOKUP($C$24,$AO$12:$AO$40,$AO$12:$AO$40))*LOOKUP($C$24,$AO$12:$AO$40,$AQ$13:$AQ$41)+(LOOKUP($C$24,$AO$12:$AO$40,$AO$13:$AO$41)-$C$24)*LOOKUP($C$24,$AO$12:$AO$40,$AQ$12:$AQ$40))/(LOOKUP($C$24,$AO$12:$AO$40,$AO$13:$AO$41)-LOOKUP($C$24,$AO$12:$AO$40,$AO$12:$AO$40))))</f>
        <v>1031.1938268816914</v>
      </c>
      <c r="D36" s="18" t="s">
        <v>56</v>
      </c>
      <c r="X36" s="33">
        <v>26</v>
      </c>
      <c r="Y36" s="26">
        <f t="shared" ca="1" si="16"/>
        <v>434.5489240064195</v>
      </c>
      <c r="Z36" s="26">
        <f t="shared" ca="1" si="7"/>
        <v>232.27446200320975</v>
      </c>
      <c r="AA36" s="26">
        <f t="shared" ca="1" si="0"/>
        <v>0.69892625714622847</v>
      </c>
      <c r="AB36" s="26">
        <f t="shared" ca="1" si="1"/>
        <v>1031.1933816407063</v>
      </c>
      <c r="AC36" s="26">
        <f t="shared" ca="1" si="2"/>
        <v>4.0036552612593229E-2</v>
      </c>
      <c r="AD36" s="26">
        <f t="shared" ca="1" si="11"/>
        <v>5.555014562554165E-5</v>
      </c>
      <c r="AE36" s="26">
        <f t="shared" ca="1" si="3"/>
        <v>2.733016264791844E-5</v>
      </c>
      <c r="AF36" s="28">
        <f t="shared" ca="1" si="12"/>
        <v>3.9103070414766887E-5</v>
      </c>
      <c r="AG36" s="28">
        <f t="shared" ca="1" si="13"/>
        <v>0.70392381468010967</v>
      </c>
      <c r="AH36" s="26">
        <f t="shared" ca="1" si="8"/>
        <v>1.6811501756961013E-3</v>
      </c>
      <c r="AI36" s="10">
        <f t="shared" ca="1" si="4"/>
        <v>100.64690890879073</v>
      </c>
      <c r="AJ36" s="27">
        <f t="shared" ca="1" si="15"/>
        <v>3.451887162156309</v>
      </c>
      <c r="AK36" s="26">
        <f t="shared" ca="1" si="5"/>
        <v>43.188019368876937</v>
      </c>
      <c r="AL36" s="26">
        <f t="shared" ca="1" si="9"/>
        <v>30.575556087830197</v>
      </c>
      <c r="AM36" s="25">
        <f t="shared" ca="1" si="14"/>
        <v>73.76357545670713</v>
      </c>
      <c r="AO36" s="17" cm="1">
        <f t="array" ref="AO36">_xlfn.IFS($C$22="常圧空気",IF(常圧空気!I35="","",常圧空気!I35),$C$22="常圧水",IF(常圧水!I35="","",常圧水!I35),$C$22="水素",IF(水素!H35="","",水素!H35),$C$22="メタン",IF(メタン!H35="","",メタン!H35),$C$22="高温水蒸気",IF(高温水蒸気!H35="","",高温水蒸気!H35),$C$22="メタノール",IF(メタノール!H35="","",メタノール!H35),$C$22="エタノール",IF(エタノール!H35="","",エタノール!H35),$C$22="オクタン",IF(オクタン!H35="","",オクタン!H35),$C$22="その他の流体",IF(その他の流体!H35="","",その他の流体!H35))</f>
        <v>826.85</v>
      </c>
      <c r="AP36" s="10" cm="1">
        <f t="array" ref="AP36">_xlfn.IFS($C$22="常圧空気",IF(常圧空気!J35="","",常圧空気!J35),$C$22="常圧水",IF(常圧水!J35="","",常圧水!J35),$C$22="水素",IF(水素!I35="","",水素!I35),$C$22="メタン",IF(メタン!I35="","",メタン!I35),$C$22="高温水蒸気",IF(高温水蒸気!I35="","",高温水蒸気!I35),$C$22="メタノール",IF(メタノール!I35="","",メタノール!I35),$C$22="エタノール",IF(エタノール!I35="","",エタノール!I35),$C$22="オクタン",IF(オクタン!I35="","",オクタン!I35),$C$22="その他の流体",IF(その他の流体!I35="","",その他の流体!I35))</f>
        <v>0.3206</v>
      </c>
      <c r="AQ36" s="10" cm="1">
        <f t="array" ref="AQ36">_xlfn.IFS($C$22="常圧空気",IF(常圧空気!L35="","",常圧空気!L35),$C$22="常圧水",IF(常圧水!L35="","",常圧水!L35),$C$22="水素",IF(水素!J35="","",水素!J35),$C$22="メタン",IF(メタン!J35="","",メタン!J35),$C$22="高温水蒸気",IF(高温水蒸気!J35="","",高温水蒸気!J35),$C$22="メタノール",IF(メタノール!J35="","",メタノール!J35),$C$22="エタノール",IF(エタノール!J35="","",エタノール!J35),$C$22="オクタン",IF(オクタン!J35="","",オクタン!J35),$C$22="その他の流体",IF(その他の流体!J35="","",その他の流体!J35))</f>
        <v>1160</v>
      </c>
      <c r="AR36" s="10" cm="1">
        <f t="array" ref="AR36">_xlfn.IFS($C$22="常圧空気",IF(常圧空気!P35="","",常圧空気!P35),$C$22="常圧水",IF(常圧水!N35="","",常圧水!N35),$C$22="水素",IF(水素!K35="","",水素!K35),$C$22="メタン",IF(メタン!K35="","",メタン!K35),$C$22="高温水蒸気",IF(高温水蒸気!K35="","",高温水蒸気!K35),$C$22="メタノール",IF(メタノール!K35="","",メタノール!K35),$C$22="エタノール",IF(エタノール!K35="","",エタノール!K35),$C$22="オクタン",IF(オクタン!K35="","",オクタン!K35),$C$22="その他の流体",IF(その他の流体!K35="","",その他の流体!K35))</f>
        <v>7.281E-2</v>
      </c>
      <c r="AS36" s="18" cm="1">
        <f t="array" ref="AS36">_xlfn.IFS($C$22="常圧空気",IF(常圧空気!N35="","",常圧空気!N35),$C$22="常圧水",IF(常圧水!P35="","",常圧水!P35),$C$22="水素",IF(水素!L35="","",水素!L35),$C$22="メタン",IF(メタン!L35="","",メタン!L35),$C$22="高温水蒸気",IF(高温水蒸気!L35="","",高温水蒸気!L35),$C$22="メタノール",IF(メタノール!L35="","",メタノール!L35),$C$22="エタノール",IF(エタノール!L35="","",エタノール!L35),$C$22="オクタン",IF(オクタン!L35="","",オクタン!L35),$C$22="その他の流体",IF(その他の流体!L35="","",その他の流体!L35))</f>
        <v>4.6219999999999995E-5</v>
      </c>
      <c r="AT36" s="10"/>
      <c r="AU36" s="10"/>
      <c r="AV36" s="10"/>
      <c r="AX36" s="27">
        <v>219137.29156536271</v>
      </c>
      <c r="AY36">
        <v>8.0755372740758595</v>
      </c>
      <c r="AZ36" s="27"/>
      <c r="BA36" s="27"/>
      <c r="BB36" s="27"/>
      <c r="BD36" s="77">
        <v>6E-11</v>
      </c>
      <c r="BE36" s="27">
        <f t="shared" ca="1" si="10"/>
        <v>0.36766341324572077</v>
      </c>
      <c r="BF36" s="29"/>
    </row>
    <row r="37" spans="1:58" ht="18.75" x14ac:dyDescent="0.4">
      <c r="A37" s="33"/>
      <c r="B37" s="1" t="s">
        <v>78</v>
      </c>
      <c r="C37" s="26">
        <f ca="1">IF($C$24="","",((($C$24-LOOKUP($C$24,$AO$12:$AO$40,$AO$12:$AO$40))*LOOKUP($C$24,$AO$12:$AO$40,$AR$13:$AR$41)+(LOOKUP($C$24,$AO$12:$AO$40,$AO$13:$AO$41)-$C$24)*LOOKUP($C$24,$AO$12:$AO$40,$AR$12:$AR$40))/(LOOKUP($C$24,$AO$12:$AO$40,$AO$13:$AO$41)-LOOKUP($C$24,$AO$12:$AO$40,$AO$12:$AO$40))))</f>
        <v>4.0036674446717407E-2</v>
      </c>
      <c r="D37" s="18" t="s">
        <v>55</v>
      </c>
      <c r="X37" s="33">
        <v>27</v>
      </c>
      <c r="Y37" s="26">
        <f t="shared" ca="1" si="16"/>
        <v>434.55329840937156</v>
      </c>
      <c r="Z37" s="26">
        <f t="shared" ca="1" si="7"/>
        <v>232.27664920468578</v>
      </c>
      <c r="AA37" s="26">
        <f t="shared" ca="1" si="0"/>
        <v>0.69892368718449438</v>
      </c>
      <c r="AB37" s="26">
        <f t="shared" ca="1" si="1"/>
        <v>1031.1938628250309</v>
      </c>
      <c r="AC37" s="26">
        <f t="shared" ca="1" si="2"/>
        <v>4.0036684282122079E-2</v>
      </c>
      <c r="AD37" s="26">
        <f t="shared" ca="1" si="11"/>
        <v>5.555050665377353E-5</v>
      </c>
      <c r="AE37" s="26">
        <f t="shared" ca="1" si="3"/>
        <v>2.7330243355652904E-5</v>
      </c>
      <c r="AF37" s="28">
        <f t="shared" ca="1" si="12"/>
        <v>3.9103329672154262E-5</v>
      </c>
      <c r="AG37" s="28">
        <f t="shared" ca="1" si="13"/>
        <v>0.70392390686679696</v>
      </c>
      <c r="AH37" s="26">
        <f t="shared" ca="1" si="8"/>
        <v>1.6811563573318079E-3</v>
      </c>
      <c r="AI37" s="10">
        <f t="shared" ca="1" si="4"/>
        <v>100.64704586915479</v>
      </c>
      <c r="AJ37" s="27">
        <f t="shared" ca="1" si="15"/>
        <v>3.451887676582519</v>
      </c>
      <c r="AK37" s="26">
        <f t="shared" ca="1" si="5"/>
        <v>43.188167838963196</v>
      </c>
      <c r="AL37" s="26">
        <f t="shared" ca="1" si="9"/>
        <v>30.576007785579669</v>
      </c>
      <c r="AM37" s="25">
        <f t="shared" ca="1" si="14"/>
        <v>73.764175624542872</v>
      </c>
      <c r="AO37" s="17" cm="1">
        <f t="array" ref="AO37">_xlfn.IFS($C$22="常圧空気",IF(常圧空気!I36="","",常圧空気!I36),$C$22="常圧水",IF(常圧水!I36="","",常圧水!I36),$C$22="水素",IF(水素!H36="","",水素!H36),$C$22="メタン",IF(メタン!H36="","",メタン!H36),$C$22="高温水蒸気",IF(高温水蒸気!H36="","",高温水蒸気!H36),$C$22="メタノール",IF(メタノール!H36="","",メタノール!H36),$C$22="エタノール",IF(エタノール!H36="","",エタノール!H36),$C$22="オクタン",IF(オクタン!H36="","",オクタン!H36),$C$22="その他の流体",IF(その他の流体!H36="","",その他の流体!H36))</f>
        <v>926.85</v>
      </c>
      <c r="AP37" s="10" cm="1">
        <f t="array" ref="AP37">_xlfn.IFS($C$22="常圧空気",IF(常圧空気!J36="","",常圧空気!J36),$C$22="常圧水",IF(常圧水!J36="","",常圧水!J36),$C$22="水素",IF(水素!I36="","",水素!I36),$C$22="メタン",IF(メタン!I36="","",メタン!I36),$C$22="高温水蒸気",IF(高温水蒸気!I36="","",高温水蒸気!I36),$C$22="メタノール",IF(メタノール!I36="","",メタノール!I36),$C$22="エタノール",IF(エタノール!I36="","",エタノール!I36),$C$22="オクタン",IF(オクタン!I36="","",オクタン!I36),$C$22="その他の流体",IF(その他の流体!I36="","",その他の流体!I36))</f>
        <v>0.29389999999999999</v>
      </c>
      <c r="AQ37" s="10" cm="1">
        <f t="array" ref="AQ37">_xlfn.IFS($C$22="常圧空気",IF(常圧空気!L36="","",常圧空気!L36),$C$22="常圧水",IF(常圧水!L36="","",常圧水!L36),$C$22="水素",IF(水素!J36="","",水素!J36),$C$22="メタン",IF(メタン!J36="","",メタン!J36),$C$22="高温水蒸気",IF(高温水蒸気!J36="","",高温水蒸気!J36),$C$22="メタノール",IF(メタノール!J36="","",メタノール!J36),$C$22="エタノール",IF(エタノール!J36="","",エタノール!J36),$C$22="オクタン",IF(オクタン!J36="","",オクタン!J36),$C$22="その他の流体",IF(その他の流体!J36="","",その他の流体!J36))</f>
        <v>1175</v>
      </c>
      <c r="AR37" s="10" cm="1">
        <f t="array" ref="AR37">_xlfn.IFS($C$22="常圧空気",IF(常圧空気!P36="","",常圧空気!P36),$C$22="常圧水",IF(常圧水!N36="","",常圧水!N36),$C$22="水素",IF(水素!K36="","",水素!K36),$C$22="メタン",IF(メタン!K36="","",メタン!K36),$C$22="高温水蒸気",IF(高温水蒸気!K36="","",高温水蒸気!K36),$C$22="メタノール",IF(メタノール!K36="","",メタノール!K36),$C$22="エタノール",IF(エタノール!K36="","",エタノール!K36),$C$22="オクタン",IF(オクタン!K36="","",オクタン!K36),$C$22="その他の流体",IF(その他の流体!K36="","",その他の流体!K36))</f>
        <v>7.7920000000000003E-2</v>
      </c>
      <c r="AS37" s="18" cm="1">
        <f t="array" ref="AS37">_xlfn.IFS($C$22="常圧空気",IF(常圧空気!N36="","",常圧空気!N36),$C$22="常圧水",IF(常圧水!P36="","",常圧水!P36),$C$22="水素",IF(水素!L36="","",水素!L36),$C$22="メタン",IF(メタン!L36="","",メタン!L36),$C$22="高温水蒸気",IF(高温水蒸気!L36="","",高温水蒸気!L36),$C$22="メタノール",IF(メタノール!L36="","",メタノール!L36),$C$22="エタノール",IF(エタノール!L36="","",エタノール!L36),$C$22="オクタン",IF(オクタン!L36="","",オクタン!L36),$C$22="その他の流体",IF(その他の流体!L36="","",その他の流体!L36))</f>
        <v>4.8909999999999998E-5</v>
      </c>
      <c r="AT37" s="10"/>
      <c r="AU37" s="10"/>
      <c r="AV37" s="10"/>
      <c r="AX37" s="27">
        <v>907095.16635735345</v>
      </c>
      <c r="AY37">
        <v>12.0303829103078</v>
      </c>
      <c r="AZ37" s="27"/>
      <c r="BA37" s="27"/>
      <c r="BB37" s="27"/>
      <c r="BD37" s="77">
        <v>7.9999999999999995E-11</v>
      </c>
      <c r="BE37" s="27">
        <f t="shared" ca="1" si="10"/>
        <v>0.36804188165315688</v>
      </c>
      <c r="BF37" s="29"/>
    </row>
    <row r="38" spans="1:58" ht="18.75" x14ac:dyDescent="0.4">
      <c r="A38" s="33"/>
      <c r="B38" s="1" t="s">
        <v>79</v>
      </c>
      <c r="C38" s="26">
        <f ca="1">$C$37/($C$35*$C$36)</f>
        <v>5.555047968572555E-5</v>
      </c>
      <c r="D38" s="22" t="s">
        <v>57</v>
      </c>
      <c r="X38" s="33">
        <v>28</v>
      </c>
      <c r="Y38" s="26">
        <f t="shared" ca="1" si="16"/>
        <v>434.5550970718088</v>
      </c>
      <c r="Z38" s="26">
        <f t="shared" ca="1" si="7"/>
        <v>232.2775485359044</v>
      </c>
      <c r="AA38" s="26">
        <f t="shared" ca="1" si="0"/>
        <v>0.69892263047031233</v>
      </c>
      <c r="AB38" s="26">
        <f t="shared" ca="1" si="1"/>
        <v>1031.194060677899</v>
      </c>
      <c r="AC38" s="26">
        <f t="shared" ca="1" si="2"/>
        <v>4.0036738421861437E-2</v>
      </c>
      <c r="AD38" s="26">
        <f t="shared" ca="1" si="11"/>
        <v>5.5550655101712726E-5</v>
      </c>
      <c r="AE38" s="26">
        <f t="shared" ca="1" si="3"/>
        <v>2.733027654097487E-5</v>
      </c>
      <c r="AF38" s="28">
        <f t="shared" ca="1" si="12"/>
        <v>3.9103436273889202E-5</v>
      </c>
      <c r="AG38" s="28">
        <f t="shared" ca="1" si="13"/>
        <v>0.7039239447724096</v>
      </c>
      <c r="AH38" s="26">
        <f t="shared" ca="1" si="8"/>
        <v>1.6811588991035111E-3</v>
      </c>
      <c r="AI38" s="10">
        <f t="shared" ca="1" si="4"/>
        <v>100.64710218118351</v>
      </c>
      <c r="AJ38" s="27">
        <f t="shared" ca="1" si="15"/>
        <v>3.4518878880921862</v>
      </c>
      <c r="AK38" s="26">
        <f t="shared" ca="1" si="5"/>
        <v>43.188228886605799</v>
      </c>
      <c r="AL38" s="26">
        <f t="shared" ca="1" si="9"/>
        <v>30.576193515563244</v>
      </c>
      <c r="AM38" s="25">
        <f t="shared" ca="1" si="14"/>
        <v>73.764422402169046</v>
      </c>
      <c r="AO38" s="17" cm="1">
        <f t="array" ref="AO38">_xlfn.IFS($C$22="常圧空気",IF(常圧空気!I37="","",常圧空気!I37),$C$22="常圧水",IF(常圧水!I37="","",常圧水!I37),$C$22="水素",IF(水素!H37="","",水素!H37),$C$22="メタン",IF(メタン!H37="","",メタン!H37),$C$22="高温水蒸気",IF(高温水蒸気!H37="","",高温水蒸気!H37),$C$22="メタノール",IF(メタノール!H37="","",メタノール!H37),$C$22="エタノール",IF(エタノール!H37="","",エタノール!H37),$C$22="オクタン",IF(オクタン!H37="","",オクタン!H37),$C$22="その他の流体",IF(その他の流体!H37="","",その他の流体!H37))</f>
        <v>1026.8499999999999</v>
      </c>
      <c r="AP38" s="10" cm="1">
        <f t="array" ref="AP38">_xlfn.IFS($C$22="常圧空気",IF(常圧空気!J37="","",常圧空気!J37),$C$22="常圧水",IF(常圧水!J37="","",常圧水!J37),$C$22="水素",IF(水素!I37="","",水素!I37),$C$22="メタン",IF(メタン!I37="","",メタン!I37),$C$22="高温水蒸気",IF(高温水蒸気!I37="","",高温水蒸気!I37),$C$22="メタノール",IF(メタノール!I37="","",メタノール!I37),$C$22="エタノール",IF(エタノール!I37="","",エタノール!I37),$C$22="オクタン",IF(オクタン!I37="","",オクタン!I37),$C$22="その他の流体",IF(その他の流体!I37="","",その他の流体!I37))</f>
        <v>0.27129999999999999</v>
      </c>
      <c r="AQ38" s="10" cm="1">
        <f t="array" ref="AQ38">_xlfn.IFS($C$22="常圧空気",IF(常圧空気!L37="","",常圧空気!L37),$C$22="常圧水",IF(常圧水!L37="","",常圧水!L37),$C$22="水素",IF(水素!J37="","",水素!J37),$C$22="メタン",IF(メタン!J37="","",メタン!J37),$C$22="高温水蒸気",IF(高温水蒸気!J37="","",高温水蒸気!J37),$C$22="メタノール",IF(メタノール!J37="","",メタノール!J37),$C$22="エタノール",IF(エタノール!J37="","",エタノール!J37),$C$22="オクタン",IF(オクタン!J37="","",オクタン!J37),$C$22="その他の流体",IF(その他の流体!J37="","",その他の流体!J37))</f>
        <v>1189</v>
      </c>
      <c r="AR38" s="10" cm="1">
        <f t="array" ref="AR38">_xlfn.IFS($C$22="常圧空気",IF(常圧空気!P37="","",常圧空気!P37),$C$22="常圧水",IF(常圧水!N37="","",常圧水!N37),$C$22="水素",IF(水素!K37="","",水素!K37),$C$22="メタン",IF(メタン!K37="","",メタン!K37),$C$22="高温水蒸気",IF(高温水蒸気!K37="","",高温水蒸気!K37),$C$22="メタノール",IF(メタノール!K37="","",メタノール!K37),$C$22="エタノール",IF(エタノール!K37="","",エタノール!K37),$C$22="オクタン",IF(オクタン!K37="","",オクタン!K37),$C$22="その他の流体",IF(その他の流体!K37="","",その他の流体!K37))</f>
        <v>8.2970000000000002E-2</v>
      </c>
      <c r="AS38" s="18" cm="1">
        <f t="array" ref="AS38">_xlfn.IFS($C$22="常圧空気",IF(常圧空気!N37="","",常圧空気!N37),$C$22="常圧水",IF(常圧水!P37="","",常圧水!P37),$C$22="水素",IF(水素!L37="","",水素!L37),$C$22="メタン",IF(メタン!L37="","",メタン!L37),$C$22="高温水蒸気",IF(高温水蒸気!L37="","",高温水蒸気!L37),$C$22="メタノール",IF(メタノール!L37="","",メタノール!L37),$C$22="エタノール",IF(エタノール!L37="","",エタノール!L37),$C$22="オクタン",IF(オクタン!L37="","",オクタン!L37),$C$22="その他の流体",IF(その他の流体!L37="","",その他の流体!L37))</f>
        <v>5.1509999999999993E-5</v>
      </c>
      <c r="AT38" s="10"/>
      <c r="AU38" s="10"/>
      <c r="AV38" s="10"/>
      <c r="AX38" s="27">
        <v>4222160.7199763656</v>
      </c>
      <c r="AY38">
        <v>18.628107204528501</v>
      </c>
      <c r="AZ38" s="27"/>
      <c r="BA38" s="27"/>
      <c r="BB38" s="27"/>
      <c r="BD38" s="77">
        <v>1E-10</v>
      </c>
      <c r="BE38" s="27">
        <f t="shared" ca="1" si="10"/>
        <v>0.36834834184599374</v>
      </c>
      <c r="BF38" s="29"/>
    </row>
    <row r="39" spans="1:58" ht="19.5" thickBot="1" x14ac:dyDescent="0.45">
      <c r="A39" s="33"/>
      <c r="B39" s="1" t="s">
        <v>80</v>
      </c>
      <c r="C39" s="26">
        <f ca="1">IF($C$24="","",((($C$24-LOOKUP($C$24,$AO$12:$AO$40,$AO$12:$AO$40))*LOOKUP($C$24,$AO$12:$AO$40,$AS$13:$AS$41)+(LOOKUP($C$24,$AO$12:$AO$40,$AO$13:$AO$41)-$C$24)*LOOKUP($C$24,$AO$12:$AO$40,$AS$12:$AS$40))/(LOOKUP($C$24,$AO$12:$AO$40,$AO$13:$AO$41)-LOOKUP($C$24,$AO$12:$AO$40,$AO$12:$AO$40))))</f>
        <v>2.7330237326974619E-5</v>
      </c>
      <c r="D39" s="18" t="s">
        <v>62</v>
      </c>
      <c r="X39" s="33">
        <v>29</v>
      </c>
      <c r="Y39" s="26">
        <f t="shared" ca="1" si="16"/>
        <v>434.55277456547356</v>
      </c>
      <c r="Z39" s="26">
        <f t="shared" ca="1" si="7"/>
        <v>232.27638728273678</v>
      </c>
      <c r="AA39" s="26">
        <f t="shared" ca="1" si="0"/>
        <v>0.69892399494278434</v>
      </c>
      <c r="AB39" s="26">
        <f t="shared" ca="1" si="1"/>
        <v>1031.1938052022022</v>
      </c>
      <c r="AC39" s="26">
        <f t="shared" ca="1" si="2"/>
        <v>4.003666851442076E-2</v>
      </c>
      <c r="AD39" s="26">
        <f t="shared" ca="1" si="11"/>
        <v>5.5550463419755852E-5</v>
      </c>
      <c r="AE39" s="26">
        <f t="shared" ca="1" si="3"/>
        <v>2.7330233690732985E-5</v>
      </c>
      <c r="AF39" s="28">
        <f t="shared" ca="1" si="12"/>
        <v>3.9103298625439672E-5</v>
      </c>
      <c r="AG39" s="28">
        <f t="shared" ca="1" si="13"/>
        <v>0.70392389582717785</v>
      </c>
      <c r="AH39" s="26">
        <f ca="1">IF($Z39="","",(((LOOKUP($Z39,$AO$12:$AO$40,$AP$13:$AP$41)-LOOKUP($Z39,$AO$12:$AO$40,$AP$12:$AP$40)))/(LOOKUP($Z39,$AO$12:$AO$40,$AO$13:$AO$41)-LOOKUP($Z39,$AO$12:$AO$40,$AO$12:$AO$40)))/AA39*(-1))</f>
        <v>1.6811556170656136E-3</v>
      </c>
      <c r="AI39" s="10">
        <f t="shared" ca="1" si="4"/>
        <v>100.64702946844449</v>
      </c>
      <c r="AJ39" s="27">
        <f t="shared" ca="1" si="15"/>
        <v>3.4518876149810049</v>
      </c>
      <c r="AK39" s="26">
        <f t="shared" ca="1" si="5"/>
        <v>43.18815005938405</v>
      </c>
      <c r="AL39" s="26">
        <f t="shared" ca="1" si="9"/>
        <v>30.575953693580171</v>
      </c>
      <c r="AM39" s="25">
        <f t="shared" ca="1" si="14"/>
        <v>73.764103752964218</v>
      </c>
      <c r="AO39" s="17" cm="1">
        <f t="array" ref="AO39">_xlfn.IFS($C$22="常圧空気",IF(常圧空気!I38="","",常圧空気!I38),$C$22="常圧水",IF(常圧水!I38="","",常圧水!I38),$C$22="水素",IF(水素!H38="","",水素!H38),$C$22="メタン",IF(メタン!H38="","",メタン!H38),$C$22="高温水蒸気",IF(高温水蒸気!H38="","",高温水蒸気!H38),$C$22="メタノール",IF(メタノール!H38="","",メタノール!H38),$C$22="エタノール",IF(エタノール!H38="","",エタノール!H38),$C$22="オクタン",IF(オクタン!H38="","",オクタン!H38),$C$22="その他の流体",IF(その他の流体!H38="","",その他の流体!H38))</f>
        <v>1126.8499999999999</v>
      </c>
      <c r="AP39" s="10" cm="1">
        <f t="array" ref="AP39">_xlfn.IFS($C$22="常圧空気",IF(常圧空気!J38="","",常圧空気!J38),$C$22="常圧水",IF(常圧水!J38="","",常圧水!J38),$C$22="水素",IF(水素!I38="","",水素!I38),$C$22="メタン",IF(メタン!I38="","",メタン!I38),$C$22="高温水蒸気",IF(高温水蒸気!I38="","",高温水蒸気!I38),$C$22="メタノール",IF(メタノール!I38="","",メタノール!I38),$C$22="エタノール",IF(エタノール!I38="","",エタノール!I38),$C$22="オクタン",IF(オクタン!I38="","",オクタン!I38),$C$22="その他の流体",IF(その他の流体!I38="","",その他の流体!I38))</f>
        <v>0.25190000000000001</v>
      </c>
      <c r="AQ39" s="10" cm="1">
        <f t="array" ref="AQ39">_xlfn.IFS($C$22="常圧空気",IF(常圧空気!L38="","",常圧空気!L38),$C$22="常圧水",IF(常圧水!L38="","",常圧水!L38),$C$22="水素",IF(水素!J38="","",水素!J38),$C$22="メタン",IF(メタン!J38="","",メタン!J38),$C$22="高温水蒸気",IF(高温水蒸気!J38="","",高温水蒸気!J38),$C$22="メタノール",IF(メタノール!J38="","",メタノール!J38),$C$22="エタノール",IF(エタノール!J38="","",エタノール!J38),$C$22="オクタン",IF(オクタン!J38="","",オクタン!J38),$C$22="その他の流体",IF(その他の流体!J38="","",その他の流体!J38))</f>
        <v>1201</v>
      </c>
      <c r="AR39" s="10" cm="1">
        <f t="array" ref="AR39">_xlfn.IFS($C$22="常圧空気",IF(常圧空気!P38="","",常圧空気!P38),$C$22="常圧水",IF(常圧水!N38="","",常圧水!N38),$C$22="水素",IF(水素!K38="","",水素!K38),$C$22="メタン",IF(メタン!K38="","",メタン!K38),$C$22="高温水蒸気",IF(高温水蒸気!K38="","",高温水蒸気!K38),$C$22="メタノール",IF(メタノール!K38="","",メタノール!K38),$C$22="エタノール",IF(エタノール!K38="","",エタノール!K38),$C$22="オクタン",IF(オクタン!K38="","",オクタン!K38),$C$22="その他の流体",IF(その他の流体!K38="","",その他の流体!K38))</f>
        <v>8.7980000000000003E-2</v>
      </c>
      <c r="AS39" s="18" cm="1">
        <f t="array" ref="AS39">_xlfn.IFS($C$22="常圧空気",IF(常圧空気!N38="","",常圧空気!N38),$C$22="常圧水",IF(常圧水!P38="","",常圧水!P38),$C$22="水素",IF(水素!L38="","",水素!L38),$C$22="メタン",IF(メタン!L38="","",メタン!L38),$C$22="高温水蒸気",IF(高温水蒸気!L38="","",高温水蒸気!L38),$C$22="メタノール",IF(メタノール!L38="","",メタノール!L38),$C$22="エタノール",IF(エタノール!L38="","",エタノール!L38),$C$22="オクタン",IF(オクタン!L38="","",オクタン!L38),$C$22="その他の流体",IF(その他の流体!L38="","",その他の流体!L38))</f>
        <v>5.4029999999999996E-5</v>
      </c>
      <c r="AT39" s="10"/>
      <c r="AU39" s="10"/>
      <c r="AV39" s="10"/>
      <c r="AX39" s="27">
        <v>7489261.2365481835</v>
      </c>
      <c r="AY39">
        <v>19.0830530602795</v>
      </c>
      <c r="AZ39" s="27"/>
      <c r="BA39" s="27"/>
      <c r="BB39" s="27"/>
      <c r="BD39" s="77">
        <v>1.5E-10</v>
      </c>
      <c r="BE39" s="27">
        <f t="shared" ca="1" si="10"/>
        <v>0.36893558001902227</v>
      </c>
      <c r="BF39" s="29"/>
    </row>
    <row r="40" spans="1:58" ht="19.5" thickBot="1" x14ac:dyDescent="0.45">
      <c r="A40" s="33"/>
      <c r="B40" s="1" t="s">
        <v>81</v>
      </c>
      <c r="C40" s="26">
        <f ca="1">$C$39/$C$35</f>
        <v>3.9103310306170213E-5</v>
      </c>
      <c r="D40" s="22" t="s">
        <v>57</v>
      </c>
      <c r="X40" s="34">
        <v>30</v>
      </c>
      <c r="Y40" s="35">
        <f t="shared" ca="1" si="16"/>
        <v>434.55297165174096</v>
      </c>
      <c r="Z40" s="68">
        <f t="shared" ca="1" si="7"/>
        <v>232.27648582587048</v>
      </c>
      <c r="AA40" s="35">
        <f t="shared" ca="1" si="0"/>
        <v>0.69892387915460219</v>
      </c>
      <c r="AB40" s="35">
        <f t="shared" ca="1" si="1"/>
        <v>1031.1938268816914</v>
      </c>
      <c r="AC40" s="35">
        <f t="shared" ca="1" si="2"/>
        <v>4.0036674446717407E-2</v>
      </c>
      <c r="AD40" s="35">
        <f t="shared" ca="1" si="11"/>
        <v>5.555047968572555E-5</v>
      </c>
      <c r="AE40" s="35">
        <f t="shared" ca="1" si="3"/>
        <v>2.7330237326974619E-5</v>
      </c>
      <c r="AF40" s="36">
        <f t="shared" ca="1" si="12"/>
        <v>3.9103310306170213E-5</v>
      </c>
      <c r="AG40" s="36">
        <f t="shared" ca="1" si="13"/>
        <v>0.70392389998062144</v>
      </c>
      <c r="AH40" s="35">
        <f ca="1">IF($Z40="","",(((LOOKUP($Z40,$AO$12:$AO$40,$AP$13:$AP$41)-LOOKUP($Z40,$AO$12:$AO$40,$AP$12:$AP$40)))/(LOOKUP($Z40,$AO$12:$AO$40,$AO$13:$AO$41)-LOOKUP($Z40,$AO$12:$AO$40,$AO$12:$AO$40)))/AA40*(-1))</f>
        <v>1.6811558955765627E-3</v>
      </c>
      <c r="AI40" s="23">
        <f t="shared" ca="1" si="4"/>
        <v>100.64703563891715</v>
      </c>
      <c r="AJ40" s="88">
        <f t="shared" ca="1" si="15"/>
        <v>3.4518876381574661</v>
      </c>
      <c r="AK40" s="35">
        <f t="shared" ca="1" si="5"/>
        <v>43.188156748612101</v>
      </c>
      <c r="AL40" s="35">
        <f t="shared" ca="1" si="9"/>
        <v>30.575974044654483</v>
      </c>
      <c r="AM40" s="68">
        <f ca="1">AK40+AL40</f>
        <v>73.764130793266588</v>
      </c>
      <c r="AO40" s="19" cm="1">
        <f t="array" ref="AO40">_xlfn.IFS($C$22="常圧空気",IF(常圧空気!I39="","",常圧空気!I39),$C$22="常圧水",IF(常圧水!I39="","",常圧水!I39),$C$22="水素",IF(水素!H39="","",水素!H39),$C$22="メタン",IF(メタン!H39="","",メタン!H39),$C$22="高温水蒸気",IF(高温水蒸気!H39="","",高温水蒸気!H39),$C$22="メタノール",IF(メタノール!H39="","",メタノール!H39),$C$22="エタノール",IF(エタノール!H39="","",エタノール!H39),$C$22="オクタン",IF(オクタン!H39="","",オクタン!H39),$C$22="その他の流体",IF(その他の流体!H39="","",その他の流体!H39))</f>
        <v>1226.8499999999999</v>
      </c>
      <c r="AP40" s="23" cm="1">
        <f t="array" ref="AP40">_xlfn.IFS($C$22="常圧空気",IF(常圧空気!J39="","",常圧空気!J39),$C$22="常圧水",IF(常圧水!J39="","",常圧水!J39),$C$22="水素",IF(水素!I39="","",水素!I39),$C$22="メタン",IF(メタン!I39="","",メタン!I39),$C$22="高温水蒸気",IF(高温水蒸気!I39="","",高温水蒸気!I39),$C$22="メタノール",IF(メタノール!I39="","",メタノール!I39),$C$22="エタノール",IF(エタノール!I39="","",エタノール!I39),$C$22="オクタン",IF(オクタン!I39="","",オクタン!I39),$C$22="その他の流体",IF(その他の流体!I39="","",その他の流体!I39))</f>
        <v>0.2351</v>
      </c>
      <c r="AQ40" s="23" cm="1">
        <f t="array" ref="AQ40">_xlfn.IFS($C$22="常圧空気",IF(常圧空気!L39="","",常圧空気!L39),$C$22="常圧水",IF(常圧水!L39="","",常圧水!L39),$C$22="水素",IF(水素!J39="","",水素!J39),$C$22="メタン",IF(メタン!J39="","",メタン!J39),$C$22="高温水蒸気",IF(高温水蒸気!J39="","",高温水蒸気!J39),$C$22="メタノール",IF(メタノール!J39="","",メタノール!J39),$C$22="エタノール",IF(エタノール!J39="","",エタノール!J39),$C$22="オクタン",IF(オクタン!J39="","",オクタン!J39),$C$22="その他の流体",IF(その他の流体!J39="","",その他の流体!J39))</f>
        <v>1212</v>
      </c>
      <c r="AR40" s="23" cm="1">
        <f t="array" ref="AR40">_xlfn.IFS($C$22="常圧空気",IF(常圧空気!P39="","",常圧空気!P39),$C$22="常圧水",IF(常圧水!N39="","",常圧水!N39),$C$22="水素",IF(水素!K39="","",水素!K39),$C$22="メタン",IF(メタン!K39="","",メタン!K39),$C$22="高温水蒸気",IF(高温水蒸気!K39="","",高温水蒸気!K39),$C$22="メタノール",IF(メタノール!K39="","",メタノール!K39),$C$22="エタノール",IF(エタノール!K39="","",エタノール!K39),$C$22="オクタン",IF(オクタン!K39="","",オクタン!K39),$C$22="その他の流体",IF(その他の流体!K39="","",その他の流体!K39))</f>
        <v>9.2959999999999987E-2</v>
      </c>
      <c r="AS40" s="20" cm="1">
        <f t="array" ref="AS40">_xlfn.IFS($C$22="常圧空気",IF(常圧空気!N39="","",常圧空気!N39),$C$22="常圧水",IF(常圧水!P39="","",常圧水!P39),$C$22="水素",IF(水素!L39="","",水素!L39),$C$22="メタン",IF(メタン!L39="","",メタン!L39),$C$22="高温水蒸気",IF(高温水蒸気!L39="","",高温水蒸気!L39),$C$22="メタノール",IF(メタノール!L39="","",メタノール!L39),$C$22="エタノール",IF(エタノール!L39="","",エタノール!L39),$C$22="オクタン",IF(オクタン!L39="","",オクタン!L39),$C$22="その他の流体",IF(その他の流体!L39="","",その他の流体!L39))</f>
        <v>5.6479999999999995E-5</v>
      </c>
      <c r="AT40" s="10"/>
      <c r="AU40" s="10"/>
      <c r="AV40" s="10"/>
      <c r="AX40" s="27">
        <v>15543140.096836077</v>
      </c>
      <c r="AY40">
        <v>27.048623881371501</v>
      </c>
      <c r="AZ40" s="27"/>
      <c r="BA40" s="27"/>
      <c r="BB40" s="27"/>
      <c r="BD40" s="77">
        <v>2.0000000000000001E-10</v>
      </c>
      <c r="BE40" s="27">
        <f t="shared" ca="1" si="10"/>
        <v>0.36937727375100893</v>
      </c>
      <c r="BF40" s="29"/>
    </row>
    <row r="41" spans="1:58" ht="19.5" thickBot="1" x14ac:dyDescent="0.45">
      <c r="A41" s="33"/>
      <c r="B41" s="1" t="s">
        <v>52</v>
      </c>
      <c r="C41" s="26">
        <f ca="1">$C$40/$C$38</f>
        <v>0.70392389998062144</v>
      </c>
      <c r="D41" s="22" t="s">
        <v>58</v>
      </c>
      <c r="Y41" s="26"/>
      <c r="Z41" s="26"/>
      <c r="AA41" s="26"/>
      <c r="AB41" s="26"/>
      <c r="AC41" s="26"/>
      <c r="AD41" s="26"/>
      <c r="AE41" s="26"/>
      <c r="AF41" s="28"/>
      <c r="AG41" s="28"/>
      <c r="AH41" s="26"/>
      <c r="AI41" s="10"/>
      <c r="AJ41" s="26"/>
      <c r="AK41" s="26"/>
      <c r="AL41" s="26"/>
      <c r="AM41" s="26"/>
      <c r="AO41" s="1"/>
      <c r="AT41" s="10"/>
      <c r="AU41" s="10"/>
      <c r="AV41" s="10"/>
      <c r="AX41" s="27">
        <v>31001901.024098873</v>
      </c>
      <c r="AY41">
        <v>28.800866742078799</v>
      </c>
      <c r="AZ41" s="27"/>
      <c r="BA41" s="27"/>
      <c r="BB41" s="27"/>
      <c r="BD41" s="77">
        <v>3E-10</v>
      </c>
      <c r="BE41" s="27">
        <f t="shared" ca="1" si="10"/>
        <v>0.3700373780792367</v>
      </c>
      <c r="BF41" s="29"/>
    </row>
    <row r="42" spans="1:58" ht="19.5" thickBot="1" x14ac:dyDescent="0.45">
      <c r="A42" s="34"/>
      <c r="B42" s="47" t="s">
        <v>53</v>
      </c>
      <c r="C42" s="35">
        <f ca="1">IF($C$24="","",(((LOOKUP($C$24,$AO$12:$AO$40,$AP$13:$AP$41)-LOOKUP($C$24,$AO$12:$AO$40,$AP$12:$AP$40)))/(LOOKUP($C$24,$AO$12:$AO$40,$AO$13:$AO$41)-LOOKUP($C$24,$AO$12:$AO$40,$AO$12:$AO$40)))/$C$35*(-1))</f>
        <v>1.6811558955765627E-3</v>
      </c>
      <c r="D42" s="48" t="s">
        <v>59</v>
      </c>
      <c r="G42" s="11"/>
      <c r="X42" s="32" t="s">
        <v>122</v>
      </c>
      <c r="Y42" s="97">
        <f ca="1">AM38*(Y38-$C$23)*$C$13</f>
        <v>300.00222410308578</v>
      </c>
      <c r="AO42" s="1"/>
      <c r="AT42" s="10"/>
      <c r="AX42" s="27">
        <v>192135360.25037184</v>
      </c>
      <c r="AY42">
        <v>40.150163851330099</v>
      </c>
      <c r="AZ42" s="27"/>
      <c r="BA42" s="27"/>
      <c r="BB42" s="27"/>
      <c r="BD42" s="77">
        <v>4.0000000000000001E-10</v>
      </c>
      <c r="BE42" s="27">
        <f t="shared" ca="1" si="10"/>
        <v>0.37053392022970671</v>
      </c>
      <c r="BF42" s="29"/>
    </row>
    <row r="43" spans="1:58" ht="19.5" thickBot="1" x14ac:dyDescent="0.45">
      <c r="G43" s="11"/>
      <c r="H43" s="11"/>
      <c r="I43" s="41"/>
      <c r="X43" s="34" t="s">
        <v>123</v>
      </c>
      <c r="Y43" s="98">
        <f ca="1">ABS(($Y$42-$C$19)/$C$19)</f>
        <v>7.4136769525997198E-6</v>
      </c>
      <c r="AO43" s="1"/>
      <c r="AT43" s="10"/>
      <c r="AX43" s="27">
        <v>15748899797.759567</v>
      </c>
      <c r="AY43">
        <v>247.736934119832</v>
      </c>
      <c r="AZ43" s="27"/>
      <c r="BA43" s="27"/>
      <c r="BB43" s="27"/>
      <c r="BD43" s="77">
        <v>6E-10</v>
      </c>
      <c r="BE43" s="27">
        <f t="shared" ca="1" si="10"/>
        <v>0.37127606143568809</v>
      </c>
      <c r="BF43" s="29"/>
    </row>
    <row r="44" spans="1:58" ht="18.75" x14ac:dyDescent="0.4">
      <c r="A44" s="24" t="s">
        <v>92</v>
      </c>
      <c r="B44" s="31" t="s">
        <v>68</v>
      </c>
      <c r="C44" s="49">
        <v>9.81</v>
      </c>
      <c r="D44" s="45" t="s">
        <v>69</v>
      </c>
      <c r="G44" s="11"/>
      <c r="H44" s="11"/>
      <c r="I44" s="42"/>
      <c r="Y44" s="28"/>
      <c r="AO44" s="1"/>
      <c r="AT44" s="10"/>
      <c r="AX44" s="27">
        <v>59503336854.054832</v>
      </c>
      <c r="AY44">
        <v>350.45363697856402</v>
      </c>
      <c r="AZ44" s="27"/>
      <c r="BA44" s="27"/>
      <c r="BB44" s="27"/>
      <c r="BD44" s="77">
        <v>8.0000000000000003E-10</v>
      </c>
      <c r="BE44" s="27">
        <f t="shared" ca="1" si="10"/>
        <v>0.37183436579632295</v>
      </c>
      <c r="BF44" s="29"/>
    </row>
    <row r="45" spans="1:58" ht="19.5" thickBot="1" x14ac:dyDescent="0.45">
      <c r="A45" s="34"/>
      <c r="B45" s="47" t="s">
        <v>93</v>
      </c>
      <c r="C45" s="35">
        <v>5.6699999999999998E-8</v>
      </c>
      <c r="D45" s="51" t="s">
        <v>70</v>
      </c>
      <c r="G45" s="11"/>
      <c r="H45" s="11"/>
      <c r="I45" s="42"/>
      <c r="AX45" s="27">
        <v>404355794772.68353</v>
      </c>
      <c r="AY45">
        <v>740.57911127917703</v>
      </c>
      <c r="AZ45" s="27"/>
      <c r="BA45" s="27"/>
      <c r="BB45" s="27"/>
      <c r="BD45" s="77">
        <v>1.0000000000000001E-9</v>
      </c>
      <c r="BE45" s="27">
        <f t="shared" ca="1" si="10"/>
        <v>0.37228654280172285</v>
      </c>
      <c r="BF45" s="29"/>
    </row>
    <row r="46" spans="1:58" ht="18.75" x14ac:dyDescent="0.4">
      <c r="G46" s="11"/>
      <c r="H46" s="11"/>
      <c r="I46" s="41"/>
      <c r="AX46" s="27">
        <v>2116242147258.7202</v>
      </c>
      <c r="AY46">
        <v>1161.29522170773</v>
      </c>
      <c r="AZ46" s="27"/>
      <c r="BA46" s="27"/>
      <c r="BB46" s="27"/>
      <c r="BD46" s="77">
        <v>1.5E-9</v>
      </c>
      <c r="BE46" s="27">
        <f t="shared" ca="1" si="10"/>
        <v>0.37315324482347018</v>
      </c>
      <c r="BF46" s="29"/>
    </row>
    <row r="47" spans="1:58" ht="18.75" x14ac:dyDescent="0.4">
      <c r="G47" s="11"/>
      <c r="H47" s="11"/>
      <c r="AX47" s="27">
        <v>7591824722392.5537</v>
      </c>
      <c r="AY47">
        <v>1847.1582157318601</v>
      </c>
      <c r="AZ47" s="27"/>
      <c r="BA47" s="27"/>
      <c r="BB47" s="27"/>
      <c r="BD47" s="77">
        <v>2.0000000000000001E-9</v>
      </c>
      <c r="BE47" s="27">
        <f t="shared" ca="1" si="10"/>
        <v>0.37380534742073029</v>
      </c>
      <c r="BF47" s="29"/>
    </row>
    <row r="48" spans="1:58" ht="18.75" x14ac:dyDescent="0.4">
      <c r="G48" s="11"/>
      <c r="H48" s="11"/>
      <c r="Y48"/>
      <c r="AX48" s="27">
        <v>21826399846967.895</v>
      </c>
      <c r="AY48" s="27">
        <v>2978.7368074793199</v>
      </c>
      <c r="AZ48" s="27"/>
      <c r="BA48" s="27"/>
      <c r="BB48" s="27"/>
      <c r="BD48" s="77">
        <v>3E-9</v>
      </c>
      <c r="BE48" s="27">
        <f t="shared" ca="1" si="10"/>
        <v>0.37478023806434296</v>
      </c>
      <c r="BF48" s="29"/>
    </row>
    <row r="49" spans="2:58" ht="18.75" x14ac:dyDescent="0.4">
      <c r="G49" s="11"/>
      <c r="H49" s="11"/>
      <c r="I49" s="43"/>
      <c r="AX49" s="27"/>
      <c r="AY49" s="27"/>
      <c r="AZ49" s="27"/>
      <c r="BA49" s="27"/>
      <c r="BB49" s="27"/>
      <c r="BD49" s="77">
        <v>4.0000000000000002E-9</v>
      </c>
      <c r="BE49" s="27">
        <f t="shared" ca="1" si="10"/>
        <v>0.37551383089511159</v>
      </c>
      <c r="BF49" s="29"/>
    </row>
    <row r="50" spans="2:58" ht="18.75" x14ac:dyDescent="0.4">
      <c r="B50" s="30"/>
      <c r="AX50" s="27"/>
      <c r="AY50" s="27"/>
      <c r="AZ50" s="27"/>
      <c r="BA50" s="27"/>
      <c r="BB50" s="27"/>
      <c r="BD50" s="77">
        <v>5.0000000000000001E-9</v>
      </c>
      <c r="BE50" s="27">
        <f t="shared" ca="1" si="10"/>
        <v>0.37610809763938552</v>
      </c>
      <c r="BF50" s="29"/>
    </row>
    <row r="51" spans="2:58" ht="18.75" x14ac:dyDescent="0.4">
      <c r="B51" s="67" t="s">
        <v>104</v>
      </c>
      <c r="AX51" s="27"/>
      <c r="AY51" s="27"/>
      <c r="AZ51" s="27"/>
      <c r="BA51" s="27"/>
      <c r="BB51" s="27"/>
      <c r="BD51" s="77">
        <v>6E-9</v>
      </c>
      <c r="BE51" s="27">
        <f t="shared" ca="1" si="10"/>
        <v>0.37661069213336051</v>
      </c>
      <c r="BF51" s="29"/>
    </row>
    <row r="52" spans="2:58" ht="18.75" x14ac:dyDescent="0.4">
      <c r="B52" s="30" t="s">
        <v>136</v>
      </c>
      <c r="AX52" s="27"/>
      <c r="AY52" s="27"/>
      <c r="AZ52" s="27"/>
      <c r="BA52" s="27"/>
      <c r="BB52" s="27"/>
      <c r="BD52" s="77">
        <v>8.0000000000000005E-9</v>
      </c>
      <c r="BE52" s="27">
        <f t="shared" ca="1" si="10"/>
        <v>0.37743617895724335</v>
      </c>
      <c r="BF52" s="29"/>
    </row>
    <row r="53" spans="2:58" ht="18.75" x14ac:dyDescent="0.4">
      <c r="B53" s="30" t="s">
        <v>137</v>
      </c>
      <c r="AX53" s="27"/>
      <c r="AY53" s="27"/>
      <c r="AZ53" s="27"/>
      <c r="BA53" s="27"/>
      <c r="BB53" s="27"/>
      <c r="BD53" s="77">
        <v>1E-8</v>
      </c>
      <c r="BE53" s="27">
        <f t="shared" ca="1" si="10"/>
        <v>0.37810495763953428</v>
      </c>
      <c r="BF53" s="29"/>
    </row>
    <row r="54" spans="2:58" ht="18.75" x14ac:dyDescent="0.4">
      <c r="AX54" s="27"/>
      <c r="AY54" s="27"/>
      <c r="AZ54" s="27"/>
      <c r="BA54" s="27"/>
      <c r="BB54" s="27"/>
      <c r="BD54" s="77">
        <v>1.4999999999999999E-8</v>
      </c>
      <c r="BE54" s="27">
        <f t="shared" ca="1" si="10"/>
        <v>0.37938734497810855</v>
      </c>
      <c r="BF54" s="29"/>
    </row>
    <row r="55" spans="2:58" ht="18.75" x14ac:dyDescent="0.4">
      <c r="AX55" s="27"/>
      <c r="AY55" s="27"/>
      <c r="AZ55" s="27"/>
      <c r="BA55" s="27"/>
      <c r="BB55" s="27"/>
      <c r="BD55" s="77">
        <v>2E-8</v>
      </c>
      <c r="BE55" s="27">
        <f t="shared" ca="1" si="10"/>
        <v>0.38035265492848108</v>
      </c>
      <c r="BF55" s="29"/>
    </row>
    <row r="56" spans="2:58" ht="24" x14ac:dyDescent="0.4">
      <c r="B56" s="107" t="s">
        <v>221</v>
      </c>
      <c r="AX56" s="27"/>
      <c r="AY56" s="27"/>
      <c r="AZ56" s="27"/>
      <c r="BA56" s="27"/>
      <c r="BB56" s="27"/>
      <c r="BD56" s="77">
        <v>2.9999999999999997E-8</v>
      </c>
      <c r="BE56" s="27">
        <f t="shared" ca="1" si="10"/>
        <v>0.38179650375223845</v>
      </c>
      <c r="BF56" s="29"/>
    </row>
    <row r="57" spans="2:58" ht="18.75" x14ac:dyDescent="0.4">
      <c r="B57" s="30" t="s">
        <v>222</v>
      </c>
      <c r="AX57" s="27"/>
      <c r="AY57" s="27"/>
      <c r="AZ57" s="27"/>
      <c r="BA57" s="27"/>
      <c r="BB57" s="27"/>
      <c r="BD57" s="77">
        <v>4.0000000000000001E-8</v>
      </c>
      <c r="BE57" s="27">
        <f t="shared" ca="1" si="10"/>
        <v>0.38288354446517708</v>
      </c>
      <c r="BF57" s="29"/>
    </row>
    <row r="58" spans="2:58" ht="18.75" x14ac:dyDescent="0.4">
      <c r="AX58" s="27"/>
      <c r="AY58" s="27"/>
      <c r="AZ58" s="27"/>
      <c r="BA58" s="27"/>
      <c r="BB58" s="27"/>
      <c r="BD58" s="77">
        <v>4.9999999999999998E-8</v>
      </c>
      <c r="BE58" s="27">
        <f t="shared" ca="1" si="10"/>
        <v>0.38376448449958644</v>
      </c>
      <c r="BF58" s="29"/>
    </row>
    <row r="59" spans="2:58" ht="18.75" x14ac:dyDescent="0.4">
      <c r="B59" s="108" t="s">
        <v>223</v>
      </c>
      <c r="AX59" s="27"/>
      <c r="AY59" s="27"/>
      <c r="AZ59" s="27"/>
      <c r="BA59" s="27"/>
      <c r="BB59" s="27"/>
      <c r="BD59" s="77">
        <v>5.9999999999999995E-8</v>
      </c>
      <c r="BE59" s="27">
        <f t="shared" ca="1" si="10"/>
        <v>0.38450977593283125</v>
      </c>
      <c r="BF59" s="29"/>
    </row>
    <row r="60" spans="2:58" ht="18.75" x14ac:dyDescent="0.4">
      <c r="AX60" s="27"/>
      <c r="AY60" s="27"/>
      <c r="AZ60" s="27"/>
      <c r="BA60" s="27"/>
      <c r="BB60" s="27"/>
      <c r="BD60" s="77">
        <v>8.0000000000000002E-8</v>
      </c>
      <c r="BE60" s="27">
        <f t="shared" ca="1" si="10"/>
        <v>0.38573436893068563</v>
      </c>
      <c r="BF60" s="29"/>
    </row>
    <row r="61" spans="2:58" ht="18.75" x14ac:dyDescent="0.4">
      <c r="AX61" s="27"/>
      <c r="AY61" s="27"/>
      <c r="AZ61" s="27"/>
      <c r="BA61" s="27"/>
      <c r="BB61" s="27"/>
      <c r="BD61" s="77">
        <v>9.9999999999999995E-8</v>
      </c>
      <c r="BE61" s="27">
        <f t="shared" ca="1" si="10"/>
        <v>0.38672693254121632</v>
      </c>
      <c r="BF61" s="29"/>
    </row>
    <row r="62" spans="2:58" ht="18.75" x14ac:dyDescent="0.4">
      <c r="AX62" s="27"/>
      <c r="AY62" s="27"/>
      <c r="AZ62" s="27"/>
      <c r="BA62" s="27"/>
      <c r="BB62" s="27"/>
      <c r="BD62" s="77">
        <v>1.4999999999999999E-7</v>
      </c>
      <c r="BE62" s="27">
        <f t="shared" ca="1" si="10"/>
        <v>0.38863128706447175</v>
      </c>
      <c r="BF62" s="29"/>
    </row>
    <row r="63" spans="2:58" ht="18.75" x14ac:dyDescent="0.4">
      <c r="AX63" s="27"/>
      <c r="AY63" s="27"/>
      <c r="AZ63" s="27"/>
      <c r="BA63" s="27"/>
      <c r="BB63" s="27"/>
      <c r="BD63" s="77">
        <v>1.9999999999999999E-7</v>
      </c>
      <c r="BE63" s="27">
        <f t="shared" ca="1" si="10"/>
        <v>0.39006573607091855</v>
      </c>
      <c r="BF63" s="29"/>
    </row>
    <row r="64" spans="2:58" ht="18.75" x14ac:dyDescent="0.4">
      <c r="BA64" s="27"/>
      <c r="BB64" s="27"/>
      <c r="BD64" s="77">
        <v>2.9999999999999999E-7</v>
      </c>
      <c r="BE64" s="27">
        <f t="shared" ca="1" si="10"/>
        <v>0.39221281940664782</v>
      </c>
      <c r="BF64" s="29"/>
    </row>
    <row r="65" spans="1:58" ht="18.75" x14ac:dyDescent="0.4">
      <c r="BA65" s="27"/>
      <c r="BB65" s="27"/>
      <c r="BD65" s="77">
        <v>3.9999999999999998E-7</v>
      </c>
      <c r="BE65" s="27">
        <f t="shared" ca="1" si="10"/>
        <v>0.39383051097000715</v>
      </c>
      <c r="BF65" s="29"/>
    </row>
    <row r="66" spans="1:58" ht="18.75" x14ac:dyDescent="0.4">
      <c r="BA66" s="27"/>
      <c r="BB66" s="27"/>
      <c r="BD66" s="77">
        <v>4.9999999999999998E-7</v>
      </c>
      <c r="BE66" s="27">
        <f t="shared" ca="1" si="10"/>
        <v>0.39514224542770321</v>
      </c>
      <c r="BF66" s="29"/>
    </row>
    <row r="67" spans="1:58" ht="18.75" x14ac:dyDescent="0.4">
      <c r="A67" s="30"/>
      <c r="BA67" s="27"/>
      <c r="BB67" s="27"/>
      <c r="BD67" s="77">
        <v>5.9999999999999997E-7</v>
      </c>
      <c r="BE67" s="27">
        <f t="shared" ca="1" si="10"/>
        <v>0.39625252202513017</v>
      </c>
      <c r="BF67" s="29"/>
    </row>
    <row r="68" spans="1:58" ht="18.75" x14ac:dyDescent="0.4">
      <c r="BA68" s="27"/>
      <c r="BB68" s="27"/>
      <c r="BD68" s="77">
        <v>7.9999999999999996E-7</v>
      </c>
      <c r="BE68" s="27">
        <f t="shared" ca="1" si="10"/>
        <v>0.39807786582433535</v>
      </c>
      <c r="BF68" s="29"/>
    </row>
    <row r="69" spans="1:58" ht="18.75" x14ac:dyDescent="0.4">
      <c r="BA69" s="27"/>
      <c r="BB69" s="27"/>
      <c r="BD69" s="77">
        <v>9.9999999999999995E-7</v>
      </c>
      <c r="BE69" s="27">
        <f t="shared" ca="1" si="10"/>
        <v>0.39955829955292649</v>
      </c>
      <c r="BF69" s="29"/>
    </row>
    <row r="70" spans="1:58" ht="18.75" x14ac:dyDescent="0.4">
      <c r="BA70" s="27"/>
      <c r="BB70" s="27"/>
      <c r="BD70" s="77">
        <v>1.5E-6</v>
      </c>
      <c r="BE70" s="27">
        <f t="shared" ca="1" si="10"/>
        <v>0.40240105234201762</v>
      </c>
      <c r="BF70" s="29"/>
    </row>
    <row r="71" spans="1:58" ht="18.75" x14ac:dyDescent="0.4">
      <c r="BA71" s="27"/>
      <c r="BB71" s="27"/>
      <c r="BD71" s="77">
        <v>1.9999999999999999E-6</v>
      </c>
      <c r="BE71" s="27">
        <f t="shared" ca="1" si="10"/>
        <v>0.40454438415249094</v>
      </c>
      <c r="BF71" s="29"/>
    </row>
    <row r="72" spans="1:58" ht="18.75" x14ac:dyDescent="0.4">
      <c r="BA72" s="27"/>
      <c r="BB72" s="27"/>
      <c r="BD72" s="77">
        <v>3.0000000000000001E-6</v>
      </c>
      <c r="BE72" s="27">
        <f t="shared" ca="1" si="10"/>
        <v>0.40775577144105418</v>
      </c>
      <c r="BF72" s="29"/>
    </row>
    <row r="73" spans="1:58" ht="18.75" x14ac:dyDescent="0.4">
      <c r="BA73" s="27"/>
      <c r="BB73" s="27"/>
      <c r="BD73" s="77">
        <v>3.9999999999999998E-6</v>
      </c>
      <c r="BE73" s="27">
        <f t="shared" ca="1" si="10"/>
        <v>0.41017790419264516</v>
      </c>
      <c r="BF73" s="29"/>
    </row>
    <row r="74" spans="1:58" ht="18.75" x14ac:dyDescent="0.4">
      <c r="BA74" s="27"/>
      <c r="BB74" s="27"/>
      <c r="BD74" s="77">
        <v>5.0000000000000004E-6</v>
      </c>
      <c r="BE74" s="27">
        <f t="shared" ca="1" si="10"/>
        <v>0.4121435362979759</v>
      </c>
      <c r="BF74" s="29"/>
    </row>
    <row r="75" spans="1:58" ht="18.75" x14ac:dyDescent="0.4">
      <c r="BA75" s="27"/>
      <c r="BB75" s="27"/>
      <c r="BD75" s="77">
        <v>6.0000000000000002E-6</v>
      </c>
      <c r="BE75" s="27">
        <f t="shared" ca="1" si="10"/>
        <v>0.41380839944189979</v>
      </c>
      <c r="BF75" s="29"/>
    </row>
    <row r="76" spans="1:58" ht="18.75" x14ac:dyDescent="0.4">
      <c r="BA76" s="27"/>
      <c r="BB76" s="27"/>
      <c r="BD76" s="77">
        <v>7.9999999999999996E-6</v>
      </c>
      <c r="BE76" s="27">
        <f t="shared" ref="BE76:BE139" ca="1" si="17">(0.6+0.387*BD76^(1/6)/(1+(0.559/$BC$11)^(9/16))^(8/27))^2</f>
        <v>0.41654771865585999</v>
      </c>
      <c r="BF76" s="29"/>
    </row>
    <row r="77" spans="1:58" ht="18.75" x14ac:dyDescent="0.4">
      <c r="BA77" s="27"/>
      <c r="BB77" s="27"/>
      <c r="BD77" s="77">
        <v>1.0000000000000001E-5</v>
      </c>
      <c r="BE77" s="27">
        <f t="shared" ca="1" si="17"/>
        <v>0.41877143424774166</v>
      </c>
      <c r="BF77" s="29"/>
    </row>
    <row r="78" spans="1:58" ht="18.75" x14ac:dyDescent="0.4">
      <c r="BA78" s="27"/>
      <c r="BB78" s="27"/>
      <c r="BD78" s="77">
        <v>1.5E-5</v>
      </c>
      <c r="BE78" s="27">
        <f t="shared" ca="1" si="17"/>
        <v>0.42304645216767178</v>
      </c>
      <c r="BF78" s="29"/>
    </row>
    <row r="79" spans="1:58" ht="18.75" x14ac:dyDescent="0.4">
      <c r="BA79" s="27"/>
      <c r="BB79" s="27"/>
      <c r="BD79" s="77">
        <v>2.0000000000000002E-5</v>
      </c>
      <c r="BE79" s="27">
        <f t="shared" ca="1" si="17"/>
        <v>0.42627397538635059</v>
      </c>
      <c r="BF79" s="29"/>
    </row>
    <row r="80" spans="1:58" ht="18.75" x14ac:dyDescent="0.4">
      <c r="BA80" s="27"/>
      <c r="BB80" s="27"/>
      <c r="BD80" s="77">
        <v>3.0000000000000001E-5</v>
      </c>
      <c r="BE80" s="27">
        <f t="shared" ca="1" si="17"/>
        <v>0.43111669780706635</v>
      </c>
      <c r="BF80" s="29"/>
    </row>
    <row r="81" spans="2:58" ht="18.75" x14ac:dyDescent="0.4">
      <c r="BA81" s="27"/>
      <c r="BB81" s="27"/>
      <c r="BD81" s="77">
        <v>4.0000000000000003E-5</v>
      </c>
      <c r="BE81" s="27">
        <f t="shared" ca="1" si="17"/>
        <v>0.43477463941797118</v>
      </c>
      <c r="BF81" s="29"/>
    </row>
    <row r="82" spans="2:58" ht="18.75" x14ac:dyDescent="0.4">
      <c r="BA82" s="27"/>
      <c r="BB82" s="27"/>
      <c r="BD82" s="77">
        <v>5.0000000000000002E-5</v>
      </c>
      <c r="BE82" s="27">
        <f t="shared" ca="1" si="17"/>
        <v>0.4377465502065096</v>
      </c>
      <c r="BF82" s="29"/>
    </row>
    <row r="83" spans="2:58" ht="18.75" x14ac:dyDescent="0.4">
      <c r="BA83" s="27"/>
      <c r="BB83" s="27"/>
      <c r="BD83" s="77">
        <v>6.0000000000000002E-5</v>
      </c>
      <c r="BE83" s="27">
        <f t="shared" ca="1" si="17"/>
        <v>0.44026607114062583</v>
      </c>
      <c r="BF83" s="29"/>
    </row>
    <row r="84" spans="2:58" ht="18.75" x14ac:dyDescent="0.4">
      <c r="BA84" s="27"/>
      <c r="BB84" s="27"/>
      <c r="BD84" s="77">
        <v>8.0000000000000007E-5</v>
      </c>
      <c r="BE84" s="27">
        <f t="shared" ca="1" si="17"/>
        <v>0.44441628229993363</v>
      </c>
      <c r="BF84" s="29"/>
    </row>
    <row r="85" spans="2:58" ht="18.75" x14ac:dyDescent="0.4">
      <c r="BA85" s="27"/>
      <c r="BB85" s="27"/>
      <c r="BD85" s="77">
        <v>1E-4</v>
      </c>
      <c r="BE85" s="27">
        <f t="shared" ca="1" si="17"/>
        <v>0.44778955792172831</v>
      </c>
      <c r="BF85" s="29"/>
    </row>
    <row r="86" spans="2:58" ht="18.75" x14ac:dyDescent="0.4">
      <c r="BA86" s="27"/>
      <c r="BB86" s="27"/>
      <c r="BD86" s="77">
        <v>1.4999999999999999E-4</v>
      </c>
      <c r="BE86" s="27">
        <f t="shared" ca="1" si="17"/>
        <v>0.45428509936255429</v>
      </c>
      <c r="BF86" s="29"/>
    </row>
    <row r="87" spans="2:58" ht="18.75" x14ac:dyDescent="0.4">
      <c r="BA87" s="27"/>
      <c r="BB87" s="27"/>
      <c r="BD87" s="77">
        <v>2.0000000000000001E-4</v>
      </c>
      <c r="BE87" s="27">
        <f t="shared" ca="1" si="17"/>
        <v>0.45919813326178133</v>
      </c>
      <c r="BF87" s="29"/>
    </row>
    <row r="88" spans="2:58" ht="18.75" x14ac:dyDescent="0.4">
      <c r="BA88" s="27"/>
      <c r="BB88" s="27"/>
      <c r="BD88" s="77">
        <v>2.9999999999999997E-4</v>
      </c>
      <c r="BE88" s="27">
        <f t="shared" ca="1" si="17"/>
        <v>0.46658430858081762</v>
      </c>
      <c r="BF88" s="29"/>
    </row>
    <row r="89" spans="2:58" ht="18.75" x14ac:dyDescent="0.4">
      <c r="BA89" s="27"/>
      <c r="BB89" s="27"/>
      <c r="BD89" s="77">
        <v>4.0000000000000002E-4</v>
      </c>
      <c r="BE89" s="27">
        <f t="shared" ca="1" si="17"/>
        <v>0.47217477260863383</v>
      </c>
      <c r="BF89" s="29"/>
    </row>
    <row r="90" spans="2:58" ht="18.75" x14ac:dyDescent="0.4">
      <c r="BA90" s="27"/>
      <c r="BB90" s="27"/>
      <c r="BD90" s="77">
        <v>5.9999999999999995E-4</v>
      </c>
      <c r="BE90" s="27">
        <f t="shared" ca="1" si="17"/>
        <v>0.48058538904850656</v>
      </c>
      <c r="BF90" s="29"/>
    </row>
    <row r="91" spans="2:58" ht="18.75" x14ac:dyDescent="0.4">
      <c r="BA91" s="27"/>
      <c r="BB91" s="27"/>
      <c r="BD91" s="77">
        <v>8.0000000000000004E-4</v>
      </c>
      <c r="BE91" s="27">
        <f t="shared" ca="1" si="17"/>
        <v>0.4869559368868091</v>
      </c>
      <c r="BF91" s="29"/>
    </row>
    <row r="92" spans="2:58" ht="18.75" x14ac:dyDescent="0.4">
      <c r="B92" s="108" t="s">
        <v>224</v>
      </c>
      <c r="BA92" s="27"/>
      <c r="BB92" s="27"/>
      <c r="BD92" s="77">
        <v>1E-3</v>
      </c>
      <c r="BE92" s="27">
        <f t="shared" ca="1" si="17"/>
        <v>0.4921427242538241</v>
      </c>
      <c r="BF92" s="29"/>
    </row>
    <row r="93" spans="2:58" ht="18.75" x14ac:dyDescent="0.4">
      <c r="BA93" s="27"/>
      <c r="BB93" s="27"/>
      <c r="BD93" s="77">
        <v>1.5E-3</v>
      </c>
      <c r="BE93" s="27">
        <f t="shared" ca="1" si="17"/>
        <v>0.50215230136911837</v>
      </c>
      <c r="BF93" s="29"/>
    </row>
    <row r="94" spans="2:58" ht="18.75" x14ac:dyDescent="0.4">
      <c r="BA94" s="27"/>
      <c r="BB94" s="27"/>
      <c r="BD94" s="77">
        <v>2E-3</v>
      </c>
      <c r="BE94" s="27">
        <f t="shared" ca="1" si="17"/>
        <v>0.50974213502190069</v>
      </c>
      <c r="BF94" s="29"/>
    </row>
    <row r="95" spans="2:58" ht="18.75" x14ac:dyDescent="0.4">
      <c r="BA95" s="27"/>
      <c r="BB95" s="27"/>
      <c r="BD95" s="77">
        <v>3.0000000000000001E-3</v>
      </c>
      <c r="BE95" s="27">
        <f t="shared" ca="1" si="17"/>
        <v>0.52118255715427364</v>
      </c>
      <c r="BF95" s="29"/>
    </row>
    <row r="96" spans="2:58" ht="18.75" x14ac:dyDescent="0.4">
      <c r="BA96" s="27"/>
      <c r="BB96" s="27"/>
      <c r="BD96" s="77">
        <v>6.0000000000000001E-3</v>
      </c>
      <c r="BE96" s="27">
        <f t="shared" ca="1" si="17"/>
        <v>0.54296488737092674</v>
      </c>
      <c r="BF96" s="29"/>
    </row>
    <row r="97" spans="53:58" ht="18.75" x14ac:dyDescent="0.4">
      <c r="BA97" s="27"/>
      <c r="BB97" s="27"/>
      <c r="BD97" s="77">
        <v>8.0000000000000002E-3</v>
      </c>
      <c r="BE97" s="27">
        <f t="shared" ca="1" si="17"/>
        <v>0.55291638204562454</v>
      </c>
      <c r="BF97" s="29"/>
    </row>
    <row r="98" spans="53:58" ht="18.75" x14ac:dyDescent="0.4">
      <c r="BA98" s="27"/>
      <c r="BB98" s="27"/>
      <c r="BD98" s="77">
        <v>0.01</v>
      </c>
      <c r="BE98" s="27">
        <f t="shared" ca="1" si="17"/>
        <v>0.56103690523716554</v>
      </c>
    </row>
    <row r="99" spans="53:58" ht="18.75" x14ac:dyDescent="0.4">
      <c r="BA99" s="27"/>
      <c r="BB99" s="27"/>
      <c r="BD99" s="77">
        <v>1.4999999999999999E-2</v>
      </c>
      <c r="BE99" s="27">
        <f t="shared" ca="1" si="17"/>
        <v>0.57675322977691745</v>
      </c>
    </row>
    <row r="100" spans="53:58" ht="18.75" x14ac:dyDescent="0.4">
      <c r="BA100" s="27"/>
      <c r="BB100" s="27"/>
      <c r="BD100" s="77">
        <v>0.02</v>
      </c>
      <c r="BE100" s="27">
        <f t="shared" ca="1" si="17"/>
        <v>0.58870900562379491</v>
      </c>
    </row>
    <row r="101" spans="53:58" ht="18.75" x14ac:dyDescent="0.4">
      <c r="BA101" s="27"/>
      <c r="BB101" s="27"/>
      <c r="BD101" s="77">
        <v>0.03</v>
      </c>
      <c r="BE101" s="27">
        <f t="shared" ca="1" si="17"/>
        <v>0.60679175395609652</v>
      </c>
    </row>
    <row r="102" spans="53:58" ht="18.75" x14ac:dyDescent="0.4">
      <c r="BA102" s="27"/>
      <c r="BB102" s="27"/>
      <c r="BD102" s="77">
        <v>0.06</v>
      </c>
      <c r="BE102" s="27">
        <f t="shared" ca="1" si="17"/>
        <v>0.64141714616249668</v>
      </c>
    </row>
    <row r="103" spans="53:58" ht="18.75" x14ac:dyDescent="0.4">
      <c r="BA103" s="27"/>
      <c r="BB103" s="27"/>
      <c r="BD103" s="77">
        <v>0.08</v>
      </c>
      <c r="BE103" s="27">
        <f t="shared" ca="1" si="17"/>
        <v>0.65731834699050173</v>
      </c>
    </row>
    <row r="104" spans="53:58" ht="18.75" x14ac:dyDescent="0.4">
      <c r="BA104" s="27"/>
      <c r="BB104" s="27"/>
      <c r="BD104" s="77">
        <v>0.1</v>
      </c>
      <c r="BE104" s="27">
        <f t="shared" ca="1" si="17"/>
        <v>0.67033072003006211</v>
      </c>
    </row>
    <row r="105" spans="53:58" ht="18.75" x14ac:dyDescent="0.4">
      <c r="BA105" s="27"/>
      <c r="BB105" s="27"/>
      <c r="BD105" s="77">
        <v>0.15</v>
      </c>
      <c r="BE105" s="27">
        <f t="shared" ca="1" si="17"/>
        <v>0.69560586236803501</v>
      </c>
    </row>
    <row r="106" spans="53:58" ht="18.75" x14ac:dyDescent="0.4">
      <c r="BA106" s="27"/>
      <c r="BB106" s="27"/>
      <c r="BD106" s="77">
        <v>0.2</v>
      </c>
      <c r="BE106" s="27">
        <f t="shared" ca="1" si="17"/>
        <v>0.71491131822610543</v>
      </c>
    </row>
    <row r="107" spans="53:58" ht="18.75" x14ac:dyDescent="0.4">
      <c r="BA107" s="27"/>
      <c r="BB107" s="27"/>
      <c r="BD107" s="77">
        <v>0.3</v>
      </c>
      <c r="BE107" s="27">
        <f t="shared" ca="1" si="17"/>
        <v>0.74423347195097966</v>
      </c>
    </row>
    <row r="108" spans="53:58" ht="18.75" x14ac:dyDescent="0.4">
      <c r="BA108" s="27"/>
      <c r="BB108" s="27"/>
      <c r="BD108" s="77">
        <v>0.6</v>
      </c>
      <c r="BE108" s="27">
        <f t="shared" ca="1" si="17"/>
        <v>0.80077296716755608</v>
      </c>
    </row>
    <row r="109" spans="53:58" ht="18.75" x14ac:dyDescent="0.4">
      <c r="BA109" s="27"/>
      <c r="BB109" s="27"/>
      <c r="BD109" s="77">
        <v>0.8</v>
      </c>
      <c r="BE109" s="27">
        <f t="shared" ca="1" si="17"/>
        <v>0.82690144747914929</v>
      </c>
    </row>
    <row r="110" spans="53:58" ht="18.75" x14ac:dyDescent="0.4">
      <c r="BA110" s="27"/>
      <c r="BB110" s="27"/>
      <c r="BD110" s="77">
        <v>1</v>
      </c>
      <c r="BE110" s="27">
        <f t="shared" ca="1" si="17"/>
        <v>0.84835595789521701</v>
      </c>
    </row>
    <row r="111" spans="53:58" ht="18.75" x14ac:dyDescent="0.4">
      <c r="BA111" s="27"/>
      <c r="BB111" s="27"/>
      <c r="BD111" s="77">
        <v>1.5</v>
      </c>
      <c r="BE111" s="27">
        <f t="shared" ca="1" si="17"/>
        <v>0.89020905476434542</v>
      </c>
    </row>
    <row r="112" spans="53:58" ht="18.75" x14ac:dyDescent="0.4">
      <c r="BA112" s="27"/>
      <c r="BB112" s="27"/>
      <c r="BD112" s="77">
        <v>2</v>
      </c>
      <c r="BE112" s="27">
        <f t="shared" ca="1" si="17"/>
        <v>0.92233044967087663</v>
      </c>
    </row>
    <row r="113" spans="53:57" ht="18.75" x14ac:dyDescent="0.4">
      <c r="BA113" s="27"/>
      <c r="BB113" s="27"/>
      <c r="BD113" s="77">
        <v>3</v>
      </c>
      <c r="BE113" s="27">
        <f t="shared" ca="1" si="17"/>
        <v>0.97135947951898127</v>
      </c>
    </row>
    <row r="114" spans="53:57" ht="18.75" x14ac:dyDescent="0.4">
      <c r="BA114" s="27"/>
      <c r="BB114" s="27"/>
      <c r="BD114" s="77">
        <v>4</v>
      </c>
      <c r="BE114" s="27">
        <f t="shared" ca="1" si="17"/>
        <v>1.0090469399803699</v>
      </c>
    </row>
    <row r="115" spans="53:57" ht="18.75" x14ac:dyDescent="0.4">
      <c r="BA115" s="27"/>
      <c r="BB115" s="27"/>
      <c r="BD115" s="77">
        <v>6</v>
      </c>
      <c r="BE115" s="27">
        <f t="shared" ca="1" si="17"/>
        <v>1.0666636547922099</v>
      </c>
    </row>
    <row r="116" spans="53:57" ht="18.75" x14ac:dyDescent="0.4">
      <c r="BA116" s="27"/>
      <c r="BB116" s="27"/>
      <c r="BD116" s="77">
        <v>8</v>
      </c>
      <c r="BE116" s="27">
        <f t="shared" ca="1" si="17"/>
        <v>1.1110231112905042</v>
      </c>
    </row>
    <row r="117" spans="53:57" ht="18.75" x14ac:dyDescent="0.4">
      <c r="BA117" s="27"/>
      <c r="BB117" s="27"/>
      <c r="BD117" s="77">
        <v>10</v>
      </c>
      <c r="BE117" s="27">
        <f t="shared" ca="1" si="17"/>
        <v>1.1475876308956461</v>
      </c>
    </row>
    <row r="118" spans="53:57" ht="18.75" x14ac:dyDescent="0.4">
      <c r="BA118" s="27"/>
      <c r="BB118" s="27"/>
      <c r="BD118" s="77">
        <v>15</v>
      </c>
      <c r="BE118" s="27">
        <f t="shared" ca="1" si="17"/>
        <v>1.2192623216350356</v>
      </c>
    </row>
    <row r="119" spans="53:57" ht="18.75" x14ac:dyDescent="0.4">
      <c r="BA119" s="27"/>
      <c r="BB119" s="27"/>
      <c r="BD119" s="77">
        <v>20</v>
      </c>
      <c r="BE119" s="27">
        <f t="shared" ca="1" si="17"/>
        <v>1.2745643172533423</v>
      </c>
    </row>
    <row r="120" spans="53:57" ht="18.75" x14ac:dyDescent="0.4">
      <c r="BA120" s="27"/>
      <c r="BB120" s="27"/>
      <c r="BD120" s="77">
        <v>30</v>
      </c>
      <c r="BE120" s="27">
        <f t="shared" ca="1" si="17"/>
        <v>1.3594341424077838</v>
      </c>
    </row>
    <row r="121" spans="53:57" ht="18.75" x14ac:dyDescent="0.4">
      <c r="BA121" s="27"/>
      <c r="BB121" s="27"/>
      <c r="BD121" s="77">
        <v>60</v>
      </c>
      <c r="BE121" s="27">
        <f t="shared" ca="1" si="17"/>
        <v>1.5258545797480998</v>
      </c>
    </row>
    <row r="122" spans="53:57" ht="18.75" x14ac:dyDescent="0.4">
      <c r="BA122" s="27"/>
      <c r="BB122" s="27"/>
      <c r="BD122" s="77">
        <v>80</v>
      </c>
      <c r="BE122" s="27">
        <f t="shared" ca="1" si="17"/>
        <v>1.6039093998357945</v>
      </c>
    </row>
    <row r="123" spans="53:57" ht="18.75" x14ac:dyDescent="0.4">
      <c r="BA123" s="27"/>
      <c r="BB123" s="27"/>
      <c r="BD123" s="77">
        <v>100</v>
      </c>
      <c r="BE123" s="27">
        <f t="shared" ca="1" si="17"/>
        <v>1.6685095253962627</v>
      </c>
    </row>
    <row r="124" spans="53:57" ht="18.75" x14ac:dyDescent="0.4">
      <c r="BA124" s="27"/>
      <c r="BB124" s="27"/>
      <c r="BD124" s="77">
        <v>150</v>
      </c>
      <c r="BE124" s="27">
        <f t="shared" ca="1" si="17"/>
        <v>1.7957809108587155</v>
      </c>
    </row>
    <row r="125" spans="53:57" ht="18.75" x14ac:dyDescent="0.4">
      <c r="BA125" s="27"/>
      <c r="BB125" s="27"/>
      <c r="BD125" s="77">
        <v>200</v>
      </c>
      <c r="BE125" s="27">
        <f t="shared" ca="1" si="17"/>
        <v>1.8945209077870091</v>
      </c>
    </row>
    <row r="126" spans="53:57" ht="18.75" x14ac:dyDescent="0.4">
      <c r="BA126" s="27"/>
      <c r="BB126" s="27"/>
      <c r="BD126" s="77">
        <v>300</v>
      </c>
      <c r="BE126" s="27">
        <f t="shared" ca="1" si="17"/>
        <v>2.0468958646531878</v>
      </c>
    </row>
    <row r="127" spans="53:57" ht="18.75" x14ac:dyDescent="0.4">
      <c r="BA127" s="27"/>
      <c r="BB127" s="27"/>
      <c r="BD127" s="77">
        <v>600</v>
      </c>
      <c r="BE127" s="27">
        <f t="shared" ca="1" si="17"/>
        <v>2.3483313596476014</v>
      </c>
    </row>
    <row r="128" spans="53:57" ht="18.75" x14ac:dyDescent="0.4">
      <c r="BA128" s="27"/>
      <c r="BB128" s="27"/>
      <c r="BD128" s="77">
        <v>800</v>
      </c>
      <c r="BE128" s="27">
        <f t="shared" ca="1" si="17"/>
        <v>2.4907872612260524</v>
      </c>
    </row>
    <row r="129" spans="53:57" ht="18.75" x14ac:dyDescent="0.4">
      <c r="BA129" s="27"/>
      <c r="BB129" s="27"/>
      <c r="BD129" s="77">
        <v>1000</v>
      </c>
      <c r="BE129" s="27">
        <f t="shared" ca="1" si="17"/>
        <v>2.6091568661977593</v>
      </c>
    </row>
    <row r="130" spans="53:57" ht="18.75" x14ac:dyDescent="0.4">
      <c r="BA130" s="27"/>
      <c r="BB130" s="27"/>
      <c r="BD130" s="77">
        <v>1500</v>
      </c>
      <c r="BE130" s="27">
        <f t="shared" ca="1" si="17"/>
        <v>2.8435083271328758</v>
      </c>
    </row>
    <row r="131" spans="53:57" ht="18.75" x14ac:dyDescent="0.4">
      <c r="BA131" s="27"/>
      <c r="BB131" s="27"/>
      <c r="BD131" s="77">
        <v>2000</v>
      </c>
      <c r="BE131" s="27">
        <f t="shared" ca="1" si="17"/>
        <v>3.0262874316786825</v>
      </c>
    </row>
    <row r="132" spans="53:57" ht="18.75" x14ac:dyDescent="0.4">
      <c r="BA132" s="27"/>
      <c r="BB132" s="27"/>
      <c r="BD132" s="77">
        <v>3000</v>
      </c>
      <c r="BE132" s="27">
        <f t="shared" ca="1" si="17"/>
        <v>3.3098432226271286</v>
      </c>
    </row>
    <row r="133" spans="53:57" ht="18.75" x14ac:dyDescent="0.4">
      <c r="BA133" s="27"/>
      <c r="BB133" s="27"/>
      <c r="BD133" s="77">
        <v>6000</v>
      </c>
      <c r="BE133" s="27">
        <f t="shared" ca="1" si="17"/>
        <v>3.8754454774413873</v>
      </c>
    </row>
    <row r="134" spans="53:57" ht="18.75" x14ac:dyDescent="0.4">
      <c r="BA134" s="27"/>
      <c r="BB134" s="27"/>
      <c r="BD134" s="77">
        <v>8000</v>
      </c>
      <c r="BE134" s="27">
        <f t="shared" ca="1" si="17"/>
        <v>4.1446230677752807</v>
      </c>
    </row>
    <row r="135" spans="53:57" ht="18.75" x14ac:dyDescent="0.4">
      <c r="BA135" s="27"/>
      <c r="BB135" s="27"/>
      <c r="BD135" s="77">
        <v>10000</v>
      </c>
      <c r="BE135" s="27">
        <f t="shared" ca="1" si="17"/>
        <v>4.3691019365539434</v>
      </c>
    </row>
    <row r="136" spans="53:57" ht="18.75" x14ac:dyDescent="0.4">
      <c r="BA136" s="27"/>
      <c r="BB136" s="27"/>
      <c r="BD136" s="77">
        <v>15000</v>
      </c>
      <c r="BE136" s="27">
        <f t="shared" ca="1" si="17"/>
        <v>4.8155102973523416</v>
      </c>
    </row>
    <row r="137" spans="53:57" ht="18.75" x14ac:dyDescent="0.4">
      <c r="BA137" s="27"/>
      <c r="BB137" s="27"/>
      <c r="BD137" s="77">
        <v>20000</v>
      </c>
      <c r="BE137" s="27">
        <f t="shared" ca="1" si="17"/>
        <v>5.1653356901363061</v>
      </c>
    </row>
    <row r="138" spans="53:57" ht="18.75" x14ac:dyDescent="0.4">
      <c r="BA138" s="27"/>
      <c r="BB138" s="27"/>
      <c r="BD138" s="77">
        <v>30000</v>
      </c>
      <c r="BE138" s="27">
        <f t="shared" ca="1" si="17"/>
        <v>5.710589182932158</v>
      </c>
    </row>
    <row r="139" spans="53:57" ht="18.75" x14ac:dyDescent="0.4">
      <c r="BA139" s="27"/>
      <c r="BB139" s="27"/>
      <c r="BD139" s="77">
        <v>60000</v>
      </c>
      <c r="BE139" s="27">
        <f t="shared" ca="1" si="17"/>
        <v>6.8061101450433812</v>
      </c>
    </row>
    <row r="140" spans="53:57" ht="18.75" x14ac:dyDescent="0.4">
      <c r="BA140" s="27"/>
      <c r="BB140" s="27"/>
      <c r="BD140" s="77">
        <v>80000</v>
      </c>
      <c r="BE140" s="27">
        <f t="shared" ref="BE140:BE195" ca="1" si="18">(0.6+0.387*BD140^(1/6)/(1+(0.559/$BC$11)^(9/16))^(8/27))^2</f>
        <v>7.3306492382695945</v>
      </c>
    </row>
    <row r="141" spans="53:57" ht="18.75" x14ac:dyDescent="0.4">
      <c r="BA141" s="27"/>
      <c r="BB141" s="27"/>
      <c r="BD141" s="77">
        <v>100000</v>
      </c>
      <c r="BE141" s="27">
        <f t="shared" ca="1" si="18"/>
        <v>7.7694466620904246</v>
      </c>
    </row>
    <row r="142" spans="53:57" ht="18.75" x14ac:dyDescent="0.4">
      <c r="BA142" s="27"/>
      <c r="BB142" s="27"/>
      <c r="BD142" s="77">
        <v>150000</v>
      </c>
      <c r="BE142" s="27">
        <f t="shared" ca="1" si="18"/>
        <v>8.6453577960120764</v>
      </c>
    </row>
    <row r="143" spans="53:57" ht="18.75" x14ac:dyDescent="0.4">
      <c r="BA143" s="27"/>
      <c r="BB143" s="27"/>
      <c r="BD143" s="77">
        <v>200000</v>
      </c>
      <c r="BE143" s="27">
        <f t="shared" ca="1" si="18"/>
        <v>9.3345089339530105</v>
      </c>
    </row>
    <row r="144" spans="53:57" ht="18.75" x14ac:dyDescent="0.4">
      <c r="BA144" s="27"/>
      <c r="BB144" s="27"/>
      <c r="BD144" s="77">
        <v>300000</v>
      </c>
      <c r="BE144" s="27">
        <f t="shared" ca="1" si="18"/>
        <v>10.412862507959913</v>
      </c>
    </row>
    <row r="145" spans="53:57" ht="18.75" x14ac:dyDescent="0.4">
      <c r="BA145" s="27"/>
      <c r="BB145" s="27"/>
      <c r="BD145" s="77">
        <v>600000</v>
      </c>
      <c r="BE145" s="27">
        <f t="shared" ca="1" si="18"/>
        <v>12.592504363300909</v>
      </c>
    </row>
    <row r="146" spans="53:57" ht="18.75" x14ac:dyDescent="0.4">
      <c r="BA146" s="27"/>
      <c r="BB146" s="27"/>
      <c r="BD146" s="77">
        <v>800000</v>
      </c>
      <c r="BE146" s="27">
        <f t="shared" ca="1" si="18"/>
        <v>13.641293398371094</v>
      </c>
    </row>
    <row r="147" spans="53:57" ht="18.75" x14ac:dyDescent="0.4">
      <c r="BA147" s="27"/>
      <c r="BB147" s="27"/>
      <c r="BD147" s="77">
        <v>1000000</v>
      </c>
      <c r="BE147" s="27">
        <f t="shared" ca="1" si="18"/>
        <v>14.520855815547341</v>
      </c>
    </row>
    <row r="148" spans="53:57" ht="18.75" x14ac:dyDescent="0.4">
      <c r="BA148" s="27"/>
      <c r="BB148" s="27"/>
      <c r="BD148" s="77">
        <v>1500000</v>
      </c>
      <c r="BE148" s="27">
        <f t="shared" ca="1" si="18"/>
        <v>16.281943682060373</v>
      </c>
    </row>
    <row r="149" spans="53:57" ht="18.75" x14ac:dyDescent="0.4">
      <c r="BA149" s="27"/>
      <c r="BB149" s="27"/>
      <c r="BD149" s="77">
        <v>2000000</v>
      </c>
      <c r="BE149" s="27">
        <f t="shared" ca="1" si="18"/>
        <v>17.671965311305506</v>
      </c>
    </row>
    <row r="150" spans="53:57" ht="18.75" x14ac:dyDescent="0.4">
      <c r="BA150" s="27"/>
      <c r="BB150" s="27"/>
      <c r="BD150" s="77">
        <v>3000000</v>
      </c>
      <c r="BE150" s="27">
        <f t="shared" ca="1" si="18"/>
        <v>19.853771306033735</v>
      </c>
    </row>
    <row r="151" spans="53:57" ht="18.75" x14ac:dyDescent="0.4">
      <c r="BA151" s="27"/>
      <c r="BB151" s="27"/>
      <c r="BD151" s="77">
        <v>6000000</v>
      </c>
      <c r="BE151" s="27">
        <f t="shared" ca="1" si="18"/>
        <v>24.284602585243302</v>
      </c>
    </row>
    <row r="152" spans="53:57" ht="18.75" x14ac:dyDescent="0.4">
      <c r="BA152" s="27"/>
      <c r="BB152" s="27"/>
      <c r="BD152" s="77">
        <v>8000000</v>
      </c>
      <c r="BE152" s="27">
        <f t="shared" ca="1" si="18"/>
        <v>26.424823586095382</v>
      </c>
    </row>
    <row r="153" spans="53:57" ht="18.75" x14ac:dyDescent="0.4">
      <c r="BA153" s="27"/>
      <c r="BB153" s="27"/>
      <c r="BD153" s="77">
        <v>10000000</v>
      </c>
      <c r="BE153" s="27">
        <f t="shared" ca="1" si="18"/>
        <v>28.223205150779339</v>
      </c>
    </row>
    <row r="154" spans="53:57" ht="18.75" x14ac:dyDescent="0.4">
      <c r="BA154" s="27"/>
      <c r="BB154" s="27"/>
      <c r="BD154" s="77">
        <v>15000000</v>
      </c>
      <c r="BE154" s="27">
        <f t="shared" ca="1" si="18"/>
        <v>31.832403212182001</v>
      </c>
    </row>
    <row r="155" spans="53:57" ht="18.75" x14ac:dyDescent="0.4">
      <c r="BA155" s="27"/>
      <c r="BB155" s="27"/>
      <c r="BD155" s="77">
        <v>20000000</v>
      </c>
      <c r="BE155" s="27">
        <f t="shared" ca="1" si="18"/>
        <v>34.688099511516981</v>
      </c>
    </row>
    <row r="156" spans="53:57" ht="18.75" x14ac:dyDescent="0.4">
      <c r="BA156" s="27"/>
      <c r="BB156" s="27"/>
      <c r="BD156" s="77">
        <v>30000000</v>
      </c>
      <c r="BE156" s="27">
        <f t="shared" ca="1" si="18"/>
        <v>39.181057857789725</v>
      </c>
    </row>
    <row r="157" spans="53:57" ht="18.75" x14ac:dyDescent="0.4">
      <c r="BA157" s="27"/>
      <c r="BB157" s="27"/>
      <c r="BD157" s="77">
        <v>60000000</v>
      </c>
      <c r="BE157" s="27">
        <f t="shared" ca="1" si="18"/>
        <v>48.33793263166509</v>
      </c>
    </row>
    <row r="158" spans="53:57" ht="18.75" x14ac:dyDescent="0.4">
      <c r="BA158" s="27"/>
      <c r="BB158" s="27"/>
      <c r="BD158" s="77">
        <v>80000000</v>
      </c>
      <c r="BE158" s="27">
        <f t="shared" ca="1" si="18"/>
        <v>52.773751682003706</v>
      </c>
    </row>
    <row r="159" spans="53:57" ht="18.75" x14ac:dyDescent="0.4">
      <c r="BA159" s="27"/>
      <c r="BB159" s="27"/>
      <c r="BD159" s="77">
        <v>100000000</v>
      </c>
      <c r="BE159" s="27">
        <f t="shared" ca="1" si="18"/>
        <v>56.506489871860673</v>
      </c>
    </row>
    <row r="160" spans="53:57" ht="18.75" x14ac:dyDescent="0.4">
      <c r="BA160" s="27"/>
      <c r="BB160" s="27"/>
      <c r="BD160" s="77">
        <v>150000000</v>
      </c>
      <c r="BE160" s="27">
        <f t="shared" ca="1" si="18"/>
        <v>64.010800831904433</v>
      </c>
    </row>
    <row r="161" spans="53:57" ht="18.75" x14ac:dyDescent="0.4">
      <c r="BA161" s="27"/>
      <c r="BB161" s="27"/>
      <c r="BD161" s="77">
        <v>200000000</v>
      </c>
      <c r="BE161" s="27">
        <f t="shared" ca="1" si="18"/>
        <v>69.959166594789551</v>
      </c>
    </row>
    <row r="162" spans="53:57" ht="18.75" x14ac:dyDescent="0.4">
      <c r="BA162" s="27"/>
      <c r="BB162" s="27"/>
      <c r="BD162" s="77">
        <v>300000000</v>
      </c>
      <c r="BE162" s="27">
        <f t="shared" ca="1" si="18"/>
        <v>79.334236531033056</v>
      </c>
    </row>
    <row r="163" spans="53:57" ht="18.75" x14ac:dyDescent="0.4">
      <c r="BA163" s="27"/>
      <c r="BB163" s="27"/>
      <c r="BD163" s="77">
        <v>600000000</v>
      </c>
      <c r="BE163" s="27">
        <f t="shared" ca="1" si="18"/>
        <v>98.491060512729632</v>
      </c>
    </row>
    <row r="164" spans="53:57" ht="18.75" x14ac:dyDescent="0.4">
      <c r="BA164" s="27"/>
      <c r="BB164" s="27"/>
      <c r="BD164" s="77">
        <v>800000000</v>
      </c>
      <c r="BE164" s="27">
        <f t="shared" ca="1" si="18"/>
        <v>107.79066184805659</v>
      </c>
    </row>
    <row r="165" spans="53:57" ht="18.75" x14ac:dyDescent="0.4">
      <c r="BA165" s="27"/>
      <c r="BB165" s="27"/>
      <c r="BD165" s="77">
        <v>1000000000</v>
      </c>
      <c r="BE165" s="27">
        <f t="shared" ca="1" si="18"/>
        <v>115.62453102792932</v>
      </c>
    </row>
    <row r="166" spans="53:57" ht="18.75" x14ac:dyDescent="0.4">
      <c r="BA166" s="27"/>
      <c r="BB166" s="27"/>
      <c r="BD166" s="77">
        <v>1500000000</v>
      </c>
      <c r="BE166" s="27">
        <f t="shared" ca="1" si="18"/>
        <v>131.39361461549788</v>
      </c>
    </row>
    <row r="167" spans="53:57" ht="18.75" x14ac:dyDescent="0.4">
      <c r="BA167" s="27"/>
      <c r="BB167" s="27"/>
      <c r="BD167" s="77">
        <v>2000000000</v>
      </c>
      <c r="BE167" s="27">
        <f t="shared" ca="1" si="18"/>
        <v>143.90948246275434</v>
      </c>
    </row>
    <row r="168" spans="53:57" ht="18.75" x14ac:dyDescent="0.4">
      <c r="BA168" s="27"/>
      <c r="BB168" s="27"/>
      <c r="BD168" s="77">
        <v>3000000000</v>
      </c>
      <c r="BE168" s="27">
        <f t="shared" ca="1" si="18"/>
        <v>163.66019733471055</v>
      </c>
    </row>
    <row r="169" spans="53:57" ht="18.75" x14ac:dyDescent="0.4">
      <c r="BA169" s="27"/>
      <c r="BB169" s="27"/>
      <c r="BD169" s="77">
        <v>6000000000</v>
      </c>
      <c r="BE169" s="27">
        <f t="shared" ca="1" si="18"/>
        <v>204.09411514762584</v>
      </c>
    </row>
    <row r="170" spans="53:57" ht="18.75" x14ac:dyDescent="0.4">
      <c r="BA170" s="27"/>
      <c r="BB170" s="27"/>
      <c r="BD170" s="77">
        <v>8000000000</v>
      </c>
      <c r="BE170" s="27">
        <f t="shared" ca="1" si="18"/>
        <v>223.75215540965627</v>
      </c>
    </row>
    <row r="171" spans="53:57" ht="18.75" x14ac:dyDescent="0.4">
      <c r="BA171" s="27"/>
      <c r="BB171" s="27"/>
      <c r="BD171" s="77">
        <v>10000000000</v>
      </c>
      <c r="BE171" s="27">
        <f t="shared" ca="1" si="18"/>
        <v>240.32430778376832</v>
      </c>
    </row>
    <row r="172" spans="53:57" ht="18.75" x14ac:dyDescent="0.4">
      <c r="BA172" s="27"/>
      <c r="BB172" s="27"/>
      <c r="BD172" s="77">
        <v>15000000000</v>
      </c>
      <c r="BE172" s="27">
        <f t="shared" ca="1" si="18"/>
        <v>273.71290293183978</v>
      </c>
    </row>
    <row r="173" spans="53:57" ht="18.75" x14ac:dyDescent="0.4">
      <c r="BA173" s="27"/>
      <c r="BB173" s="27"/>
      <c r="BD173" s="77">
        <v>20000000000</v>
      </c>
      <c r="BE173" s="27">
        <f t="shared" ca="1" si="18"/>
        <v>300.23792029119863</v>
      </c>
    </row>
    <row r="174" spans="53:57" ht="18.75" x14ac:dyDescent="0.4">
      <c r="BA174" s="27"/>
      <c r="BB174" s="27"/>
      <c r="BD174" s="77">
        <v>30000000000</v>
      </c>
      <c r="BE174" s="27">
        <f t="shared" ca="1" si="18"/>
        <v>342.13305616644101</v>
      </c>
    </row>
    <row r="175" spans="53:57" ht="18.75" x14ac:dyDescent="0.4">
      <c r="BA175" s="27"/>
      <c r="BB175" s="27"/>
      <c r="BD175" s="77">
        <v>60000000000</v>
      </c>
      <c r="BE175" s="27">
        <f t="shared" ca="1" si="18"/>
        <v>428.01496979227466</v>
      </c>
    </row>
    <row r="176" spans="53:57" ht="18.75" x14ac:dyDescent="0.4">
      <c r="BA176" s="27"/>
      <c r="BB176" s="27"/>
      <c r="BD176" s="77">
        <v>80000000000</v>
      </c>
      <c r="BE176" s="27">
        <f t="shared" ca="1" si="18"/>
        <v>469.81306921915336</v>
      </c>
    </row>
    <row r="177" spans="53:57" ht="18.75" x14ac:dyDescent="0.4">
      <c r="BA177" s="27"/>
      <c r="BB177" s="27"/>
      <c r="BD177" s="77">
        <v>100000000000</v>
      </c>
      <c r="BE177" s="27">
        <f t="shared" ca="1" si="18"/>
        <v>505.06841279988458</v>
      </c>
    </row>
    <row r="178" spans="53:57" ht="18.75" x14ac:dyDescent="0.4">
      <c r="BA178" s="27"/>
      <c r="BB178" s="27"/>
      <c r="BD178" s="77">
        <v>150000000000</v>
      </c>
      <c r="BE178" s="27">
        <f t="shared" ca="1" si="18"/>
        <v>576.14349519329369</v>
      </c>
    </row>
    <row r="179" spans="53:57" ht="18.75" x14ac:dyDescent="0.4">
      <c r="BA179" s="27"/>
      <c r="BB179" s="27"/>
      <c r="BD179" s="77">
        <v>200000000000</v>
      </c>
      <c r="BE179" s="27">
        <f t="shared" ca="1" si="18"/>
        <v>632.64466450872465</v>
      </c>
    </row>
    <row r="180" spans="53:57" ht="18.75" x14ac:dyDescent="0.4">
      <c r="BA180" s="27"/>
      <c r="BB180" s="27"/>
      <c r="BD180" s="77">
        <v>300000000000</v>
      </c>
      <c r="BE180" s="27">
        <f t="shared" ca="1" si="18"/>
        <v>721.94140392461054</v>
      </c>
    </row>
    <row r="181" spans="53:57" ht="18.75" x14ac:dyDescent="0.4">
      <c r="BA181" s="27"/>
      <c r="BB181" s="27"/>
      <c r="BD181" s="77">
        <v>600000000000</v>
      </c>
      <c r="BE181" s="27">
        <f t="shared" ca="1" si="18"/>
        <v>905.1625127955449</v>
      </c>
    </row>
    <row r="182" spans="53:57" ht="18.75" x14ac:dyDescent="0.4">
      <c r="BA182" s="27"/>
      <c r="BB182" s="27"/>
      <c r="BD182" s="77">
        <v>800000000000</v>
      </c>
      <c r="BE182" s="27">
        <f t="shared" ca="1" si="18"/>
        <v>994.4008263416714</v>
      </c>
    </row>
    <row r="183" spans="53:57" ht="18.75" x14ac:dyDescent="0.4">
      <c r="BA183" s="27"/>
      <c r="BB183" s="27"/>
      <c r="BD183" s="77">
        <v>1000000000000</v>
      </c>
      <c r="BE183" s="27">
        <f t="shared" ca="1" si="18"/>
        <v>1069.69818181499</v>
      </c>
    </row>
    <row r="184" spans="53:57" ht="18.75" x14ac:dyDescent="0.4">
      <c r="BA184" s="27"/>
      <c r="BB184" s="27"/>
      <c r="BD184" s="77">
        <v>1500000000000</v>
      </c>
      <c r="BE184" s="27">
        <f t="shared" ca="1" si="18"/>
        <v>1221.5647502622958</v>
      </c>
    </row>
    <row r="185" spans="53:57" ht="18.75" x14ac:dyDescent="0.4">
      <c r="BA185" s="27"/>
      <c r="BB185" s="27"/>
      <c r="BD185" s="77">
        <v>2000000000000</v>
      </c>
      <c r="BE185" s="27">
        <f t="shared" ca="1" si="18"/>
        <v>1342.34573457273</v>
      </c>
    </row>
    <row r="186" spans="53:57" ht="18.75" x14ac:dyDescent="0.4">
      <c r="BA186" s="27"/>
      <c r="BB186" s="27"/>
      <c r="BD186" s="77">
        <v>3000000000000</v>
      </c>
      <c r="BE186" s="27">
        <f t="shared" ca="1" si="18"/>
        <v>1533.3153641447307</v>
      </c>
    </row>
    <row r="187" spans="53:57" ht="18.75" x14ac:dyDescent="0.4">
      <c r="BA187" s="27"/>
      <c r="BB187" s="27"/>
      <c r="BD187" s="77">
        <v>6000000000000</v>
      </c>
      <c r="BE187" s="27">
        <f t="shared" ca="1" si="18"/>
        <v>1925.4026295845513</v>
      </c>
    </row>
    <row r="188" spans="53:57" ht="18.75" x14ac:dyDescent="0.4">
      <c r="BA188" s="27"/>
      <c r="BB188" s="27"/>
      <c r="BD188" s="77">
        <v>8000000000000</v>
      </c>
      <c r="BE188" s="27">
        <f t="shared" ca="1" si="18"/>
        <v>2116.467483179988</v>
      </c>
    </row>
    <row r="189" spans="53:57" ht="18.75" x14ac:dyDescent="0.4">
      <c r="BA189" s="27"/>
      <c r="BB189" s="27"/>
      <c r="BD189" s="77">
        <v>10000000000000</v>
      </c>
      <c r="BE189" s="27">
        <f t="shared" ca="1" si="18"/>
        <v>2277.7249356900829</v>
      </c>
    </row>
    <row r="190" spans="53:57" ht="18.75" x14ac:dyDescent="0.4">
      <c r="BA190" s="27"/>
      <c r="BB190" s="27"/>
      <c r="BD190" s="77">
        <v>15000000000000</v>
      </c>
      <c r="BE190" s="27">
        <f t="shared" ca="1" si="18"/>
        <v>2603.0620317049816</v>
      </c>
    </row>
    <row r="191" spans="53:57" ht="18.75" x14ac:dyDescent="0.4">
      <c r="BA191" s="27"/>
      <c r="BB191" s="27"/>
      <c r="BD191" s="77">
        <v>20000000000000</v>
      </c>
      <c r="BE191" s="27">
        <f t="shared" ca="1" si="18"/>
        <v>2861.8866290135247</v>
      </c>
    </row>
    <row r="192" spans="53:57" ht="18.75" x14ac:dyDescent="0.4">
      <c r="BA192" s="27"/>
      <c r="BB192" s="27"/>
      <c r="BD192" s="77">
        <v>30000000000000</v>
      </c>
      <c r="BE192" s="27">
        <f t="shared" ca="1" si="18"/>
        <v>3271.2422219490895</v>
      </c>
    </row>
    <row r="193" spans="53:57" ht="18.75" x14ac:dyDescent="0.4">
      <c r="BA193" s="27"/>
      <c r="BB193" s="27"/>
      <c r="BD193" s="77">
        <v>60000000000000</v>
      </c>
      <c r="BE193" s="27">
        <f t="shared" ca="1" si="18"/>
        <v>4112.0780097350653</v>
      </c>
    </row>
    <row r="194" spans="53:57" ht="18.75" x14ac:dyDescent="0.4">
      <c r="BA194" s="27"/>
      <c r="BB194" s="27"/>
      <c r="BD194" s="77">
        <v>80000000000000</v>
      </c>
      <c r="BE194" s="27">
        <f t="shared" ca="1" si="18"/>
        <v>4521.9632851846172</v>
      </c>
    </row>
    <row r="195" spans="53:57" ht="18.75" x14ac:dyDescent="0.4">
      <c r="BA195" s="27"/>
      <c r="BB195" s="27"/>
      <c r="BD195" s="77">
        <v>100000000000000</v>
      </c>
      <c r="BE195" s="27">
        <f t="shared" ca="1" si="18"/>
        <v>4867.9643605084057</v>
      </c>
    </row>
    <row r="196" spans="53:57" ht="18.75" x14ac:dyDescent="0.4">
      <c r="BA196" s="27"/>
      <c r="BB196" s="27"/>
    </row>
    <row r="197" spans="53:57" ht="18.75" x14ac:dyDescent="0.4">
      <c r="BA197" s="27"/>
      <c r="BB197" s="27"/>
    </row>
    <row r="198" spans="53:57" ht="18.75" x14ac:dyDescent="0.4">
      <c r="BA198" s="27"/>
      <c r="BB198" s="27"/>
    </row>
  </sheetData>
  <sheetProtection algorithmName="SHA-512" hashValue="ZPvNQWi8Z27sZD1RiqKXoIQiBFwwS729MIQKZDVvM97vvVmremBVi1X4MmdST5tMc/zm4l05aHEkoPUCnSqh/g==" saltValue="evPLhY4FxcVJJyDJ0FJMQw==" spinCount="100000" sheet="1" objects="1" scenarios="1"/>
  <phoneticPr fontId="1"/>
  <dataValidations count="2">
    <dataValidation type="list" allowBlank="1" showInputMessage="1" showErrorMessage="1" sqref="C22" xr:uid="{882C0FA8-165A-4180-816F-EF572794D2BC}">
      <formula1>"常圧空気,常圧水,水素,メタン,高温水蒸気,メタノール,エタノール,オクタン,その他の流体"</formula1>
    </dataValidation>
    <dataValidation type="list" allowBlank="1" showInputMessage="1" showErrorMessage="1" sqref="C15" xr:uid="{324BF3D3-FC9D-4847-A64F-273A255D6697}">
      <formula1>"壁面温度一定,伝熱量一定"</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ED52-C80C-45F6-8ED1-0A75F29175F0}">
  <dimension ref="A1:BF194"/>
  <sheetViews>
    <sheetView tabSelected="1" zoomScale="73" zoomScaleNormal="73" workbookViewId="0">
      <selection activeCell="C14" sqref="C14"/>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23" width="8.75" style="3" customWidth="1"/>
    <col min="24" max="24" width="12" style="2" customWidth="1"/>
    <col min="25" max="34" width="15.125" style="2" customWidth="1"/>
    <col min="35" max="35" width="15.125" style="75" customWidth="1"/>
    <col min="36" max="39" width="15.125" style="2" customWidth="1"/>
    <col min="40" max="44" width="12" style="2" customWidth="1"/>
    <col min="45" max="45" width="11.25" style="2" bestFit="1" customWidth="1"/>
    <col min="46" max="47" width="11.25" style="2" customWidth="1"/>
    <col min="48" max="48" width="13" style="2" customWidth="1"/>
    <col min="49" max="49" width="9" style="2"/>
    <col min="50" max="50" width="12.375" style="2" customWidth="1"/>
    <col min="51" max="54" width="12.625" style="2" customWidth="1"/>
    <col min="55" max="55" width="9.75" style="2" bestFit="1" customWidth="1"/>
    <col min="56" max="58" width="13.125" style="28" customWidth="1"/>
    <col min="59" max="16384" width="9" style="2"/>
  </cols>
  <sheetData>
    <row r="1" spans="1:58" ht="30" x14ac:dyDescent="0.4">
      <c r="A1" s="9" t="s">
        <v>217</v>
      </c>
      <c r="L1" s="3" t="s">
        <v>257</v>
      </c>
    </row>
    <row r="2" spans="1:58" x14ac:dyDescent="0.4">
      <c r="A2" s="105" t="s">
        <v>39</v>
      </c>
      <c r="B2" s="30" t="s">
        <v>193</v>
      </c>
    </row>
    <row r="3" spans="1:58" x14ac:dyDescent="0.4">
      <c r="B3" s="30" t="s">
        <v>192</v>
      </c>
    </row>
    <row r="4" spans="1:58" ht="19.5" thickBot="1" x14ac:dyDescent="0.45">
      <c r="B4" s="30"/>
      <c r="I4" s="40"/>
      <c r="AX4" s="27" t="s">
        <v>138</v>
      </c>
      <c r="AY4" s="27"/>
      <c r="AZ4" s="27"/>
      <c r="BA4" s="27" t="s">
        <v>139</v>
      </c>
      <c r="BB4" s="27"/>
      <c r="BD4" s="29" t="s">
        <v>131</v>
      </c>
      <c r="BE4" s="29"/>
      <c r="BF4" s="29"/>
    </row>
    <row r="5" spans="1:58" ht="18.75" x14ac:dyDescent="0.4">
      <c r="B5" s="30"/>
      <c r="X5" s="32" t="s">
        <v>146</v>
      </c>
      <c r="Y5" s="21"/>
      <c r="Z5" s="21"/>
      <c r="AA5" s="21"/>
      <c r="AB5" s="21"/>
      <c r="AC5" s="21"/>
      <c r="AD5" s="21"/>
      <c r="AE5" s="21"/>
      <c r="AF5" s="21"/>
      <c r="AG5" s="21"/>
      <c r="AH5" s="21"/>
      <c r="AI5" s="78"/>
      <c r="AJ5" s="21"/>
      <c r="AK5" s="21"/>
      <c r="AL5" s="21"/>
      <c r="AM5" s="16"/>
      <c r="AO5" s="24" t="s">
        <v>72</v>
      </c>
      <c r="AP5" s="31" t="s">
        <v>94</v>
      </c>
      <c r="AQ5" s="21">
        <f>MIN($AO8:$AO36)</f>
        <v>-173.14999999999998</v>
      </c>
      <c r="AR5" s="31" t="s">
        <v>95</v>
      </c>
      <c r="AS5" s="16">
        <f>MAX($AO8:$AO36)</f>
        <v>1226.8499999999999</v>
      </c>
      <c r="AU5" s="32" t="s">
        <v>97</v>
      </c>
      <c r="AV5" s="16"/>
      <c r="AX5" s="27"/>
      <c r="AY5" s="27"/>
      <c r="AZ5" s="27"/>
      <c r="BA5" s="27"/>
      <c r="BB5" s="27"/>
      <c r="BD5" s="29"/>
      <c r="BE5" s="29"/>
      <c r="BF5" s="29"/>
    </row>
    <row r="6" spans="1:58" ht="19.5" thickBot="1" x14ac:dyDescent="0.45">
      <c r="F6" s="70"/>
      <c r="H6" s="70"/>
      <c r="I6" s="70"/>
      <c r="J6" s="70"/>
      <c r="K6" s="70"/>
      <c r="L6" s="70"/>
      <c r="M6" s="70"/>
      <c r="N6" s="70"/>
      <c r="O6" s="70"/>
      <c r="P6" s="70"/>
      <c r="Q6" s="70"/>
      <c r="R6" s="70"/>
      <c r="S6" s="70"/>
      <c r="T6" s="70"/>
      <c r="U6" s="70"/>
      <c r="V6" s="70"/>
      <c r="X6" s="33" t="s">
        <v>86</v>
      </c>
      <c r="Y6" s="1" t="s">
        <v>71</v>
      </c>
      <c r="Z6" s="1" t="s">
        <v>48</v>
      </c>
      <c r="AA6" s="1" t="s">
        <v>32</v>
      </c>
      <c r="AB6" s="1" t="s">
        <v>33</v>
      </c>
      <c r="AC6" s="1" t="s">
        <v>34</v>
      </c>
      <c r="AD6" s="1" t="s">
        <v>51</v>
      </c>
      <c r="AE6" s="1" t="s">
        <v>49</v>
      </c>
      <c r="AF6" s="1" t="s">
        <v>50</v>
      </c>
      <c r="AG6" s="1" t="s">
        <v>52</v>
      </c>
      <c r="AH6" s="1" t="s">
        <v>53</v>
      </c>
      <c r="AI6" s="10" t="s">
        <v>128</v>
      </c>
      <c r="AJ6" s="1" t="s">
        <v>63</v>
      </c>
      <c r="AK6" s="1" t="s">
        <v>64</v>
      </c>
      <c r="AL6" s="1" t="s">
        <v>65</v>
      </c>
      <c r="AM6" s="22" t="s">
        <v>66</v>
      </c>
      <c r="AO6" s="17" t="s">
        <v>18</v>
      </c>
      <c r="AP6" s="1" t="s">
        <v>32</v>
      </c>
      <c r="AQ6" s="1" t="s">
        <v>33</v>
      </c>
      <c r="AR6" s="1" t="s">
        <v>34</v>
      </c>
      <c r="AS6" s="22" t="s">
        <v>49</v>
      </c>
      <c r="AU6" s="33" t="s">
        <v>84</v>
      </c>
      <c r="AV6" s="37"/>
      <c r="AX6" s="27" t="s">
        <v>127</v>
      </c>
      <c r="AY6" s="27" t="s">
        <v>28</v>
      </c>
      <c r="AZ6" s="27"/>
      <c r="BA6" s="27" t="s">
        <v>127</v>
      </c>
      <c r="BB6" s="27" t="s">
        <v>83</v>
      </c>
      <c r="BC6" s="2" t="s">
        <v>22</v>
      </c>
      <c r="BD6" s="29" t="s">
        <v>127</v>
      </c>
      <c r="BE6" s="29" t="s">
        <v>28</v>
      </c>
      <c r="BF6" s="29"/>
    </row>
    <row r="7" spans="1:58" ht="18.75" x14ac:dyDescent="0.4">
      <c r="A7" s="24" t="s">
        <v>100</v>
      </c>
      <c r="B7" s="31" t="s">
        <v>73</v>
      </c>
      <c r="C7" s="129">
        <v>0.5</v>
      </c>
      <c r="D7" s="45" t="s">
        <v>40</v>
      </c>
      <c r="F7" s="70"/>
      <c r="G7" s="71" t="str">
        <f>$C$11</f>
        <v>壁面温度一定</v>
      </c>
      <c r="H7" s="70"/>
      <c r="I7" s="70"/>
      <c r="J7" s="70"/>
      <c r="K7" s="70"/>
      <c r="M7" s="70"/>
      <c r="N7" s="70"/>
      <c r="O7" s="70"/>
      <c r="P7" s="70">
        <f ca="1">$C$22</f>
        <v>128859697.60257757</v>
      </c>
      <c r="Q7" s="70"/>
      <c r="R7" s="70"/>
      <c r="S7" s="70"/>
      <c r="T7" s="70">
        <f ca="1">$C$26</f>
        <v>8.6049793063210327</v>
      </c>
      <c r="U7" s="70"/>
      <c r="V7" s="70"/>
      <c r="X7" s="33">
        <v>1</v>
      </c>
      <c r="Y7" s="26">
        <f>IF($C$11="加熱量一定",$C$16/10+$C$19,$C$12)</f>
        <v>30</v>
      </c>
      <c r="Z7" s="26">
        <f>(Y7+$C$19)/2</f>
        <v>25</v>
      </c>
      <c r="AA7" s="26">
        <f t="shared" ref="AA7:AA36" ca="1" si="0">IF($Z7="","",((($Z7-LOOKUP($Z7,$AO$8:$AO$36,$AO$8:$AO$36))*LOOKUP($Z7,$AO$8:$AO$36,$AP$9:$AP$37)+(LOOKUP($Z7,$AO$8:$AO$36,$AO$9:$AO$37)-$Z7)*LOOKUP($Z7,$AO$8:$AO$27,$AP$8:$AP$36))/(LOOKUP($Z7,$AO$8:$AO$36,$AO$9:$AO$36)-LOOKUP($Z7,$AO$8:$AO$36,$AO$8:$AO$36))))</f>
        <v>1.1838625</v>
      </c>
      <c r="AB7" s="26">
        <f t="shared" ref="AB7:AB36" si="1">IF($Z7="","",((($Z7-LOOKUP($Z7,$AO$8:$AO$36,$AO$8:$AO$36))*LOOKUP($Z7,$AO$8:$AO$36,$AQ$9:$AQ$37)+(LOOKUP($Z7,$AO$8:$AO$36,$AO$9:$AO$37)-$Z7)*LOOKUP($Z7,$AO$8:$AO$36,$AQ$8:$AQ$36))/(LOOKUP($Z7,$AO$8:$AO$36,$AO$9:$AO$37)-LOOKUP($Z7,$AO$8:$AO$36,$AO$8:$AO$36))))</f>
        <v>1006.9999999999998</v>
      </c>
      <c r="AC7" s="26">
        <f t="shared" ref="AC7:AC36" si="2">IF($Z7="","",((($Z7-LOOKUP($Z7,$AO$8:$AO$36,$AO$8:$AO$36))*LOOKUP($Z7,$AO$8:$AO$36,$AR$9:$AR$37)+(LOOKUP($Z7,$AO$8:$AO$36,$AO$9:$AO$37)-$Z7)*LOOKUP($Z7,$AO$8:$AO$36,$AR$8:$AR$36))/(LOOKUP($Z7,$AO$8:$AO$36,$AO$9:$AO$37)-LOOKUP($Z7,$AO$8:$AO$36,$AO$8:$AO$36))))</f>
        <v>2.609125E-2</v>
      </c>
      <c r="AD7" s="26">
        <f ca="1">AC7/(AA7*AB7)</f>
        <v>2.188588694562154E-5</v>
      </c>
      <c r="AE7" s="26">
        <f t="shared" ref="AE7:AE36" si="3">IF($Z7="","",((($Z7-LOOKUP($Z7,$AO$8:$AO$36,$AO$8:$AO$36))*LOOKUP($Z7,$AO$8:$AO$36,$AS$9:$AS$37)+(LOOKUP($Z7,$AO$8:$AO$36,$AO$9:$AO$37)-$Z7)*LOOKUP($Z7,$AO$8:$AO$36,$AS$8:$AS$36))/(LOOKUP($Z7,$AO$8:$AO$36,$AO$9:$AO$37)-LOOKUP($Z7,$AO$8:$AO$36,$AO$8:$AO$36))))</f>
        <v>1.8479350000000001E-5</v>
      </c>
      <c r="AF7" s="28">
        <f ca="1">AE7/AA7</f>
        <v>1.5609371865398221E-5</v>
      </c>
      <c r="AG7" s="28">
        <f ca="1">AF7/AD7</f>
        <v>0.71321632539644508</v>
      </c>
      <c r="AH7" s="26">
        <f ca="1">IF($Z7="","",(((LOOKUP($Z7,$AO$8:$AO$36,$AP$9:$AP$37)-LOOKUP($Z7,$AO$8:$AO$36,$AP$8:$AP$36)))/(LOOKUP($Z7,$AO$8:$AO$36,$AO$9:$AO$37)-LOOKUP($Z7,$AO$8:$AO$36,$AO$8:$AO$36)))/$AA$7*(-1))</f>
        <v>3.589943933522684E-3</v>
      </c>
      <c r="AI7" s="10">
        <f t="shared" ref="AI7:AI36" ca="1" si="4">$C$40*AH7*ABS(Y7-$C$19)*$C$7^3/(AD7*AF7)</f>
        <v>128859697.60257757</v>
      </c>
      <c r="AJ7" s="27">
        <f ca="1">2+(0.589*AI7^(1/4))/(1+(0.43/AG7)^(9/16))^(4/9)*(1+7.44*0.00000001*AI7/(1+(0.43/AG7)^(9/16))^(16/9))^(1/12)</f>
        <v>57.475806721503346</v>
      </c>
      <c r="AK7" s="26">
        <f t="shared" ref="AK7:AK36" ca="1" si="5">AJ7*AC7/$C$7</f>
        <v>2.9992312842448485</v>
      </c>
      <c r="AL7" s="26">
        <v>0</v>
      </c>
      <c r="AM7" s="25">
        <f ca="1">AK7+AL7</f>
        <v>2.9992312842448485</v>
      </c>
      <c r="AO7" s="17" t="s">
        <v>35</v>
      </c>
      <c r="AP7" s="10" t="s">
        <v>54</v>
      </c>
      <c r="AQ7" s="10" t="s">
        <v>56</v>
      </c>
      <c r="AR7" s="10" t="s">
        <v>55</v>
      </c>
      <c r="AS7" s="18" t="s">
        <v>62</v>
      </c>
      <c r="AU7" s="17" t="s">
        <v>127</v>
      </c>
      <c r="AV7" s="22" t="s">
        <v>28</v>
      </c>
      <c r="AX7" s="27">
        <v>2.2492928322073727E-11</v>
      </c>
      <c r="AY7">
        <v>0.177011049526688</v>
      </c>
      <c r="AZ7" s="27"/>
      <c r="BA7" s="27">
        <v>29476862.545129523</v>
      </c>
      <c r="BB7" s="27">
        <v>29.075462948462398</v>
      </c>
      <c r="BC7" s="28">
        <f ca="1">$C$37</f>
        <v>0.71321632539644508</v>
      </c>
      <c r="BD7" s="77">
        <v>1E-13</v>
      </c>
      <c r="BE7" s="27">
        <f ca="1">(0.6+0.387*BD7^(1/6)/(1+(0.559/$BC$7)^(9/16))^(8/27))^2</f>
        <v>0.36263232063997375</v>
      </c>
      <c r="BF7" s="29"/>
    </row>
    <row r="8" spans="1:58" ht="19.5" thickBot="1" x14ac:dyDescent="0.45">
      <c r="A8" s="33"/>
      <c r="B8" s="1" t="s">
        <v>130</v>
      </c>
      <c r="C8" s="130">
        <v>1</v>
      </c>
      <c r="D8" s="22" t="s">
        <v>40</v>
      </c>
      <c r="F8" s="70"/>
      <c r="G8" s="70">
        <f>$C$19</f>
        <v>20</v>
      </c>
      <c r="H8" s="70"/>
      <c r="I8" s="70"/>
      <c r="J8" s="70"/>
      <c r="K8" s="70"/>
      <c r="M8" s="70"/>
      <c r="N8" s="70"/>
      <c r="O8" s="70"/>
      <c r="P8" s="70">
        <f ca="1">$C$23</f>
        <v>61.199604056002087</v>
      </c>
      <c r="Q8" s="70"/>
      <c r="R8" s="70"/>
      <c r="S8" s="70"/>
      <c r="T8" s="70">
        <f ca="1">$C$24</f>
        <v>3.1935483386523291</v>
      </c>
      <c r="U8" s="70"/>
      <c r="V8" s="70"/>
      <c r="X8" s="33">
        <v>2</v>
      </c>
      <c r="Y8" s="26">
        <f t="shared" ref="Y8:Y15" si="6">IF($C$11="壁面温度一定",$C$12,$C$19+$C$16/AM7)</f>
        <v>30</v>
      </c>
      <c r="Z8" s="26">
        <f t="shared" ref="Z8:Z36" si="7">($C$19+Y8)/2</f>
        <v>25</v>
      </c>
      <c r="AA8" s="26">
        <f t="shared" ca="1" si="0"/>
        <v>1.1838625</v>
      </c>
      <c r="AB8" s="26">
        <f t="shared" si="1"/>
        <v>1006.9999999999998</v>
      </c>
      <c r="AC8" s="26">
        <f t="shared" si="2"/>
        <v>2.609125E-2</v>
      </c>
      <c r="AD8" s="26">
        <f ca="1">AC8/(AA8*AB8)</f>
        <v>2.188588694562154E-5</v>
      </c>
      <c r="AE8" s="26">
        <f t="shared" si="3"/>
        <v>1.8479350000000001E-5</v>
      </c>
      <c r="AF8" s="28">
        <f ca="1">AE8/AA8</f>
        <v>1.5609371865398221E-5</v>
      </c>
      <c r="AG8" s="28">
        <f ca="1">AF8/AD8</f>
        <v>0.71321632539644508</v>
      </c>
      <c r="AH8" s="26">
        <f t="shared" ref="AH8:AH36" ca="1" si="8">IF($Z8="","",(((LOOKUP($Z8,$AO$8:$AO$36,$AP$9:$AP$37)-LOOKUP($Z8,$AO$8:$AO$36,$AP$8:$AP$36)))/(LOOKUP($Z8,$AO$8:$AO$36,$AO$9:$AO$37)-LOOKUP($Z8,$AO$8:$AO$36,$AO$8:$AO$36)))/AA8*(-1))</f>
        <v>3.589943933522684E-3</v>
      </c>
      <c r="AI8" s="10">
        <f t="shared" ca="1" si="4"/>
        <v>128859697.60257757</v>
      </c>
      <c r="AJ8" s="27">
        <f ca="1">2+(0.589*AI8^(1/4))/(1+(0.43/AG$7)^(9/16))^(4/9)*(1+7.44*0.00000001*AI8/(1+(0.43/AG$7)^(9/16))^(16/9))^(1/12)</f>
        <v>57.475806721503346</v>
      </c>
      <c r="AK8" s="26">
        <f t="shared" ca="1" si="5"/>
        <v>2.9992312842448485</v>
      </c>
      <c r="AL8" s="26">
        <f t="shared" ref="AL8:AL36" si="9">IF($D$18="気体",$C$41*$C$13*((Y8+273.15)^4-($C$19+273.15)^4)/(Y8-$C$19),0)</f>
        <v>5.4114309676687036</v>
      </c>
      <c r="AM8" s="25">
        <f ca="1">AK8+AL8</f>
        <v>8.4106622519135517</v>
      </c>
      <c r="AO8" s="17" cm="1">
        <f t="array" ref="AO8">_xlfn.IFS($C$18="常圧空気",IF(常圧空気!I11="","",常圧空気!I11),$C$18="常圧水",IF(常圧水!I11="","",常圧水!I11),$C$18="水素",IF(水素!H11="","",水素!H11),$C$18="メタン",IF(メタン!H11="","",メタン!H11),$C$18="高温水蒸気",IF(高温水蒸気!H11="","",高温水蒸気!H11),$C$18="メタノール",IF(メタノール!H11="","",メタノール!H11),$C$18="エタノール",IF(エタノール!H11="","",エタノール!H11),$C$18="オクタン",IF(オクタン!H11="","",オクタン!H11),$C$18="エンジンオイル",IF(エンジンオイル!H11="","",エンジンオイル!H11),$C$18="グリセリン",IF(グリセリン!H11="","",グリセリン!H11),$C$18="その他の流体",IF(その他の流体!H11="","",その他の流体!H11))</f>
        <v>-173.14999999999998</v>
      </c>
      <c r="AP8" s="10" cm="1">
        <f t="array" ref="AP8">_xlfn.IFS($C$18="常圧空気",IF(常圧空気!J11="","",常圧空気!J11),$C$18="常圧水",IF(常圧水!J11="","",常圧水!J11),$C$18="水素",IF(水素!I11="","",水素!I11),$C$18="メタン",IF(メタン!I11="","",メタン!I11),$C$18="高温水蒸気",IF(高温水蒸気!I11="","",高温水蒸気!I11),$C$18="メタノール",IF(メタノール!I11="","",メタノール!I11),$C$18="エタノール",IF(エタノール!I11="","",エタノール!I11),$C$18="オクタン",IF(オクタン!I11="","",オクタン!I11),$C$18="エンジンオイル",IF(エンジンオイル!I11="","",エンジンオイル!I11),$C$18="グリセリン",IF(グリセリン!I11="","",グリセリン!I11),$C$18="その他の流体",IF(その他の流体!I11="","",その他の流体!I11))</f>
        <v>3.613</v>
      </c>
      <c r="AQ8" s="10" cm="1">
        <f t="array" ref="AQ8">_xlfn.IFS($C$18="常圧空気",IF(常圧空気!L11="","",常圧空気!L11),$C$18="常圧水",IF(常圧水!L11="","",常圧水!L11),$C$18="水素",IF(水素!J11="","",水素!J11),$C$18="メタン",IF(メタン!J11="","",メタン!J11),$C$18="高温水蒸気",IF(高温水蒸気!J11="","",高温水蒸気!J11),$C$18="メタノール",IF(メタノール!J11="","",メタノール!J11),$C$18="エタノール",IF(エタノール!J11="","",エタノール!J11),$C$18="オクタン",IF(オクタン!J11="","",オクタン!J11),$C$18="エンジンオイル",IF(エンジンオイル!J11="","",エンジンオイル!J11),$C$18="グリセリン",IF(グリセリン!J11="","",グリセリン!J11),$C$18="その他の流体",IF(その他の流体!J11="","",その他の流体!J11))</f>
        <v>1056</v>
      </c>
      <c r="AR8" s="10" cm="1">
        <f t="array" ref="AR8">_xlfn.IFS($C$18="常圧空気",IF(常圧空気!P11="","",常圧空気!P11),$C$18="常圧水",IF(常圧水!N11="","",常圧水!N11),$C$18="水素",IF(水素!K11="","",水素!K11),$C$18="メタン",IF(メタン!K11="","",メタン!K11),$C$18="高温水蒸気",IF(高温水蒸気!K11="","",高温水蒸気!K11),$C$18="メタノール",IF(メタノール!K11="","",メタノール!K11),$C$18="エタノール",IF(エタノール!K11="","",エタノール!K11),$C$18="オクタン",IF(オクタン!K11="","",オクタン!K11),$C$18="エンジンオイル",IF(エンジンオイル!K11="","",エンジンオイル!K11),$C$18="グリセリン",IF(グリセリン!K11="","",グリセリン!K11),$C$18="その他の流体",IF(その他の流体!K11="","",その他の流体!K11))</f>
        <v>9.4060000000000012E-3</v>
      </c>
      <c r="AS8" s="18" cm="1">
        <f t="array" ref="AS8">_xlfn.IFS($C$18="常圧空気",IF(常圧空気!N11="","",常圧空気!N11),$C$18="常圧水",IF(常圧水!P11="","",常圧水!P11),$C$18="水素",IF(水素!L11="","",水素!L11),$C$18="メタン",IF(メタン!L11="","",メタン!L11),$C$18="高温水蒸気",IF(高温水蒸気!L11="","",高温水蒸気!L11),$C$18="メタノール",IF(メタノール!L11="","",メタノール!L11),$C$18="エタノール",IF(エタノール!L11="","",エタノール!L11),$C$18="オクタン",IF(オクタン!L11="","",オクタン!L11),$C$18="エンジンオイル",IF(エンジンオイル!L11="","",エンジンオイル!L11),$C$18="グリセリン",IF(グリセリン!L11="","",グリセリン!L11),$C$18="その他の流体",IF(その他の流体!L11="","",その他の流体!L11))</f>
        <v>7.1059999999999994E-6</v>
      </c>
      <c r="AU8" s="38">
        <f ca="1">$C$22</f>
        <v>128859697.60257757</v>
      </c>
      <c r="AV8" s="87">
        <f ca="1">(0.6+(0.387*$C$22^(1/6))/(1+(0.559/$C$37)^(9/16))^(8/27))^2</f>
        <v>61.199604056002087</v>
      </c>
      <c r="AX8" s="27">
        <v>1.3399193791848126E-10</v>
      </c>
      <c r="AY8">
        <v>0.19783065272929001</v>
      </c>
      <c r="AZ8" s="27"/>
      <c r="BA8" s="27">
        <v>59428952.454727337</v>
      </c>
      <c r="BB8" s="27">
        <v>48.659185789061397</v>
      </c>
      <c r="BD8" s="77">
        <v>1.4999999999999999E-13</v>
      </c>
      <c r="BE8" s="27">
        <f t="shared" ref="BE8:BE71" ca="1" si="10">(0.6+0.387*BD8^(1/6)/(1+(0.559/$BC$7)^(9/16))^(8/27))^2</f>
        <v>0.36281671320735287</v>
      </c>
      <c r="BF8" s="29"/>
    </row>
    <row r="9" spans="1:58" ht="19.5" thickBot="1" x14ac:dyDescent="0.45">
      <c r="A9" s="34"/>
      <c r="B9" s="47" t="s">
        <v>125</v>
      </c>
      <c r="C9" s="35">
        <f>PI()*$C$7*$C$8</f>
        <v>1.5707963267948966</v>
      </c>
      <c r="D9" s="48" t="s">
        <v>42</v>
      </c>
      <c r="F9" s="70"/>
      <c r="G9" s="70">
        <f>$C$14</f>
        <v>30</v>
      </c>
      <c r="H9" s="70"/>
      <c r="I9" s="70"/>
      <c r="J9" s="70"/>
      <c r="K9" s="70"/>
      <c r="L9" s="70"/>
      <c r="M9" s="70"/>
      <c r="N9" s="70"/>
      <c r="O9" s="70"/>
      <c r="P9" s="70">
        <f ca="1">$C$37</f>
        <v>0.71321632539644508</v>
      </c>
      <c r="Q9" s="70"/>
      <c r="R9" s="70"/>
      <c r="S9" s="70"/>
      <c r="T9" s="70">
        <f>$C$25</f>
        <v>5.4114309676687036</v>
      </c>
      <c r="U9" s="70"/>
      <c r="V9" s="70"/>
      <c r="X9" s="33">
        <v>3</v>
      </c>
      <c r="Y9" s="26">
        <f t="shared" si="6"/>
        <v>30</v>
      </c>
      <c r="Z9" s="26">
        <f t="shared" si="7"/>
        <v>25</v>
      </c>
      <c r="AA9" s="26">
        <f t="shared" ca="1" si="0"/>
        <v>1.1838625</v>
      </c>
      <c r="AB9" s="26">
        <f t="shared" si="1"/>
        <v>1006.9999999999998</v>
      </c>
      <c r="AC9" s="26">
        <f t="shared" si="2"/>
        <v>2.609125E-2</v>
      </c>
      <c r="AD9" s="26">
        <f t="shared" ref="AD9:AD36" ca="1" si="11">AC9/(AA9*AB9)</f>
        <v>2.188588694562154E-5</v>
      </c>
      <c r="AE9" s="26">
        <f t="shared" si="3"/>
        <v>1.8479350000000001E-5</v>
      </c>
      <c r="AF9" s="28">
        <f t="shared" ref="AF9:AF36" ca="1" si="12">AE9/AA9</f>
        <v>1.5609371865398221E-5</v>
      </c>
      <c r="AG9" s="28">
        <f t="shared" ref="AG9:AG36" ca="1" si="13">AF9/AD9</f>
        <v>0.71321632539644508</v>
      </c>
      <c r="AH9" s="26">
        <f t="shared" ca="1" si="8"/>
        <v>3.589943933522684E-3</v>
      </c>
      <c r="AI9" s="10">
        <f t="shared" ca="1" si="4"/>
        <v>128859697.60257757</v>
      </c>
      <c r="AJ9" s="27">
        <f ca="1">2+(0.589*AI9^(1/4))/(1+(0.43/AG9)^(9/16))^(4/9)*(1+7.44*0.00000001*AI9/(1+(0.43/AG9)^(9/16))^(16/9))^(1/12)</f>
        <v>57.475806721503346</v>
      </c>
      <c r="AK9" s="26">
        <f t="shared" ca="1" si="5"/>
        <v>2.9992312842448485</v>
      </c>
      <c r="AL9" s="26">
        <f t="shared" si="9"/>
        <v>5.4114309676687036</v>
      </c>
      <c r="AM9" s="25">
        <f t="shared" ref="AM9:AM35" ca="1" si="14">AK9+AL9</f>
        <v>8.4106622519135517</v>
      </c>
      <c r="AO9" s="17" cm="1">
        <f t="array" ref="AO9">_xlfn.IFS($C$18="常圧空気",IF(常圧空気!I12="","",常圧空気!I12),$C$18="常圧水",IF(常圧水!I12="","",常圧水!I12),$C$18="水素",IF(水素!H12="","",水素!H12),$C$18="メタン",IF(メタン!H12="","",メタン!H12),$C$18="高温水蒸気",IF(高温水蒸気!H12="","",高温水蒸気!H12),$C$18="メタノール",IF(メタノール!H12="","",メタノール!H12),$C$18="エタノール",IF(エタノール!H12="","",エタノール!H12),$C$18="オクタン",IF(オクタン!H12="","",オクタン!H12),$C$18="エンジンオイル",IF(エンジンオイル!H12="","",エンジンオイル!H12),$C$18="グリセリン",IF(グリセリン!H12="","",グリセリン!H12),$C$18="その他の流体",IF(その他の流体!H12="","",その他の流体!H12))</f>
        <v>-153.14999999999998</v>
      </c>
      <c r="AP9" s="10" cm="1">
        <f t="array" ref="AP9">_xlfn.IFS($C$18="常圧空気",IF(常圧空気!J12="","",常圧空気!J12),$C$18="常圧水",IF(常圧水!J12="","",常圧水!J12),$C$18="水素",IF(水素!I12="","",水素!I12),$C$18="メタン",IF(メタン!I12="","",メタン!I12),$C$18="高温水蒸気",IF(高温水蒸気!I12="","",高温水蒸気!I12),$C$18="メタノール",IF(メタノール!I12="","",メタノール!I12),$C$18="エタノール",IF(エタノール!I12="","",エタノール!I12),$C$18="オクタン",IF(オクタン!I12="","",オクタン!I12),$C$18="エンジンオイル",IF(エンジンオイル!I12="","",エンジンオイル!I12),$C$18="グリセリン",IF(グリセリン!I12="","",グリセリン!I12),$C$18="その他の流体",IF(その他の流体!I12="","",その他の流体!I12))</f>
        <v>2.9790000000000001</v>
      </c>
      <c r="AQ9" s="10" cm="1">
        <f t="array" ref="AQ9">_xlfn.IFS($C$18="常圧空気",IF(常圧空気!L12="","",常圧空気!L12),$C$18="常圧水",IF(常圧水!L12="","",常圧水!L12),$C$18="水素",IF(水素!J12="","",水素!J12),$C$18="メタン",IF(メタン!J12="","",メタン!J12),$C$18="高温水蒸気",IF(高温水蒸気!J12="","",高温水蒸気!J12),$C$18="メタノール",IF(メタノール!J12="","",メタノール!J12),$C$18="エタノール",IF(エタノール!J12="","",エタノール!J12),$C$18="オクタン",IF(オクタン!J12="","",オクタン!J12),$C$18="エンジンオイル",IF(エンジンオイル!J12="","",エンジンオイル!J12),$C$18="グリセリン",IF(グリセリン!J12="","",グリセリン!J12),$C$18="その他の流体",IF(その他の流体!J12="","",その他の流体!J12))</f>
        <v>1030</v>
      </c>
      <c r="AR9" s="10" cm="1">
        <f t="array" ref="AR9">_xlfn.IFS($C$18="常圧空気",IF(常圧空気!P12="","",常圧空気!P12),$C$18="常圧水",IF(常圧水!N12="","",常圧水!N12),$C$18="水素",IF(水素!K12="","",水素!K12),$C$18="メタン",IF(メタン!K12="","",メタン!K12),$C$18="高温水蒸気",IF(高温水蒸気!K12="","",高温水蒸気!K12),$C$18="メタノール",IF(メタノール!K12="","",メタノール!K12),$C$18="エタノール",IF(エタノール!K12="","",エタノール!K12),$C$18="オクタン",IF(オクタン!K12="","",オクタン!K12),$C$18="エンジンオイル",IF(エンジンオイル!K12="","",エンジンオイル!K12),$C$18="グリセリン",IF(グリセリン!K12="","",グリセリン!K12),$C$18="その他の流体",IF(その他の流体!K12="","",その他の流体!K12))</f>
        <v>1.133E-2</v>
      </c>
      <c r="AS9" s="18" cm="1">
        <f t="array" ref="AS9">_xlfn.IFS($C$18="常圧空気",IF(常圧空気!N12="","",常圧空気!N12),$C$18="常圧水",IF(常圧水!P12="","",常圧水!P12),$C$18="水素",IF(水素!L12="","",水素!L12),$C$18="メタン",IF(メタン!L12="","",メタン!L12),$C$18="高温水蒸気",IF(高温水蒸気!L12="","",高温水蒸気!L12),$C$18="メタノール",IF(メタノール!L12="","",メタノール!L12),$C$18="エタノール",IF(エタノール!L12="","",エタノール!L12),$C$18="オクタン",IF(オクタン!L12="","",オクタン!L12),$C$18="エンジンオイル",IF(エンジンオイル!L12="","",エンジンオイル!L12),$C$18="グリセリン",IF(グリセリン!L12="","",グリセリン!L12),$C$18="その他の流体",IF(その他の流体!L12="","",その他の流体!L12))</f>
        <v>8.4449999999999996E-6</v>
      </c>
      <c r="AU9" s="10"/>
      <c r="AV9" s="10"/>
      <c r="AX9" s="27">
        <v>1.1199575491682442E-9</v>
      </c>
      <c r="AY9">
        <v>0.226673873011699</v>
      </c>
      <c r="AZ9" s="27"/>
      <c r="BA9" s="27">
        <v>152586692.19642267</v>
      </c>
      <c r="BB9" s="27">
        <v>63.777999889332399</v>
      </c>
      <c r="BD9" s="77">
        <v>2.0000000000000001E-13</v>
      </c>
      <c r="BE9" s="27">
        <f t="shared" ca="1" si="10"/>
        <v>0.3629553390468081</v>
      </c>
      <c r="BF9" s="29"/>
    </row>
    <row r="10" spans="1:58" ht="19.5" thickBot="1" x14ac:dyDescent="0.45">
      <c r="F10" s="70"/>
      <c r="H10" s="70"/>
      <c r="I10" s="70"/>
      <c r="J10" s="70"/>
      <c r="K10" s="70"/>
      <c r="L10" s="70"/>
      <c r="M10" s="70"/>
      <c r="N10" s="70"/>
      <c r="O10" s="70"/>
      <c r="P10" s="70">
        <f>$C$20</f>
        <v>25</v>
      </c>
      <c r="Q10" s="70"/>
      <c r="R10" s="70"/>
      <c r="S10" s="70"/>
      <c r="T10" s="70"/>
      <c r="U10" s="70"/>
      <c r="V10" s="70"/>
      <c r="X10" s="33">
        <v>4</v>
      </c>
      <c r="Y10" s="26">
        <f t="shared" si="6"/>
        <v>30</v>
      </c>
      <c r="Z10" s="26">
        <f t="shared" si="7"/>
        <v>25</v>
      </c>
      <c r="AA10" s="26">
        <f t="shared" ca="1" si="0"/>
        <v>1.1838625</v>
      </c>
      <c r="AB10" s="26">
        <f t="shared" si="1"/>
        <v>1006.9999999999998</v>
      </c>
      <c r="AC10" s="26">
        <f t="shared" si="2"/>
        <v>2.609125E-2</v>
      </c>
      <c r="AD10" s="26">
        <f t="shared" ca="1" si="11"/>
        <v>2.188588694562154E-5</v>
      </c>
      <c r="AE10" s="26">
        <f t="shared" si="3"/>
        <v>1.8479350000000001E-5</v>
      </c>
      <c r="AF10" s="28">
        <f t="shared" ca="1" si="12"/>
        <v>1.5609371865398221E-5</v>
      </c>
      <c r="AG10" s="28">
        <f t="shared" ca="1" si="13"/>
        <v>0.71321632539644508</v>
      </c>
      <c r="AH10" s="26">
        <f t="shared" ca="1" si="8"/>
        <v>3.589943933522684E-3</v>
      </c>
      <c r="AI10" s="10">
        <f t="shared" ca="1" si="4"/>
        <v>128859697.60257757</v>
      </c>
      <c r="AJ10" s="27">
        <f t="shared" ref="AJ10:AJ36" ca="1" si="15">2+(0.589*AI10^(1/4))/(1+(0.43/AG10)^(9/16))^(4/9)*(1+7.44*0.00000001*AI10/(1+(0.43/AG10)^(9/16))^(16/9))^(1/12)</f>
        <v>57.475806721503346</v>
      </c>
      <c r="AK10" s="26">
        <f t="shared" ca="1" si="5"/>
        <v>2.9992312842448485</v>
      </c>
      <c r="AL10" s="26">
        <f t="shared" si="9"/>
        <v>5.4114309676687036</v>
      </c>
      <c r="AM10" s="25">
        <f t="shared" ca="1" si="14"/>
        <v>8.4106622519135517</v>
      </c>
      <c r="AO10" s="17" cm="1">
        <f t="array" ref="AO10">_xlfn.IFS($C$18="常圧空気",IF(常圧空気!I13="","",常圧空気!I13),$C$18="常圧水",IF(常圧水!I13="","",常圧水!I13),$C$18="水素",IF(水素!H13="","",水素!H13),$C$18="メタン",IF(メタン!H13="","",メタン!H13),$C$18="高温水蒸気",IF(高温水蒸気!H13="","",高温水蒸気!H13),$C$18="メタノール",IF(メタノール!H13="","",メタノール!H13),$C$18="エタノール",IF(エタノール!H13="","",エタノール!H13),$C$18="オクタン",IF(オクタン!H13="","",オクタン!H13),$C$18="エンジンオイル",IF(エンジンオイル!H13="","",エンジンオイル!H13),$C$18="グリセリン",IF(グリセリン!H13="","",グリセリン!H13),$C$18="その他の流体",IF(その他の流体!H13="","",その他の流体!H13))</f>
        <v>-133.14999999999998</v>
      </c>
      <c r="AP10" s="10" cm="1">
        <f t="array" ref="AP10">_xlfn.IFS($C$18="常圧空気",IF(常圧空気!J13="","",常圧空気!J13),$C$18="常圧水",IF(常圧水!J13="","",常圧水!J13),$C$18="水素",IF(水素!I13="","",水素!I13),$C$18="メタン",IF(メタン!I13="","",メタン!I13),$C$18="高温水蒸気",IF(高温水蒸気!I13="","",高温水蒸気!I13),$C$18="メタノール",IF(メタノール!I13="","",メタノール!I13),$C$18="エタノール",IF(エタノール!I13="","",エタノール!I13),$C$18="オクタン",IF(オクタン!I13="","",オクタン!I13),$C$18="エンジンオイル",IF(エンジンオイル!I13="","",エンジンオイル!I13),$C$18="グリセリン",IF(グリセリン!I13="","",グリセリン!I13),$C$18="その他の流体",IF(その他の流体!I13="","",その他の流体!I13))</f>
        <v>2.54</v>
      </c>
      <c r="AQ10" s="10" cm="1">
        <f t="array" ref="AQ10">_xlfn.IFS($C$18="常圧空気",IF(常圧空気!L13="","",常圧空気!L13),$C$18="常圧水",IF(常圧水!L13="","",常圧水!L13),$C$18="水素",IF(水素!J13="","",水素!J13),$C$18="メタン",IF(メタン!J13="","",メタン!J13),$C$18="高温水蒸気",IF(高温水蒸気!J13="","",高温水蒸気!J13),$C$18="メタノール",IF(メタノール!J13="","",メタノール!J13),$C$18="エタノール",IF(エタノール!J13="","",エタノール!J13),$C$18="オクタン",IF(オクタン!J13="","",オクタン!J13),$C$18="エンジンオイル",IF(エンジンオイル!J13="","",エンジンオイル!J13),$C$18="グリセリン",IF(グリセリン!J13="","",グリセリン!J13),$C$18="その他の流体",IF(その他の流体!J13="","",その他の流体!J13))</f>
        <v>1014.9999999999999</v>
      </c>
      <c r="AR10" s="10" cm="1">
        <f t="array" ref="AR10">_xlfn.IFS($C$18="常圧空気",IF(常圧空気!P13="","",常圧空気!P13),$C$18="常圧水",IF(常圧水!N13="","",常圧水!N13),$C$18="水素",IF(水素!K13="","",水素!K13),$C$18="メタン",IF(メタン!K13="","",メタン!K13),$C$18="高温水蒸気",IF(高温水蒸気!K13="","",高温水蒸気!K13),$C$18="メタノール",IF(メタノール!K13="","",メタノール!K13),$C$18="エタノール",IF(エタノール!K13="","",エタノール!K13),$C$18="オクタン",IF(オクタン!K13="","",オクタン!K13),$C$18="エンジンオイル",IF(エンジンオイル!K13="","",エンジンオイル!K13),$C$18="グリセリン",IF(グリセリン!K13="","",グリセリン!K13),$C$18="その他の流体",IF(その他の流体!K13="","",その他の流体!K13))</f>
        <v>1.3179999999999999E-2</v>
      </c>
      <c r="AS10" s="18" cm="1">
        <f t="array" ref="AS10">_xlfn.IFS($C$18="常圧空気",IF(常圧空気!N13="","",常圧空気!N13),$C$18="常圧水",IF(常圧水!P13="","",常圧水!P13),$C$18="水素",IF(水素!L13="","",水素!L13),$C$18="メタン",IF(メタン!L13="","",メタン!L13),$C$18="高温水蒸気",IF(高温水蒸気!L13="","",高温水蒸気!L13),$C$18="メタノール",IF(メタノール!L13="","",メタノール!L13),$C$18="エタノール",IF(エタノール!L13="","",エタノール!L13),$C$18="オクタン",IF(オクタン!L13="","",オクタン!L13),$C$18="エンジンオイル",IF(エンジンオイル!L13="","",エンジンオイル!L13),$C$18="グリセリン",IF(グリセリン!L13="","",グリセリン!L13),$C$18="その他の流体",IF(その他の流体!L13="","",その他の流体!L13))</f>
        <v>9.73E-6</v>
      </c>
      <c r="AT10" s="1"/>
      <c r="AU10" s="10"/>
      <c r="AV10" s="10"/>
      <c r="AX10" s="27">
        <v>1.2630859288538096E-8</v>
      </c>
      <c r="AY10">
        <v>0.26286348996751002</v>
      </c>
      <c r="AZ10" s="27"/>
      <c r="BA10" s="27">
        <v>666339350.75154281</v>
      </c>
      <c r="BB10" s="27">
        <v>91.575775496973804</v>
      </c>
      <c r="BD10" s="77">
        <v>2.9999999999999998E-13</v>
      </c>
      <c r="BE10" s="27">
        <f t="shared" ca="1" si="10"/>
        <v>0.36316240807663003</v>
      </c>
      <c r="BF10" s="29"/>
    </row>
    <row r="11" spans="1:58" ht="18.75" x14ac:dyDescent="0.4">
      <c r="A11" s="24" t="s">
        <v>101</v>
      </c>
      <c r="B11" s="31" t="s">
        <v>41</v>
      </c>
      <c r="C11" s="129" t="s">
        <v>231</v>
      </c>
      <c r="D11" s="45"/>
      <c r="F11" s="70"/>
      <c r="H11" s="70"/>
      <c r="I11" s="70"/>
      <c r="J11" s="70"/>
      <c r="K11" s="70"/>
      <c r="L11" s="70"/>
      <c r="M11" s="70"/>
      <c r="N11" s="70"/>
      <c r="O11" s="70"/>
      <c r="P11" s="70"/>
      <c r="Q11" s="70"/>
      <c r="R11" s="70"/>
      <c r="S11" s="70"/>
      <c r="T11" s="70"/>
      <c r="U11" s="70"/>
      <c r="V11" s="70"/>
      <c r="X11" s="33">
        <v>5</v>
      </c>
      <c r="Y11" s="26">
        <f t="shared" si="6"/>
        <v>30</v>
      </c>
      <c r="Z11" s="26">
        <f t="shared" si="7"/>
        <v>25</v>
      </c>
      <c r="AA11" s="26">
        <f t="shared" ca="1" si="0"/>
        <v>1.1838625</v>
      </c>
      <c r="AB11" s="26">
        <f t="shared" si="1"/>
        <v>1006.9999999999998</v>
      </c>
      <c r="AC11" s="26">
        <f t="shared" si="2"/>
        <v>2.609125E-2</v>
      </c>
      <c r="AD11" s="26">
        <f t="shared" ca="1" si="11"/>
        <v>2.188588694562154E-5</v>
      </c>
      <c r="AE11" s="26">
        <f t="shared" si="3"/>
        <v>1.8479350000000001E-5</v>
      </c>
      <c r="AF11" s="28">
        <f t="shared" ca="1" si="12"/>
        <v>1.5609371865398221E-5</v>
      </c>
      <c r="AG11" s="28">
        <f t="shared" ca="1" si="13"/>
        <v>0.71321632539644508</v>
      </c>
      <c r="AH11" s="26">
        <f t="shared" ca="1" si="8"/>
        <v>3.589943933522684E-3</v>
      </c>
      <c r="AI11" s="10">
        <f t="shared" ca="1" si="4"/>
        <v>128859697.60257757</v>
      </c>
      <c r="AJ11" s="27">
        <f t="shared" ca="1" si="15"/>
        <v>57.475806721503346</v>
      </c>
      <c r="AK11" s="26">
        <f t="shared" ca="1" si="5"/>
        <v>2.9992312842448485</v>
      </c>
      <c r="AL11" s="26">
        <f t="shared" si="9"/>
        <v>5.4114309676687036</v>
      </c>
      <c r="AM11" s="25">
        <f t="shared" ca="1" si="14"/>
        <v>8.4106622519135517</v>
      </c>
      <c r="AO11" s="17" cm="1">
        <f t="array" ref="AO11">_xlfn.IFS($C$18="常圧空気",IF(常圧空気!I14="","",常圧空気!I14),$C$18="常圧水",IF(常圧水!I14="","",常圧水!I14),$C$18="水素",IF(水素!H14="","",水素!H14),$C$18="メタン",IF(メタン!H14="","",メタン!H14),$C$18="高温水蒸気",IF(高温水蒸気!H14="","",高温水蒸気!H14),$C$18="メタノール",IF(メタノール!H14="","",メタノール!H14),$C$18="エタノール",IF(エタノール!H14="","",エタノール!H14),$C$18="オクタン",IF(オクタン!H14="","",オクタン!H14),$C$18="エンジンオイル",IF(エンジンオイル!H14="","",エンジンオイル!H14),$C$18="グリセリン",IF(グリセリン!H14="","",グリセリン!H14),$C$18="その他の流体",IF(その他の流体!H14="","",その他の流体!H14))</f>
        <v>-113.14999999999998</v>
      </c>
      <c r="AP11" s="10" cm="1">
        <f t="array" ref="AP11">_xlfn.IFS($C$18="常圧空気",IF(常圧空気!J14="","",常圧空気!J14),$C$18="常圧水",IF(常圧水!J14="","",常圧水!J14),$C$18="水素",IF(水素!I14="","",水素!I14),$C$18="メタン",IF(メタン!I14="","",メタン!I14),$C$18="高温水蒸気",IF(高温水蒸気!I14="","",高温水蒸気!I14),$C$18="メタノール",IF(メタノール!I14="","",メタノール!I14),$C$18="エタノール",IF(エタノール!I14="","",エタノール!I14),$C$18="オクタン",IF(オクタン!I14="","",オクタン!I14),$C$18="エンジンオイル",IF(エンジンオイル!I14="","",エンジンオイル!I14),$C$18="グリセリン",IF(グリセリン!I14="","",グリセリン!I14),$C$18="その他の流体",IF(その他の流体!I14="","",その他の流体!I14))</f>
        <v>2.2160000000000002</v>
      </c>
      <c r="AQ11" s="10" cm="1">
        <f t="array" ref="AQ11">_xlfn.IFS($C$18="常圧空気",IF(常圧空気!L14="","",常圧空気!L14),$C$18="常圧水",IF(常圧水!L14="","",常圧水!L14),$C$18="水素",IF(水素!J14="","",水素!J14),$C$18="メタン",IF(メタン!J14="","",メタン!J14),$C$18="高温水蒸気",IF(高温水蒸気!J14="","",高温水蒸気!J14),$C$18="メタノール",IF(メタノール!J14="","",メタノール!J14),$C$18="エタノール",IF(エタノール!J14="","",エタノール!J14),$C$18="オクタン",IF(オクタン!J14="","",オクタン!J14),$C$18="エンジンオイル",IF(エンジンオイル!J14="","",エンジンオイル!J14),$C$18="グリセリン",IF(グリセリン!J14="","",グリセリン!J14),$C$18="その他の流体",IF(その他の流体!J14="","",その他の流体!J14))</f>
        <v>1012.9999999999999</v>
      </c>
      <c r="AR11" s="10" cm="1">
        <f t="array" ref="AR11">_xlfn.IFS($C$18="常圧空気",IF(常圧空気!P14="","",常圧空気!P14),$C$18="常圧水",IF(常圧水!N14="","",常圧水!N14),$C$18="水素",IF(水素!K14="","",水素!K14),$C$18="メタン",IF(メタン!K14="","",メタン!K14),$C$18="高温水蒸気",IF(高温水蒸気!K14="","",高温水蒸気!K14),$C$18="メタノール",IF(メタノール!K14="","",メタノール!K14),$C$18="エタノール",IF(エタノール!K14="","",エタノール!K14),$C$18="オクタン",IF(オクタン!K14="","",オクタン!K14),$C$18="エンジンオイル",IF(エンジンオイル!K14="","",エンジンオイル!K14),$C$18="グリセリン",IF(グリセリン!K14="","",グリセリン!K14),$C$18="その他の流体",IF(その他の流体!K14="","",その他の流体!K14))</f>
        <v>1.495E-2</v>
      </c>
      <c r="AS11" s="18" cm="1">
        <f t="array" ref="AS11">_xlfn.IFS($C$18="常圧空気",IF(常圧空気!N14="","",常圧空気!N14),$C$18="常圧水",IF(常圧水!P14="","",常圧水!P14),$C$18="水素",IF(水素!L14="","",水素!L14),$C$18="メタン",IF(メタン!L14="","",メタン!L14),$C$18="高温水蒸気",IF(高温水蒸気!L14="","",高温水蒸気!L14),$C$18="メタノール",IF(メタノール!L14="","",メタノール!L14),$C$18="エタノール",IF(エタノール!L14="","",エタノール!L14),$C$18="オクタン",IF(オクタン!L14="","",オクタン!L14),$C$18="エンジンオイル",IF(エンジンオイル!L14="","",エンジンオイル!L14),$C$18="グリセリン",IF(グリセリン!L14="","",グリセリン!L14),$C$18="その他の流体",IF(その他の流体!L14="","",その他の流体!L14))</f>
        <v>1.097E-5</v>
      </c>
      <c r="AT11" s="10"/>
      <c r="AU11" s="10"/>
      <c r="AV11" s="10"/>
      <c r="AX11" s="27">
        <v>3.3990108839155081E-8</v>
      </c>
      <c r="AY11">
        <v>0.27243477942713601</v>
      </c>
      <c r="AZ11" s="27"/>
      <c r="BA11" s="27"/>
      <c r="BB11" s="27"/>
      <c r="BD11" s="77">
        <v>4.0000000000000001E-13</v>
      </c>
      <c r="BE11" s="27">
        <f t="shared" ca="1" si="10"/>
        <v>0.36331808624501299</v>
      </c>
      <c r="BF11" s="29"/>
    </row>
    <row r="12" spans="1:58" ht="18.75" x14ac:dyDescent="0.4">
      <c r="A12" s="33"/>
      <c r="B12" s="1" t="str">
        <f>IF($C$11="壁面温度一定","壁面温度 Tw","加熱量 Q")</f>
        <v>壁面温度 Tw</v>
      </c>
      <c r="C12" s="130">
        <v>30</v>
      </c>
      <c r="D12" s="22" t="str">
        <f>IF($C$11="壁面温度一定","(℃)","(W)")</f>
        <v>(℃)</v>
      </c>
      <c r="F12" s="70"/>
      <c r="G12" s="70"/>
      <c r="H12" s="70"/>
      <c r="I12" s="70"/>
      <c r="J12" s="70"/>
      <c r="K12" s="70"/>
      <c r="L12" s="70"/>
      <c r="M12" s="70"/>
      <c r="N12" s="70"/>
      <c r="O12" s="70"/>
      <c r="P12" s="70"/>
      <c r="Q12" s="70"/>
      <c r="R12" s="70"/>
      <c r="S12" s="70"/>
      <c r="T12" s="70"/>
      <c r="U12" s="70"/>
      <c r="V12" s="70"/>
      <c r="X12" s="33">
        <v>6</v>
      </c>
      <c r="Y12" s="26">
        <f t="shared" si="6"/>
        <v>30</v>
      </c>
      <c r="Z12" s="26">
        <f t="shared" si="7"/>
        <v>25</v>
      </c>
      <c r="AA12" s="26">
        <f t="shared" ca="1" si="0"/>
        <v>1.1838625</v>
      </c>
      <c r="AB12" s="26">
        <f t="shared" si="1"/>
        <v>1006.9999999999998</v>
      </c>
      <c r="AC12" s="26">
        <f t="shared" si="2"/>
        <v>2.609125E-2</v>
      </c>
      <c r="AD12" s="26">
        <f t="shared" ca="1" si="11"/>
        <v>2.188588694562154E-5</v>
      </c>
      <c r="AE12" s="26">
        <f t="shared" si="3"/>
        <v>1.8479350000000001E-5</v>
      </c>
      <c r="AF12" s="28">
        <f t="shared" ca="1" si="12"/>
        <v>1.5609371865398221E-5</v>
      </c>
      <c r="AG12" s="28">
        <f t="shared" ca="1" si="13"/>
        <v>0.71321632539644508</v>
      </c>
      <c r="AH12" s="26">
        <f t="shared" ca="1" si="8"/>
        <v>3.589943933522684E-3</v>
      </c>
      <c r="AI12" s="10">
        <f t="shared" ca="1" si="4"/>
        <v>128859697.60257757</v>
      </c>
      <c r="AJ12" s="27">
        <f t="shared" ca="1" si="15"/>
        <v>57.475806721503346</v>
      </c>
      <c r="AK12" s="26">
        <f t="shared" ca="1" si="5"/>
        <v>2.9992312842448485</v>
      </c>
      <c r="AL12" s="26">
        <f t="shared" si="9"/>
        <v>5.4114309676687036</v>
      </c>
      <c r="AM12" s="25">
        <f t="shared" ca="1" si="14"/>
        <v>8.4106622519135517</v>
      </c>
      <c r="AO12" s="17" cm="1">
        <f t="array" ref="AO12">_xlfn.IFS($C$18="常圧空気",IF(常圧空気!I15="","",常圧空気!I15),$C$18="常圧水",IF(常圧水!I15="","",常圧水!I15),$C$18="水素",IF(水素!H15="","",水素!H15),$C$18="メタン",IF(メタン!H15="","",メタン!H15),$C$18="高温水蒸気",IF(高温水蒸気!H15="","",高温水蒸気!H15),$C$18="メタノール",IF(メタノール!H15="","",メタノール!H15),$C$18="エタノール",IF(エタノール!H15="","",エタノール!H15),$C$18="オクタン",IF(オクタン!H15="","",オクタン!H15),$C$18="エンジンオイル",IF(エンジンオイル!H15="","",エンジンオイル!H15),$C$18="グリセリン",IF(グリセリン!H15="","",グリセリン!H15),$C$18="その他の流体",IF(その他の流体!H15="","",その他の流体!H15))</f>
        <v>-93.149999999999977</v>
      </c>
      <c r="AP12" s="10" cm="1">
        <f t="array" ref="AP12">_xlfn.IFS($C$18="常圧空気",IF(常圧空気!J15="","",常圧空気!J15),$C$18="常圧水",IF(常圧水!J15="","",常圧水!J15),$C$18="水素",IF(水素!I15="","",水素!I15),$C$18="メタン",IF(メタン!I15="","",メタン!I15),$C$18="高温水蒸気",IF(高温水蒸気!I15="","",高温水蒸気!I15),$C$18="メタノール",IF(メタノール!I15="","",メタノール!I15),$C$18="エタノール",IF(エタノール!I15="","",エタノール!I15),$C$18="オクタン",IF(オクタン!I15="","",オクタン!I15),$C$18="エンジンオイル",IF(エンジンオイル!I15="","",エンジンオイル!I15),$C$18="グリセリン",IF(グリセリン!I15="","",グリセリン!I15),$C$18="その他の流体",IF(その他の流体!I15="","",その他の流体!I15))</f>
        <v>1.9670000000000001</v>
      </c>
      <c r="AQ12" s="10" cm="1">
        <f t="array" ref="AQ12">_xlfn.IFS($C$18="常圧空気",IF(常圧空気!L15="","",常圧空気!L15),$C$18="常圧水",IF(常圧水!L15="","",常圧水!L15),$C$18="水素",IF(水素!J15="","",水素!J15),$C$18="メタン",IF(メタン!J15="","",メタン!J15),$C$18="高温水蒸気",IF(高温水蒸気!J15="","",高温水蒸気!J15),$C$18="メタノール",IF(メタノール!J15="","",メタノール!J15),$C$18="エタノール",IF(エタノール!J15="","",エタノール!J15),$C$18="オクタン",IF(オクタン!J15="","",オクタン!J15),$C$18="エンジンオイル",IF(エンジンオイル!J15="","",エンジンオイル!J15),$C$18="グリセリン",IF(グリセリン!J15="","",グリセリン!J15),$C$18="その他の流体",IF(その他の流体!J15="","",その他の流体!J15))</f>
        <v>1010</v>
      </c>
      <c r="AR12" s="10" cm="1">
        <f t="array" ref="AR12">_xlfn.IFS($C$18="常圧空気",IF(常圧空気!P15="","",常圧空気!P15),$C$18="常圧水",IF(常圧水!N15="","",常圧水!N15),$C$18="水素",IF(水素!K15="","",水素!K15),$C$18="メタン",IF(メタン!K15="","",メタン!K15),$C$18="高温水蒸気",IF(高温水蒸気!K15="","",高温水蒸気!K15),$C$18="メタノール",IF(メタノール!K15="","",メタノール!K15),$C$18="エタノール",IF(エタノール!K15="","",エタノール!K15),$C$18="オクタン",IF(オクタン!K15="","",オクタン!K15),$C$18="エンジンオイル",IF(エンジンオイル!K15="","",エンジンオイル!K15),$C$18="グリセリン",IF(グリセリン!K15="","",グリセリン!K15),$C$18="その他の流体",IF(その他の流体!K15="","",その他の流体!K15))</f>
        <v>1.6670000000000001E-2</v>
      </c>
      <c r="AS12" s="18" cm="1">
        <f t="array" ref="AS12">_xlfn.IFS($C$18="常圧空気",IF(常圧空気!N15="","",常圧空気!N15),$C$18="常圧水",IF(常圧水!P15="","",常圧水!P15),$C$18="水素",IF(水素!L15="","",水素!L15),$C$18="メタン",IF(メタン!L15="","",メタン!L15),$C$18="高温水蒸気",IF(高温水蒸気!L15="","",高温水蒸気!L15),$C$18="メタノール",IF(メタノール!L15="","",メタノール!L15),$C$18="エタノール",IF(エタノール!L15="","",エタノール!L15),$C$18="オクタン",IF(オクタン!L15="","",オクタン!L15),$C$18="エンジンオイル",IF(エンジンオイル!L15="","",エンジンオイル!L15),$C$18="グリセリン",IF(グリセリン!L15="","",グリセリン!L15),$C$18="その他の流体",IF(その他の流体!L15="","",その他の流体!L15))</f>
        <v>1.2169999999999999E-5</v>
      </c>
      <c r="AT12" s="10"/>
      <c r="AU12" s="10"/>
      <c r="AV12" s="10"/>
      <c r="AX12" s="27">
        <v>9.6368676290386833E-8</v>
      </c>
      <c r="AY12">
        <v>0.293541351785016</v>
      </c>
      <c r="AZ12" s="27"/>
      <c r="BA12" s="27"/>
      <c r="BB12" s="27"/>
      <c r="BD12" s="77">
        <v>5.9999999999999997E-13</v>
      </c>
      <c r="BE12" s="27">
        <f t="shared" ca="1" si="10"/>
        <v>0.36355063353223399</v>
      </c>
      <c r="BF12" s="29"/>
    </row>
    <row r="13" spans="1:58" ht="18.75" x14ac:dyDescent="0.4">
      <c r="A13" s="33"/>
      <c r="B13" s="1" t="s">
        <v>89</v>
      </c>
      <c r="C13" s="130">
        <v>0.9</v>
      </c>
      <c r="D13" s="22" t="s">
        <v>58</v>
      </c>
      <c r="F13" s="70"/>
      <c r="G13" s="70"/>
      <c r="H13" s="70"/>
      <c r="I13" s="70"/>
      <c r="J13" s="70"/>
      <c r="K13" s="70"/>
      <c r="L13" s="70"/>
      <c r="M13" s="70"/>
      <c r="N13" s="70"/>
      <c r="O13" s="70"/>
      <c r="P13" s="70"/>
      <c r="Q13" s="70"/>
      <c r="R13" s="70"/>
      <c r="S13" s="70"/>
      <c r="T13" s="70"/>
      <c r="U13" s="70"/>
      <c r="V13" s="70"/>
      <c r="X13" s="33">
        <v>7</v>
      </c>
      <c r="Y13" s="26">
        <f t="shared" si="6"/>
        <v>30</v>
      </c>
      <c r="Z13" s="26">
        <f t="shared" si="7"/>
        <v>25</v>
      </c>
      <c r="AA13" s="26">
        <f t="shared" ca="1" si="0"/>
        <v>1.1838625</v>
      </c>
      <c r="AB13" s="26">
        <f t="shared" si="1"/>
        <v>1006.9999999999998</v>
      </c>
      <c r="AC13" s="26">
        <f t="shared" si="2"/>
        <v>2.609125E-2</v>
      </c>
      <c r="AD13" s="26">
        <f t="shared" ca="1" si="11"/>
        <v>2.188588694562154E-5</v>
      </c>
      <c r="AE13" s="26">
        <f t="shared" si="3"/>
        <v>1.8479350000000001E-5</v>
      </c>
      <c r="AF13" s="28">
        <f t="shared" ca="1" si="12"/>
        <v>1.5609371865398221E-5</v>
      </c>
      <c r="AG13" s="28">
        <f t="shared" ca="1" si="13"/>
        <v>0.71321632539644508</v>
      </c>
      <c r="AH13" s="26">
        <f t="shared" ca="1" si="8"/>
        <v>3.589943933522684E-3</v>
      </c>
      <c r="AI13" s="10">
        <f t="shared" ca="1" si="4"/>
        <v>128859697.60257757</v>
      </c>
      <c r="AJ13" s="27">
        <f t="shared" ca="1" si="15"/>
        <v>57.475806721503346</v>
      </c>
      <c r="AK13" s="26">
        <f t="shared" ca="1" si="5"/>
        <v>2.9992312842448485</v>
      </c>
      <c r="AL13" s="26">
        <f t="shared" si="9"/>
        <v>5.4114309676687036</v>
      </c>
      <c r="AM13" s="25">
        <f t="shared" ca="1" si="14"/>
        <v>8.4106622519135517</v>
      </c>
      <c r="AO13" s="17" cm="1">
        <f t="array" ref="AO13">_xlfn.IFS($C$18="常圧空気",IF(常圧空気!I16="","",常圧空気!I16),$C$18="常圧水",IF(常圧水!I16="","",常圧水!I16),$C$18="水素",IF(水素!H16="","",水素!H16),$C$18="メタン",IF(メタン!H16="","",メタン!H16),$C$18="高温水蒸気",IF(高温水蒸気!H16="","",高温水蒸気!H16),$C$18="メタノール",IF(メタノール!H16="","",メタノール!H16),$C$18="エタノール",IF(エタノール!H16="","",エタノール!H16),$C$18="オクタン",IF(オクタン!H16="","",オクタン!H16),$C$18="エンジンオイル",IF(エンジンオイル!H16="","",エンジンオイル!H16),$C$18="グリセリン",IF(グリセリン!H16="","",グリセリン!H16),$C$18="その他の流体",IF(その他の流体!H16="","",その他の流体!H16))</f>
        <v>-73.149999999999977</v>
      </c>
      <c r="AP13" s="10" cm="1">
        <f t="array" ref="AP13">_xlfn.IFS($C$18="常圧空気",IF(常圧空気!J16="","",常圧空気!J16),$C$18="常圧水",IF(常圧水!J16="","",常圧水!J16),$C$18="水素",IF(水素!I16="","",水素!I16),$C$18="メタン",IF(メタン!I16="","",メタン!I16),$C$18="高温水蒸気",IF(高温水蒸気!I16="","",高温水蒸気!I16),$C$18="メタノール",IF(メタノール!I16="","",メタノール!I16),$C$18="エタノール",IF(エタノール!I16="","",エタノール!I16),$C$18="オクタン",IF(オクタン!I16="","",オクタン!I16),$C$18="エンジンオイル",IF(エンジンオイル!I16="","",エンジンオイル!I16),$C$18="グリセリン",IF(グリセリン!I16="","",グリセリン!I16),$C$18="その他の流体",IF(その他の流体!I16="","",その他の流体!I16))</f>
        <v>1.768</v>
      </c>
      <c r="AQ13" s="10" cm="1">
        <f t="array" ref="AQ13">_xlfn.IFS($C$18="常圧空気",IF(常圧空気!L16="","",常圧空気!L16),$C$18="常圧水",IF(常圧水!L16="","",常圧水!L16),$C$18="水素",IF(水素!J16="","",水素!J16),$C$18="メタン",IF(メタン!J16="","",メタン!J16),$C$18="高温水蒸気",IF(高温水蒸気!J16="","",高温水蒸気!J16),$C$18="メタノール",IF(メタノール!J16="","",メタノール!J16),$C$18="エタノール",IF(エタノール!J16="","",エタノール!J16),$C$18="オクタン",IF(オクタン!J16="","",オクタン!J16),$C$18="エンジンオイル",IF(エンジンオイル!J16="","",エンジンオイル!J16),$C$18="グリセリン",IF(グリセリン!J16="","",グリセリン!J16),$C$18="その他の流体",IF(その他の流体!J16="","",その他の流体!J16))</f>
        <v>1008</v>
      </c>
      <c r="AR13" s="10" cm="1">
        <f t="array" ref="AR13">_xlfn.IFS($C$18="常圧空気",IF(常圧空気!P16="","",常圧空気!P16),$C$18="常圧水",IF(常圧水!N16="","",常圧水!N16),$C$18="水素",IF(水素!K16="","",水素!K16),$C$18="メタン",IF(メタン!K16="","",メタン!K16),$C$18="高温水蒸気",IF(高温水蒸気!K16="","",高温水蒸気!K16),$C$18="メタノール",IF(メタノール!K16="","",メタノール!K16),$C$18="エタノール",IF(エタノール!K16="","",エタノール!K16),$C$18="オクタン",IF(オクタン!K16="","",オクタン!K16),$C$18="エンジンオイル",IF(エンジンオイル!K16="","",エンジンオイル!K16),$C$18="グリセリン",IF(グリセリン!K16="","",グリセリン!K16),$C$18="その他の流体",IF(その他の流体!K16="","",その他の流体!K16))</f>
        <v>1.8359999999999998E-2</v>
      </c>
      <c r="AS13" s="18" cm="1">
        <f t="array" ref="AS13">_xlfn.IFS($C$18="常圧空気",IF(常圧空気!N16="","",常圧空気!N16),$C$18="常圧水",IF(常圧水!P16="","",常圧水!P16),$C$18="水素",IF(水素!L16="","",水素!L16),$C$18="メタン",IF(メタン!L16="","",メタン!L16),$C$18="高温水蒸気",IF(高温水蒸気!L16="","",高温水蒸気!L16),$C$18="メタノール",IF(メタノール!L16="","",メタノール!L16),$C$18="エタノール",IF(エタノール!L16="","",エタノール!L16),$C$18="オクタン",IF(オクタン!L16="","",オクタン!L16),$C$18="エンジンオイル",IF(エンジンオイル!L16="","",エンジンオイル!L16),$C$18="グリセリン",IF(グリセリン!L16="","",グリセリン!L16),$C$18="その他の流体",IF(その他の流体!L16="","",その他の流体!L16))</f>
        <v>1.3329999999999999E-5</v>
      </c>
      <c r="AT13" s="10"/>
      <c r="AU13" s="10"/>
      <c r="AV13" s="10"/>
      <c r="AX13" s="27">
        <v>8.2676909757928476E-7</v>
      </c>
      <c r="AY13">
        <v>0.34071367404596498</v>
      </c>
      <c r="AZ13" s="27"/>
      <c r="BA13" s="27"/>
      <c r="BB13" s="27"/>
      <c r="BD13" s="77">
        <v>8.0000000000000002E-13</v>
      </c>
      <c r="BE13" s="27">
        <f t="shared" ca="1" si="10"/>
        <v>0.36372547202709626</v>
      </c>
      <c r="BF13" s="29"/>
    </row>
    <row r="14" spans="1:58" ht="18.75" x14ac:dyDescent="0.4">
      <c r="A14" s="74" t="str">
        <f ca="1">IF(AND($C$11="加熱量一定",$Y$39&gt;0.01),"温度未収束","")</f>
        <v/>
      </c>
      <c r="B14" s="1" t="s">
        <v>107</v>
      </c>
      <c r="C14" s="26">
        <f>IF($C$11="温度一定",$C$12,$Y$36)</f>
        <v>30</v>
      </c>
      <c r="D14" s="22" t="s">
        <v>35</v>
      </c>
      <c r="F14" s="70"/>
      <c r="G14" s="70"/>
      <c r="H14" s="70"/>
      <c r="I14" s="70"/>
      <c r="J14" s="70"/>
      <c r="K14" s="70"/>
      <c r="L14" s="70"/>
      <c r="M14" s="70"/>
      <c r="N14" s="70"/>
      <c r="O14" s="70"/>
      <c r="P14" s="70"/>
      <c r="Q14" s="70"/>
      <c r="R14" s="70"/>
      <c r="S14" s="70"/>
      <c r="T14" s="70"/>
      <c r="U14" s="70"/>
      <c r="V14" s="70"/>
      <c r="X14" s="33">
        <v>8</v>
      </c>
      <c r="Y14" s="26">
        <f t="shared" si="6"/>
        <v>30</v>
      </c>
      <c r="Z14" s="26">
        <f t="shared" si="7"/>
        <v>25</v>
      </c>
      <c r="AA14" s="26">
        <f t="shared" ca="1" si="0"/>
        <v>1.1838625</v>
      </c>
      <c r="AB14" s="26">
        <f t="shared" si="1"/>
        <v>1006.9999999999998</v>
      </c>
      <c r="AC14" s="26">
        <f t="shared" si="2"/>
        <v>2.609125E-2</v>
      </c>
      <c r="AD14" s="26">
        <f t="shared" ca="1" si="11"/>
        <v>2.188588694562154E-5</v>
      </c>
      <c r="AE14" s="26">
        <f t="shared" si="3"/>
        <v>1.8479350000000001E-5</v>
      </c>
      <c r="AF14" s="28">
        <f t="shared" ca="1" si="12"/>
        <v>1.5609371865398221E-5</v>
      </c>
      <c r="AG14" s="28">
        <f t="shared" ca="1" si="13"/>
        <v>0.71321632539644508</v>
      </c>
      <c r="AH14" s="26">
        <f t="shared" ca="1" si="8"/>
        <v>3.589943933522684E-3</v>
      </c>
      <c r="AI14" s="10">
        <f t="shared" ca="1" si="4"/>
        <v>128859697.60257757</v>
      </c>
      <c r="AJ14" s="27">
        <f t="shared" ca="1" si="15"/>
        <v>57.475806721503346</v>
      </c>
      <c r="AK14" s="26">
        <f t="shared" ca="1" si="5"/>
        <v>2.9992312842448485</v>
      </c>
      <c r="AL14" s="26">
        <f t="shared" si="9"/>
        <v>5.4114309676687036</v>
      </c>
      <c r="AM14" s="25">
        <f t="shared" ca="1" si="14"/>
        <v>8.4106622519135517</v>
      </c>
      <c r="AO14" s="17" cm="1">
        <f t="array" ref="AO14">_xlfn.IFS($C$18="常圧空気",IF(常圧空気!I17="","",常圧空気!I17),$C$18="常圧水",IF(常圧水!I17="","",常圧水!I17),$C$18="水素",IF(水素!H17="","",水素!H17),$C$18="メタン",IF(メタン!H17="","",メタン!H17),$C$18="高温水蒸気",IF(高温水蒸気!H17="","",高温水蒸気!H17),$C$18="メタノール",IF(メタノール!H17="","",メタノール!H17),$C$18="エタノール",IF(エタノール!H17="","",エタノール!H17),$C$18="オクタン",IF(オクタン!H17="","",オクタン!H17),$C$18="エンジンオイル",IF(エンジンオイル!H17="","",エンジンオイル!H17),$C$18="グリセリン",IF(グリセリン!H17="","",グリセリン!H17),$C$18="その他の流体",IF(その他の流体!H17="","",その他の流体!H17))</f>
        <v>-53.149999999999977</v>
      </c>
      <c r="AP14" s="10" cm="1">
        <f t="array" ref="AP14">_xlfn.IFS($C$18="常圧空気",IF(常圧空気!J17="","",常圧空気!J17),$C$18="常圧水",IF(常圧水!J17="","",常圧水!J17),$C$18="水素",IF(水素!I17="","",水素!I17),$C$18="メタン",IF(メタン!I17="","",メタン!I17),$C$18="高温水蒸気",IF(高温水蒸気!I17="","",高温水蒸気!I17),$C$18="メタノール",IF(メタノール!I17="","",メタノール!I17),$C$18="エタノール",IF(エタノール!I17="","",エタノール!I17),$C$18="オクタン",IF(オクタン!I17="","",オクタン!I17),$C$18="エンジンオイル",IF(エンジンオイル!I17="","",エンジンオイル!I17),$C$18="グリセリン",IF(グリセリン!I17="","",グリセリン!I17),$C$18="その他の流体",IF(その他の流体!I17="","",その他の流体!I17))</f>
        <v>1.6060000000000001</v>
      </c>
      <c r="AQ14" s="10" cm="1">
        <f t="array" ref="AQ14">_xlfn.IFS($C$18="常圧空気",IF(常圧空気!L17="","",常圧空気!L17),$C$18="常圧水",IF(常圧水!L17="","",常圧水!L17),$C$18="水素",IF(水素!J17="","",水素!J17),$C$18="メタン",IF(メタン!J17="","",メタン!J17),$C$18="高温水蒸気",IF(高温水蒸気!J17="","",高温水蒸気!J17),$C$18="メタノール",IF(メタノール!J17="","",メタノール!J17),$C$18="エタノール",IF(エタノール!J17="","",エタノール!J17),$C$18="オクタン",IF(オクタン!J17="","",オクタン!J17),$C$18="エンジンオイル",IF(エンジンオイル!J17="","",エンジンオイル!J17),$C$18="グリセリン",IF(グリセリン!J17="","",グリセリン!J17),$C$18="その他の流体",IF(その他の流体!J17="","",その他の流体!J17))</f>
        <v>1006.9999999999999</v>
      </c>
      <c r="AR14" s="10" cm="1">
        <f t="array" ref="AR14">_xlfn.IFS($C$18="常圧空気",IF(常圧空気!P17="","",常圧空気!P17),$C$18="常圧水",IF(常圧水!N17="","",常圧水!N17),$C$18="水素",IF(水素!K17="","",水素!K17),$C$18="メタン",IF(メタン!K17="","",メタン!K17),$C$18="高温水蒸気",IF(高温水蒸気!K17="","",高温水蒸気!K17),$C$18="メタノール",IF(メタノール!K17="","",メタノール!K17),$C$18="エタノール",IF(エタノール!K17="","",エタノール!K17),$C$18="オクタン",IF(オクタン!K17="","",オクタン!K17),$C$18="エンジンオイル",IF(エンジンオイル!K17="","",エンジンオイル!K17),$C$18="グリセリン",IF(グリセリン!K17="","",グリセリン!K17),$C$18="その他の流体",IF(その他の流体!K17="","",その他の流体!K17))</f>
        <v>2.001E-2</v>
      </c>
      <c r="AS14" s="18" cm="1">
        <f t="array" ref="AS14">_xlfn.IFS($C$18="常圧空気",IF(常圧空気!N17="","",常圧空気!N17),$C$18="常圧水",IF(常圧水!P17="","",常圧水!P17),$C$18="水素",IF(水素!L17="","",水素!L17),$C$18="メタン",IF(メタン!L17="","",メタン!L17),$C$18="高温水蒸気",IF(高温水蒸気!L17="","",高温水蒸気!L17),$C$18="メタノール",IF(メタノール!L17="","",メタノール!L17),$C$18="エタノール",IF(エタノール!L17="","",エタノール!L17),$C$18="オクタン",IF(オクタン!L17="","",オクタン!L17),$C$18="エンジンオイル",IF(エンジンオイル!L17="","",エンジンオイル!L17),$C$18="グリセリン",IF(グリセリン!L17="","",グリセリン!L17),$C$18="その他の流体",IF(その他の流体!L17="","",その他の流体!L17))</f>
        <v>1.4449999999999999E-5</v>
      </c>
      <c r="AT14" s="10"/>
      <c r="AU14" s="10"/>
      <c r="AV14" s="10"/>
      <c r="AX14" s="27">
        <v>2.7050447525012043E-6</v>
      </c>
      <c r="AY14">
        <v>0.362194268281121</v>
      </c>
      <c r="AZ14" s="27"/>
      <c r="BA14" s="27"/>
      <c r="BB14" s="27"/>
      <c r="BD14" s="77">
        <v>9.9999999999999998E-13</v>
      </c>
      <c r="BE14" s="27">
        <f t="shared" ca="1" si="10"/>
        <v>0.36386701029248242</v>
      </c>
      <c r="BF14" s="29"/>
    </row>
    <row r="15" spans="1:58" ht="18.75" x14ac:dyDescent="0.4">
      <c r="A15" s="33"/>
      <c r="B15" s="1" t="s">
        <v>105</v>
      </c>
      <c r="C15" s="114">
        <f ca="1">IF($C$11="伝熱量一定",$C$12,$C$26*($C$14-$C$19)*$C$9)</f>
        <v>135.16669886515174</v>
      </c>
      <c r="D15" s="22" t="s">
        <v>106</v>
      </c>
      <c r="F15" s="70"/>
      <c r="G15" s="70"/>
      <c r="H15" s="70"/>
      <c r="I15" s="70"/>
      <c r="J15" s="70"/>
      <c r="K15" s="70"/>
      <c r="M15" s="70"/>
      <c r="N15" s="70"/>
      <c r="O15" s="70"/>
      <c r="P15" s="70"/>
      <c r="Q15" s="70"/>
      <c r="R15" s="70"/>
      <c r="S15" s="70"/>
      <c r="T15" s="70"/>
      <c r="U15" s="70"/>
      <c r="V15" s="70"/>
      <c r="X15" s="33">
        <v>9</v>
      </c>
      <c r="Y15" s="26">
        <f t="shared" si="6"/>
        <v>30</v>
      </c>
      <c r="Z15" s="26">
        <f t="shared" si="7"/>
        <v>25</v>
      </c>
      <c r="AA15" s="26">
        <f t="shared" ca="1" si="0"/>
        <v>1.1838625</v>
      </c>
      <c r="AB15" s="26">
        <f t="shared" si="1"/>
        <v>1006.9999999999998</v>
      </c>
      <c r="AC15" s="26">
        <f t="shared" si="2"/>
        <v>2.609125E-2</v>
      </c>
      <c r="AD15" s="26">
        <f t="shared" ca="1" si="11"/>
        <v>2.188588694562154E-5</v>
      </c>
      <c r="AE15" s="26">
        <f t="shared" si="3"/>
        <v>1.8479350000000001E-5</v>
      </c>
      <c r="AF15" s="28">
        <f t="shared" ca="1" si="12"/>
        <v>1.5609371865398221E-5</v>
      </c>
      <c r="AG15" s="28">
        <f t="shared" ca="1" si="13"/>
        <v>0.71321632539644508</v>
      </c>
      <c r="AH15" s="26">
        <f t="shared" ca="1" si="8"/>
        <v>3.589943933522684E-3</v>
      </c>
      <c r="AI15" s="10">
        <f t="shared" ca="1" si="4"/>
        <v>128859697.60257757</v>
      </c>
      <c r="AJ15" s="27">
        <f t="shared" ca="1" si="15"/>
        <v>57.475806721503346</v>
      </c>
      <c r="AK15" s="26">
        <f t="shared" ca="1" si="5"/>
        <v>2.9992312842448485</v>
      </c>
      <c r="AL15" s="26">
        <f t="shared" si="9"/>
        <v>5.4114309676687036</v>
      </c>
      <c r="AM15" s="25">
        <f t="shared" ca="1" si="14"/>
        <v>8.4106622519135517</v>
      </c>
      <c r="AO15" s="17" cm="1">
        <f t="array" ref="AO15">_xlfn.IFS($C$18="常圧空気",IF(常圧空気!I18="","",常圧空気!I18),$C$18="常圧水",IF(常圧水!I18="","",常圧水!I18),$C$18="水素",IF(水素!H18="","",水素!H18),$C$18="メタン",IF(メタン!H18="","",メタン!H18),$C$18="高温水蒸気",IF(高温水蒸気!H18="","",高温水蒸気!H18),$C$18="メタノール",IF(メタノール!H18="","",メタノール!H18),$C$18="エタノール",IF(エタノール!H18="","",エタノール!H18),$C$18="オクタン",IF(オクタン!H18="","",オクタン!H18),$C$18="エンジンオイル",IF(エンジンオイル!H18="","",エンジンオイル!H18),$C$18="グリセリン",IF(グリセリン!H18="","",グリセリン!H18),$C$18="その他の流体",IF(その他の流体!H18="","",その他の流体!H18))</f>
        <v>-33.149999999999977</v>
      </c>
      <c r="AP15" s="10" cm="1">
        <f t="array" ref="AP15">_xlfn.IFS($C$18="常圧空気",IF(常圧空気!J18="","",常圧空気!J18),$C$18="常圧水",IF(常圧水!J18="","",常圧水!J18),$C$18="水素",IF(水素!I18="","",水素!I18),$C$18="メタン",IF(メタン!I18="","",メタン!I18),$C$18="高温水蒸気",IF(高温水蒸気!I18="","",高温水蒸気!I18),$C$18="メタノール",IF(メタノール!I18="","",メタノール!I18),$C$18="エタノール",IF(エタノール!I18="","",エタノール!I18),$C$18="オクタン",IF(オクタン!I18="","",オクタン!I18),$C$18="エンジンオイル",IF(エンジンオイル!I18="","",エンジンオイル!I18),$C$18="グリセリン",IF(グリセリン!I18="","",グリセリン!I18),$C$18="その他の流体",IF(その他の流体!I18="","",その他の流体!I18))</f>
        <v>1.472</v>
      </c>
      <c r="AQ15" s="10" cm="1">
        <f t="array" ref="AQ15">_xlfn.IFS($C$18="常圧空気",IF(常圧空気!L18="","",常圧空気!L18),$C$18="常圧水",IF(常圧水!L18="","",常圧水!L18),$C$18="水素",IF(水素!J18="","",水素!J18),$C$18="メタン",IF(メタン!J18="","",メタン!J18),$C$18="高温水蒸気",IF(高温水蒸気!J18="","",高温水蒸気!J18),$C$18="メタノール",IF(メタノール!J18="","",メタノール!J18),$C$18="エタノール",IF(エタノール!J18="","",エタノール!J18),$C$18="オクタン",IF(オクタン!J18="","",オクタン!J18),$C$18="エンジンオイル",IF(エンジンオイル!J18="","",エンジンオイル!J18),$C$18="グリセリン",IF(グリセリン!J18="","",グリセリン!J18),$C$18="その他の流体",IF(その他の流体!J18="","",その他の流体!J18))</f>
        <v>1006.9999999999999</v>
      </c>
      <c r="AR15" s="10" cm="1">
        <f t="array" ref="AR15">_xlfn.IFS($C$18="常圧空気",IF(常圧空気!P18="","",常圧空気!P18),$C$18="常圧水",IF(常圧水!N18="","",常圧水!N18),$C$18="水素",IF(水素!K18="","",水素!K18),$C$18="メタン",IF(メタン!K18="","",メタン!K18),$C$18="高温水蒸気",IF(高温水蒸気!K18="","",高温水蒸気!K18),$C$18="メタノール",IF(メタノール!K18="","",メタノール!K18),$C$18="エタノール",IF(エタノール!K18="","",エタノール!K18),$C$18="オクタン",IF(オクタン!K18="","",オクタン!K18),$C$18="エンジンオイル",IF(エンジンオイル!K18="","",エンジンオイル!K18),$C$18="グリセリン",IF(グリセリン!K18="","",グリセリン!K18),$C$18="その他の流体",IF(その他の流体!K18="","",その他の流体!K18))</f>
        <v>2.162E-2</v>
      </c>
      <c r="AS15" s="18" cm="1">
        <f t="array" ref="AS15">_xlfn.IFS($C$18="常圧空気",IF(常圧空気!N18="","",常圧空気!N18),$C$18="常圧水",IF(常圧水!P18="","",常圧水!P18),$C$18="水素",IF(水素!L18="","",水素!L18),$C$18="メタン",IF(メタン!L18="","",メタン!L18),$C$18="高温水蒸気",IF(高温水蒸気!L18="","",高温水蒸気!L18),$C$18="メタノール",IF(メタノール!L18="","",メタノール!L18),$C$18="エタノール",IF(エタノール!L18="","",エタノール!L18),$C$18="オクタン",IF(オクタン!L18="","",オクタン!L18),$C$18="エンジンオイル",IF(エンジンオイル!L18="","",エンジンオイル!L18),$C$18="グリセリン",IF(グリセリン!L18="","",グリセリン!L18),$C$18="その他の流体",IF(その他の流体!L18="","",その他の流体!L18))</f>
        <v>1.5529999999999999E-5</v>
      </c>
      <c r="AT15" s="10"/>
      <c r="AU15" s="10"/>
      <c r="AV15" s="10"/>
      <c r="AX15" s="27">
        <v>7.973285464515468E-6</v>
      </c>
      <c r="AY15">
        <v>0.35624162390827102</v>
      </c>
      <c r="AZ15" s="27"/>
      <c r="BA15" s="27"/>
      <c r="BB15" s="27"/>
      <c r="BD15" s="77">
        <v>1.4999999999999999E-13</v>
      </c>
      <c r="BE15" s="27">
        <f t="shared" ca="1" si="10"/>
        <v>0.36281671320735287</v>
      </c>
      <c r="BF15" s="29"/>
    </row>
    <row r="16" spans="1:58" ht="19.5" thickBot="1" x14ac:dyDescent="0.45">
      <c r="A16" s="34"/>
      <c r="B16" s="47" t="s">
        <v>88</v>
      </c>
      <c r="C16" s="35">
        <f ca="1">$C$15/$C$9</f>
        <v>86.049793063210316</v>
      </c>
      <c r="D16" s="48" t="s">
        <v>264</v>
      </c>
      <c r="G16" s="70"/>
      <c r="H16" s="70"/>
      <c r="I16" s="70"/>
      <c r="J16" s="70"/>
      <c r="K16" s="70"/>
      <c r="L16" s="70">
        <f ca="1">$C$15</f>
        <v>135.16669886515174</v>
      </c>
      <c r="M16" s="70"/>
      <c r="N16" s="70"/>
      <c r="O16" s="70"/>
      <c r="P16" s="70"/>
      <c r="Q16" s="70"/>
      <c r="R16" s="70"/>
      <c r="S16" s="70"/>
      <c r="T16" s="70"/>
      <c r="U16" s="70"/>
      <c r="V16" s="70"/>
      <c r="X16" s="33">
        <v>10</v>
      </c>
      <c r="Y16" s="26">
        <f t="shared" ref="Y16:Y36" si="16">IF($C$11="壁面温度一定",$C$12,$C$19+$C$16/((AM14+AM15)/2))</f>
        <v>30</v>
      </c>
      <c r="Z16" s="26">
        <f t="shared" si="7"/>
        <v>25</v>
      </c>
      <c r="AA16" s="26">
        <f t="shared" ca="1" si="0"/>
        <v>1.1838625</v>
      </c>
      <c r="AB16" s="26">
        <f t="shared" si="1"/>
        <v>1006.9999999999998</v>
      </c>
      <c r="AC16" s="26">
        <f t="shared" si="2"/>
        <v>2.609125E-2</v>
      </c>
      <c r="AD16" s="26">
        <f t="shared" ca="1" si="11"/>
        <v>2.188588694562154E-5</v>
      </c>
      <c r="AE16" s="26">
        <f t="shared" si="3"/>
        <v>1.8479350000000001E-5</v>
      </c>
      <c r="AF16" s="28">
        <f t="shared" ca="1" si="12"/>
        <v>1.5609371865398221E-5</v>
      </c>
      <c r="AG16" s="28">
        <f t="shared" ca="1" si="13"/>
        <v>0.71321632539644508</v>
      </c>
      <c r="AH16" s="26">
        <f t="shared" ca="1" si="8"/>
        <v>3.589943933522684E-3</v>
      </c>
      <c r="AI16" s="10">
        <f t="shared" ca="1" si="4"/>
        <v>128859697.60257757</v>
      </c>
      <c r="AJ16" s="27">
        <f t="shared" ca="1" si="15"/>
        <v>57.475806721503346</v>
      </c>
      <c r="AK16" s="26">
        <f t="shared" ca="1" si="5"/>
        <v>2.9992312842448485</v>
      </c>
      <c r="AL16" s="26">
        <f t="shared" si="9"/>
        <v>5.4114309676687036</v>
      </c>
      <c r="AM16" s="25">
        <f t="shared" ca="1" si="14"/>
        <v>8.4106622519135517</v>
      </c>
      <c r="AO16" s="17" cm="1">
        <f t="array" ref="AO16">_xlfn.IFS($C$18="常圧空気",IF(常圧空気!I19="","",常圧空気!I19),$C$18="常圧水",IF(常圧水!I19="","",常圧水!I19),$C$18="水素",IF(水素!H19="","",水素!H19),$C$18="メタン",IF(メタン!H19="","",メタン!H19),$C$18="高温水蒸気",IF(高温水蒸気!H19="","",高温水蒸気!H19),$C$18="メタノール",IF(メタノール!H19="","",メタノール!H19),$C$18="エタノール",IF(エタノール!H19="","",エタノール!H19),$C$18="オクタン",IF(オクタン!H19="","",オクタン!H19),$C$18="エンジンオイル",IF(エンジンオイル!H19="","",エンジンオイル!H19),$C$18="グリセリン",IF(グリセリン!H19="","",グリセリン!H19),$C$18="その他の流体",IF(その他の流体!H19="","",その他の流体!H19))</f>
        <v>-13.149999999999977</v>
      </c>
      <c r="AP16" s="10" cm="1">
        <f t="array" ref="AP16">_xlfn.IFS($C$18="常圧空気",IF(常圧空気!J19="","",常圧空気!J19),$C$18="常圧水",IF(常圧水!J19="","",常圧水!J19),$C$18="水素",IF(水素!I19="","",水素!I19),$C$18="メタン",IF(メタン!I19="","",メタン!I19),$C$18="高温水蒸気",IF(高温水蒸気!I19="","",高温水蒸気!I19),$C$18="メタノール",IF(メタノール!I19="","",メタノール!I19),$C$18="エタノール",IF(エタノール!I19="","",エタノール!I19),$C$18="オクタン",IF(オクタン!I19="","",オクタン!I19),$C$18="エンジンオイル",IF(エンジンオイル!I19="","",エンジンオイル!I19),$C$18="グリセリン",IF(グリセリン!I19="","",グリセリン!I19),$C$18="その他の流体",IF(その他の流体!I19="","",その他の流体!I19))</f>
        <v>1.3580000000000001</v>
      </c>
      <c r="AQ16" s="10" cm="1">
        <f t="array" ref="AQ16">_xlfn.IFS($C$18="常圧空気",IF(常圧空気!L19="","",常圧空気!L19),$C$18="常圧水",IF(常圧水!L19="","",常圧水!L19),$C$18="水素",IF(水素!J19="","",水素!J19),$C$18="メタン",IF(メタン!J19="","",メタン!J19),$C$18="高温水蒸気",IF(高温水蒸気!J19="","",高温水蒸気!J19),$C$18="メタノール",IF(メタノール!J19="","",メタノール!J19),$C$18="エタノール",IF(エタノール!J19="","",エタノール!J19),$C$18="オクタン",IF(オクタン!J19="","",オクタン!J19),$C$18="エンジンオイル",IF(エンジンオイル!J19="","",エンジンオイル!J19),$C$18="グリセリン",IF(グリセリン!J19="","",グリセリン!J19),$C$18="その他の流体",IF(その他の流体!J19="","",その他の流体!J19))</f>
        <v>1006</v>
      </c>
      <c r="AR16" s="10" cm="1">
        <f t="array" ref="AR16">_xlfn.IFS($C$18="常圧空気",IF(常圧空気!P19="","",常圧空気!P19),$C$18="常圧水",IF(常圧水!N19="","",常圧水!N19),$C$18="水素",IF(水素!K19="","",水素!K19),$C$18="メタン",IF(メタン!K19="","",メタン!K19),$C$18="高温水蒸気",IF(高温水蒸気!K19="","",高温水蒸気!K19),$C$18="メタノール",IF(メタノール!K19="","",メタノール!K19),$C$18="エタノール",IF(エタノール!K19="","",エタノール!K19),$C$18="オクタン",IF(オクタン!K19="","",オクタン!K19),$C$18="エンジンオイル",IF(エンジンオイル!K19="","",エンジンオイル!K19),$C$18="グリセリン",IF(グリセリン!K19="","",グリセリン!K19),$C$18="その他の流体",IF(その他の流体!K19="","",その他の流体!K19))</f>
        <v>2.3190000000000002E-2</v>
      </c>
      <c r="AS16" s="18" cm="1">
        <f t="array" ref="AS16">_xlfn.IFS($C$18="常圧空気",IF(常圧空気!N19="","",常圧空気!N19),$C$18="常圧水",IF(常圧水!P19="","",常圧水!P19),$C$18="水素",IF(水素!L19="","",水素!L19),$C$18="メタン",IF(メタン!L19="","",メタン!L19),$C$18="高温水蒸気",IF(高温水蒸気!L19="","",高温水蒸気!L19),$C$18="メタノール",IF(メタノール!L19="","",メタノール!L19),$C$18="エタノール",IF(エタノール!L19="","",エタノール!L19),$C$18="オクタン",IF(オクタン!L19="","",オクタン!L19),$C$18="エンジンオイル",IF(エンジンオイル!L19="","",エンジンオイル!L19),$C$18="グリセリン",IF(グリセリン!L19="","",グリセリン!L19),$C$18="その他の流体",IF(その他の流体!L19="","",その他の流体!L19))</f>
        <v>1.6569999999999999E-5</v>
      </c>
      <c r="AT16" s="10"/>
      <c r="AU16" s="10"/>
      <c r="AV16" s="10"/>
      <c r="AX16" s="27">
        <v>3.4750122318832435E-5</v>
      </c>
      <c r="AY16">
        <v>0.414413875762977</v>
      </c>
      <c r="AZ16" s="27"/>
      <c r="BA16" s="27"/>
      <c r="BB16" s="27"/>
      <c r="BD16" s="77">
        <v>2E-12</v>
      </c>
      <c r="BE16" s="27">
        <f t="shared" ca="1" si="10"/>
        <v>0.36434199212965518</v>
      </c>
      <c r="BF16" s="29"/>
    </row>
    <row r="17" spans="1:58" ht="19.5" thickBot="1" x14ac:dyDescent="0.45">
      <c r="F17" s="70"/>
      <c r="H17" s="70"/>
      <c r="I17" s="70"/>
      <c r="J17" s="70"/>
      <c r="K17" s="70"/>
      <c r="L17" s="70">
        <f ca="1">$C$16</f>
        <v>86.049793063210316</v>
      </c>
      <c r="M17" s="70"/>
      <c r="N17" s="70"/>
      <c r="O17" s="70"/>
      <c r="P17" s="70"/>
      <c r="Q17" s="70"/>
      <c r="R17" s="70"/>
      <c r="S17" s="70"/>
      <c r="T17" s="70"/>
      <c r="U17" s="70"/>
      <c r="V17" s="70"/>
      <c r="X17" s="33">
        <v>11</v>
      </c>
      <c r="Y17" s="26">
        <f t="shared" si="16"/>
        <v>30</v>
      </c>
      <c r="Z17" s="26">
        <f t="shared" si="7"/>
        <v>25</v>
      </c>
      <c r="AA17" s="26">
        <f t="shared" ca="1" si="0"/>
        <v>1.1838625</v>
      </c>
      <c r="AB17" s="26">
        <f t="shared" si="1"/>
        <v>1006.9999999999998</v>
      </c>
      <c r="AC17" s="26">
        <f t="shared" si="2"/>
        <v>2.609125E-2</v>
      </c>
      <c r="AD17" s="26">
        <f t="shared" ca="1" si="11"/>
        <v>2.188588694562154E-5</v>
      </c>
      <c r="AE17" s="26">
        <f t="shared" si="3"/>
        <v>1.8479350000000001E-5</v>
      </c>
      <c r="AF17" s="28">
        <f t="shared" ca="1" si="12"/>
        <v>1.5609371865398221E-5</v>
      </c>
      <c r="AG17" s="28">
        <f t="shared" ca="1" si="13"/>
        <v>0.71321632539644508</v>
      </c>
      <c r="AH17" s="26">
        <f t="shared" ca="1" si="8"/>
        <v>3.589943933522684E-3</v>
      </c>
      <c r="AI17" s="10">
        <f t="shared" ca="1" si="4"/>
        <v>128859697.60257757</v>
      </c>
      <c r="AJ17" s="27">
        <f t="shared" ca="1" si="15"/>
        <v>57.475806721503346</v>
      </c>
      <c r="AK17" s="26">
        <f t="shared" ca="1" si="5"/>
        <v>2.9992312842448485</v>
      </c>
      <c r="AL17" s="26">
        <f t="shared" si="9"/>
        <v>5.4114309676687036</v>
      </c>
      <c r="AM17" s="25">
        <f t="shared" ca="1" si="14"/>
        <v>8.4106622519135517</v>
      </c>
      <c r="AO17" s="17" cm="1">
        <f t="array" ref="AO17">_xlfn.IFS($C$18="常圧空気",IF(常圧空気!I20="","",常圧空気!I20),$C$18="常圧水",IF(常圧水!I20="","",常圧水!I20),$C$18="水素",IF(水素!H20="","",水素!H20),$C$18="メタン",IF(メタン!H20="","",メタン!H20),$C$18="高温水蒸気",IF(高温水蒸気!H20="","",高温水蒸気!H20),$C$18="メタノール",IF(メタノール!H20="","",メタノール!H20),$C$18="エタノール",IF(エタノール!H20="","",エタノール!H20),$C$18="オクタン",IF(オクタン!H20="","",オクタン!H20),$C$18="エンジンオイル",IF(エンジンオイル!H20="","",エンジンオイル!H20),$C$18="グリセリン",IF(グリセリン!H20="","",グリセリン!H20),$C$18="その他の流体",IF(その他の流体!H20="","",その他の流体!H20))</f>
        <v>0</v>
      </c>
      <c r="AP17" s="10" cm="1">
        <f t="array" ref="AP17">_xlfn.IFS($C$18="常圧空気",IF(常圧空気!J20="","",常圧空気!J20),$C$18="常圧水",IF(常圧水!J20="","",常圧水!J20),$C$18="水素",IF(水素!I20="","",水素!I20),$C$18="メタン",IF(メタン!I20="","",メタン!I20),$C$18="高温水蒸気",IF(高温水蒸気!I20="","",高温水蒸気!I20),$C$18="メタノール",IF(メタノール!I20="","",メタノール!I20),$C$18="エタノール",IF(エタノール!I20="","",エタノール!I20),$C$18="オクタン",IF(オクタン!I20="","",オクタン!I20),$C$18="エンジンオイル",IF(エンジンオイル!I20="","",エンジンオイル!I20),$C$18="グリセリン",IF(グリセリン!I20="","",グリセリン!I20),$C$18="その他の流体",IF(その他の流体!I20="","",その他の流体!I20))</f>
        <v>1.292</v>
      </c>
      <c r="AQ17" s="10" cm="1">
        <f t="array" ref="AQ17">_xlfn.IFS($C$18="常圧空気",IF(常圧空気!L20="","",常圧空気!L20),$C$18="常圧水",IF(常圧水!L20="","",常圧水!L20),$C$18="水素",IF(水素!J20="","",水素!J20),$C$18="メタン",IF(メタン!J20="","",メタン!J20),$C$18="高温水蒸気",IF(高温水蒸気!J20="","",高温水蒸気!J20),$C$18="メタノール",IF(メタノール!J20="","",メタノール!J20),$C$18="エタノール",IF(エタノール!J20="","",エタノール!J20),$C$18="オクタン",IF(オクタン!J20="","",オクタン!J20),$C$18="エンジンオイル",IF(エンジンオイル!J20="","",エンジンオイル!J20),$C$18="グリセリン",IF(グリセリン!J20="","",グリセリン!J20),$C$18="その他の流体",IF(その他の流体!J20="","",その他の流体!J20))</f>
        <v>1006</v>
      </c>
      <c r="AR17" s="10" cm="1">
        <f t="array" ref="AR17">_xlfn.IFS($C$18="常圧空気",IF(常圧空気!P20="","",常圧空気!P20),$C$18="常圧水",IF(常圧水!N20="","",常圧水!N20),$C$18="水素",IF(水素!K20="","",水素!K20),$C$18="メタン",IF(メタン!K20="","",メタン!K20),$C$18="高温水蒸気",IF(高温水蒸気!K20="","",高温水蒸気!K20),$C$18="メタノール",IF(メタノール!K20="","",メタノール!K20),$C$18="エタノール",IF(エタノール!K20="","",エタノール!K20),$C$18="オクタン",IF(オクタン!K20="","",オクタン!K20),$C$18="エンジンオイル",IF(エンジンオイル!K20="","",エンジンオイル!K20),$C$18="グリセリン",IF(グリセリン!K20="","",グリセリン!K20),$C$18="その他の流体",IF(その他の流体!K20="","",その他の流体!K20))</f>
        <v>2.4210000000000002E-2</v>
      </c>
      <c r="AS17" s="18" cm="1">
        <f t="array" ref="AS17">_xlfn.IFS($C$18="常圧空気",IF(常圧空気!N20="","",常圧空気!N20),$C$18="常圧水",IF(常圧水!P20="","",常圧水!P20),$C$18="水素",IF(水素!L20="","",水素!L20),$C$18="メタン",IF(メタン!L20="","",メタン!L20),$C$18="高温水蒸気",IF(高温水蒸気!L20="","",高温水蒸気!L20),$C$18="メタノール",IF(メタノール!L20="","",メタノール!L20),$C$18="エタノール",IF(エタノール!L20="","",エタノール!L20),$C$18="オクタン",IF(オクタン!L20="","",オクタン!L20),$C$18="エンジンオイル",IF(エンジンオイル!L20="","",エンジンオイル!L20),$C$18="グリセリン",IF(グリセリン!L20="","",グリセリン!L20),$C$18="その他の流体",IF(その他の流体!L20="","",その他の流体!L20))</f>
        <v>1.7239999999999998E-5</v>
      </c>
      <c r="AT17" s="10"/>
      <c r="AU17" s="10"/>
      <c r="AV17" s="10"/>
      <c r="AX17" s="27">
        <v>6.8414722305982888E-5</v>
      </c>
      <c r="AY17">
        <v>0.441279053111094</v>
      </c>
      <c r="AZ17" s="27"/>
      <c r="BA17" s="27"/>
      <c r="BB17" s="27"/>
      <c r="BD17" s="77">
        <v>3.0000000000000001E-12</v>
      </c>
      <c r="BE17" s="27">
        <f t="shared" ca="1" si="10"/>
        <v>0.36464652812272619</v>
      </c>
      <c r="BF17" s="29"/>
    </row>
    <row r="18" spans="1:58" ht="18.75" x14ac:dyDescent="0.4">
      <c r="A18" s="24" t="s">
        <v>102</v>
      </c>
      <c r="B18" s="31" t="s">
        <v>47</v>
      </c>
      <c r="C18" s="129" t="s">
        <v>126</v>
      </c>
      <c r="D18" s="73" t="str" cm="1">
        <f t="array" ref="D18">_xlfn.IFS($C$18="常圧空気",IF(常圧空気!$B$3="","",常圧空気!$B$3),$C$18="常圧水",IF(常圧水!$B$3="","",常圧水!$B$3),$C$18="水素",IF(水素!$B$3="","",水素!$B$3),$C$18="メタン",IF(メタン!$B$3="","",メタン!$B$3),$C$18="高温水蒸気",IF(高温水蒸気!$B$3="","",高温水蒸気!$B$3),$C$18="メタノール",IF(メタノール!$B$3="","",メタノール!$B$3),$C$18="エタノール",IF(エタノール!$B$3="","",エタノール!$B$3),$C$18="オクタン",IF(オクタン!$B$3="","",オクタン!$B$3),$C$18="エンジンオイル",IF(エンジンオイル!$B$3="","",エンジンオイル!$B$3),$C$18="グリセリン",IF(グリセリン!$B$3="","",グリセリン!$B$3),$C$18="その他の流体",IF(その他の流体!$B$3="","",その他の流体!$B$3))</f>
        <v>気体</v>
      </c>
      <c r="F18" s="70"/>
      <c r="G18" s="70"/>
      <c r="H18" s="70"/>
      <c r="I18" s="70"/>
      <c r="K18" s="70"/>
      <c r="M18" s="70"/>
      <c r="N18" s="70"/>
      <c r="O18" s="70"/>
      <c r="P18" s="70"/>
      <c r="Q18" s="70"/>
      <c r="R18" s="70"/>
      <c r="S18" s="70"/>
      <c r="T18" s="70"/>
      <c r="U18" s="70"/>
      <c r="V18" s="70"/>
      <c r="X18" s="33">
        <v>12</v>
      </c>
      <c r="Y18" s="26">
        <f t="shared" si="16"/>
        <v>30</v>
      </c>
      <c r="Z18" s="26">
        <f t="shared" si="7"/>
        <v>25</v>
      </c>
      <c r="AA18" s="26">
        <f t="shared" ca="1" si="0"/>
        <v>1.1838625</v>
      </c>
      <c r="AB18" s="26">
        <f t="shared" si="1"/>
        <v>1006.9999999999998</v>
      </c>
      <c r="AC18" s="26">
        <f t="shared" si="2"/>
        <v>2.609125E-2</v>
      </c>
      <c r="AD18" s="26">
        <f t="shared" ca="1" si="11"/>
        <v>2.188588694562154E-5</v>
      </c>
      <c r="AE18" s="26">
        <f t="shared" si="3"/>
        <v>1.8479350000000001E-5</v>
      </c>
      <c r="AF18" s="28">
        <f t="shared" ca="1" si="12"/>
        <v>1.5609371865398221E-5</v>
      </c>
      <c r="AG18" s="28">
        <f t="shared" ca="1" si="13"/>
        <v>0.71321632539644508</v>
      </c>
      <c r="AH18" s="26">
        <f t="shared" ca="1" si="8"/>
        <v>3.589943933522684E-3</v>
      </c>
      <c r="AI18" s="10">
        <f t="shared" ca="1" si="4"/>
        <v>128859697.60257757</v>
      </c>
      <c r="AJ18" s="27">
        <f t="shared" ca="1" si="15"/>
        <v>57.475806721503346</v>
      </c>
      <c r="AK18" s="26">
        <f t="shared" ca="1" si="5"/>
        <v>2.9992312842448485</v>
      </c>
      <c r="AL18" s="26">
        <f t="shared" si="9"/>
        <v>5.4114309676687036</v>
      </c>
      <c r="AM18" s="25">
        <f t="shared" ca="1" si="14"/>
        <v>8.4106622519135517</v>
      </c>
      <c r="AO18" s="17" cm="1">
        <f t="array" ref="AO18">_xlfn.IFS($C$18="常圧空気",IF(常圧空気!I21="","",常圧空気!I21),$C$18="常圧水",IF(常圧水!I21="","",常圧水!I21),$C$18="水素",IF(水素!H21="","",水素!H21),$C$18="メタン",IF(メタン!H21="","",メタン!H21),$C$18="高温水蒸気",IF(高温水蒸気!H21="","",高温水蒸気!H21),$C$18="メタノール",IF(メタノール!H21="","",メタノール!H21),$C$18="エタノール",IF(エタノール!H21="","",エタノール!H21),$C$18="オクタン",IF(オクタン!H21="","",オクタン!H21),$C$18="エンジンオイル",IF(エンジンオイル!H21="","",エンジンオイル!H21),$C$18="グリセリン",IF(グリセリン!H21="","",グリセリン!H21),$C$18="その他の流体",IF(その他の流体!H21="","",その他の流体!H21))</f>
        <v>6.8500000000000227</v>
      </c>
      <c r="AP18" s="10" cm="1">
        <f t="array" ref="AP18">_xlfn.IFS($C$18="常圧空気",IF(常圧空気!J21="","",常圧空気!J21),$C$18="常圧水",IF(常圧水!J21="","",常圧水!J21),$C$18="水素",IF(水素!I21="","",水素!I21),$C$18="メタン",IF(メタン!I21="","",メタン!I21),$C$18="高温水蒸気",IF(高温水蒸気!I21="","",高温水蒸気!I21),$C$18="メタノール",IF(メタノール!I21="","",メタノール!I21),$C$18="エタノール",IF(エタノール!I21="","",エタノール!I21),$C$18="オクタン",IF(オクタン!I21="","",オクタン!I21),$C$18="エンジンオイル",IF(エンジンオイル!I21="","",エンジンオイル!I21),$C$18="グリセリン",IF(グリセリン!I21="","",グリセリン!I21),$C$18="その他の流体",IF(その他の流体!I21="","",その他の流体!I21))</f>
        <v>1.2609999999999999</v>
      </c>
      <c r="AQ18" s="10" cm="1">
        <f t="array" ref="AQ18">_xlfn.IFS($C$18="常圧空気",IF(常圧空気!L21="","",常圧空気!L21),$C$18="常圧水",IF(常圧水!L21="","",常圧水!L21),$C$18="水素",IF(水素!J21="","",水素!J21),$C$18="メタン",IF(メタン!J21="","",メタン!J21),$C$18="高温水蒸気",IF(高温水蒸気!J21="","",高温水蒸気!J21),$C$18="メタノール",IF(メタノール!J21="","",メタノール!J21),$C$18="エタノール",IF(エタノール!J21="","",エタノール!J21),$C$18="オクタン",IF(オクタン!J21="","",オクタン!J21),$C$18="エンジンオイル",IF(エンジンオイル!J21="","",エンジンオイル!J21),$C$18="グリセリン",IF(グリセリン!J21="","",グリセリン!J21),$C$18="その他の流体",IF(その他の流体!J21="","",その他の流体!J21))</f>
        <v>1006.9999999999999</v>
      </c>
      <c r="AR18" s="10" cm="1">
        <f t="array" ref="AR18">_xlfn.IFS($C$18="常圧空気",IF(常圧空気!P21="","",常圧空気!P21),$C$18="常圧水",IF(常圧水!N21="","",常圧水!N21),$C$18="水素",IF(水素!K21="","",水素!K21),$C$18="メタン",IF(メタン!K21="","",メタン!K21),$C$18="高温水蒸気",IF(高温水蒸気!K21="","",高温水蒸気!K21),$C$18="メタノール",IF(メタノール!K21="","",メタノール!K21),$C$18="エタノール",IF(エタノール!K21="","",エタノール!K21),$C$18="オクタン",IF(オクタン!K21="","",オクタン!K21),$C$18="エンジンオイル",IF(エンジンオイル!K21="","",エンジンオイル!K21),$C$18="グリセリン",IF(グリセリン!K21="","",グリセリン!K21),$C$18="その他の流体",IF(その他の流体!K21="","",その他の流体!K21))</f>
        <v>2.4730000000000002E-2</v>
      </c>
      <c r="AS18" s="18" cm="1">
        <f t="array" ref="AS18">_xlfn.IFS($C$18="常圧空気",IF(常圧空気!N21="","",常圧空気!N21),$C$18="常圧水",IF(常圧水!P21="","",常圧水!P21),$C$18="水素",IF(水素!L21="","",水素!L21),$C$18="メタン",IF(メタン!L21="","",メタン!L21),$C$18="高温水蒸気",IF(高温水蒸気!L21="","",高温水蒸気!L21),$C$18="メタノール",IF(メタノール!L21="","",メタノール!L21),$C$18="エタノール",IF(エタノール!L21="","",エタノール!L21),$C$18="オクタン",IF(オクタン!L21="","",オクタン!L21),$C$18="エンジンオイル",IF(エンジンオイル!L21="","",エンジンオイル!L21),$C$18="グリセリン",IF(グリセリン!L21="","",グリセリン!L21),$C$18="その他の流体",IF(その他の流体!L21="","",その他の流体!L21))</f>
        <v>1.7589999999999999E-5</v>
      </c>
      <c r="AT18" s="10"/>
      <c r="AU18" s="10"/>
      <c r="AV18" s="10"/>
      <c r="AX18" s="27">
        <v>1.0650319345398525E-4</v>
      </c>
      <c r="AY18">
        <v>0.39708373838883199</v>
      </c>
      <c r="AZ18" s="27"/>
      <c r="BA18" s="27"/>
      <c r="BB18" s="27"/>
      <c r="BD18" s="77">
        <v>6.0000000000000003E-12</v>
      </c>
      <c r="BE18" s="27">
        <f t="shared" ca="1" si="10"/>
        <v>0.36521759923191038</v>
      </c>
      <c r="BF18" s="29"/>
    </row>
    <row r="19" spans="1:58" ht="18.75" x14ac:dyDescent="0.4">
      <c r="A19" s="33"/>
      <c r="B19" s="1" t="s">
        <v>74</v>
      </c>
      <c r="C19" s="130">
        <v>20</v>
      </c>
      <c r="D19" s="22" t="s">
        <v>35</v>
      </c>
      <c r="F19" s="96" t="s">
        <v>188</v>
      </c>
      <c r="H19" s="70"/>
      <c r="I19" s="70"/>
      <c r="J19" s="70"/>
      <c r="K19" s="70"/>
      <c r="L19" s="70"/>
      <c r="M19" s="70"/>
      <c r="N19" s="70"/>
      <c r="O19" s="70"/>
      <c r="P19" s="70"/>
      <c r="Q19" s="70"/>
      <c r="R19" s="70"/>
      <c r="S19" s="70"/>
      <c r="T19" s="70"/>
      <c r="U19" s="70"/>
      <c r="V19" s="70"/>
      <c r="X19" s="33">
        <v>13</v>
      </c>
      <c r="Y19" s="26">
        <f t="shared" si="16"/>
        <v>30</v>
      </c>
      <c r="Z19" s="26">
        <f t="shared" si="7"/>
        <v>25</v>
      </c>
      <c r="AA19" s="26">
        <f t="shared" ca="1" si="0"/>
        <v>1.1838625</v>
      </c>
      <c r="AB19" s="26">
        <f t="shared" si="1"/>
        <v>1006.9999999999998</v>
      </c>
      <c r="AC19" s="26">
        <f t="shared" si="2"/>
        <v>2.609125E-2</v>
      </c>
      <c r="AD19" s="26">
        <f t="shared" ca="1" si="11"/>
        <v>2.188588694562154E-5</v>
      </c>
      <c r="AE19" s="26">
        <f t="shared" si="3"/>
        <v>1.8479350000000001E-5</v>
      </c>
      <c r="AF19" s="28">
        <f t="shared" ca="1" si="12"/>
        <v>1.5609371865398221E-5</v>
      </c>
      <c r="AG19" s="28">
        <f t="shared" ca="1" si="13"/>
        <v>0.71321632539644508</v>
      </c>
      <c r="AH19" s="26">
        <f t="shared" ca="1" si="8"/>
        <v>3.589943933522684E-3</v>
      </c>
      <c r="AI19" s="10">
        <f t="shared" ca="1" si="4"/>
        <v>128859697.60257757</v>
      </c>
      <c r="AJ19" s="27">
        <f t="shared" ca="1" si="15"/>
        <v>57.475806721503346</v>
      </c>
      <c r="AK19" s="26">
        <f t="shared" ca="1" si="5"/>
        <v>2.9992312842448485</v>
      </c>
      <c r="AL19" s="26">
        <f t="shared" si="9"/>
        <v>5.4114309676687036</v>
      </c>
      <c r="AM19" s="25">
        <f t="shared" ca="1" si="14"/>
        <v>8.4106622519135517</v>
      </c>
      <c r="AO19" s="17" cm="1">
        <f t="array" ref="AO19">_xlfn.IFS($C$18="常圧空気",IF(常圧空気!I22="","",常圧空気!I22),$C$18="常圧水",IF(常圧水!I22="","",常圧水!I22),$C$18="水素",IF(水素!H22="","",水素!H22),$C$18="メタン",IF(メタン!H22="","",メタン!H22),$C$18="高温水蒸気",IF(高温水蒸気!H22="","",高温水蒸気!H22),$C$18="メタノール",IF(メタノール!H22="","",メタノール!H22),$C$18="エタノール",IF(エタノール!H22="","",エタノール!H22),$C$18="オクタン",IF(オクタン!H22="","",オクタン!H22),$C$18="エンジンオイル",IF(エンジンオイル!H22="","",エンジンオイル!H22),$C$18="グリセリン",IF(グリセリン!H22="","",グリセリン!H22),$C$18="その他の流体",IF(その他の流体!H22="","",その他の流体!H22))</f>
        <v>26.850000000000023</v>
      </c>
      <c r="AP19" s="10" cm="1">
        <f t="array" ref="AP19">_xlfn.IFS($C$18="常圧空気",IF(常圧空気!J22="","",常圧空気!J22),$C$18="常圧水",IF(常圧水!J22="","",常圧水!J22),$C$18="水素",IF(水素!I22="","",水素!I22),$C$18="メタン",IF(メタン!I22="","",メタン!I22),$C$18="高温水蒸気",IF(高温水蒸気!I22="","",高温水蒸気!I22),$C$18="メタノール",IF(メタノール!I22="","",メタノール!I22),$C$18="エタノール",IF(エタノール!I22="","",エタノール!I22),$C$18="オクタン",IF(オクタン!I22="","",オクタン!I22),$C$18="エンジンオイル",IF(エンジンオイル!I22="","",エンジンオイル!I22),$C$18="グリセリン",IF(グリセリン!I22="","",グリセリン!I22),$C$18="その他の流体",IF(その他の流体!I22="","",その他の流体!I22))</f>
        <v>1.1759999999999999</v>
      </c>
      <c r="AQ19" s="10" cm="1">
        <f t="array" ref="AQ19">_xlfn.IFS($C$18="常圧空気",IF(常圧空気!L22="","",常圧空気!L22),$C$18="常圧水",IF(常圧水!L22="","",常圧水!L22),$C$18="水素",IF(水素!J22="","",水素!J22),$C$18="メタン",IF(メタン!J22="","",メタン!J22),$C$18="高温水蒸気",IF(高温水蒸気!J22="","",高温水蒸気!J22),$C$18="メタノール",IF(メタノール!J22="","",メタノール!J22),$C$18="エタノール",IF(エタノール!J22="","",エタノール!J22),$C$18="オクタン",IF(オクタン!J22="","",オクタン!J22),$C$18="エンジンオイル",IF(エンジンオイル!J22="","",エンジンオイル!J22),$C$18="グリセリン",IF(グリセリン!J22="","",グリセリン!J22),$C$18="その他の流体",IF(その他の流体!J22="","",その他の流体!J22))</f>
        <v>1006.9999999999999</v>
      </c>
      <c r="AR19" s="10" cm="1">
        <f t="array" ref="AR19">_xlfn.IFS($C$18="常圧空気",IF(常圧空気!P22="","",常圧空気!P22),$C$18="常圧水",IF(常圧水!N22="","",常圧水!N22),$C$18="水素",IF(水素!K22="","",水素!K22),$C$18="メタン",IF(メタン!K22="","",メタン!K22),$C$18="高温水蒸気",IF(高温水蒸気!K22="","",高温水蒸気!K22),$C$18="メタノール",IF(メタノール!K22="","",メタノール!K22),$C$18="エタノール",IF(エタノール!K22="","",エタノール!K22),$C$18="オクタン",IF(オクタン!K22="","",オクタン!K22),$C$18="エンジンオイル",IF(エンジンオイル!K22="","",エンジンオイル!K22),$C$18="グリセリン",IF(グリセリン!K22="","",グリセリン!K22),$C$18="その他の流体",IF(その他の流体!K22="","",その他の流体!K22))</f>
        <v>2.623E-2</v>
      </c>
      <c r="AS19" s="18" cm="1">
        <f t="array" ref="AS19">_xlfn.IFS($C$18="常圧空気",IF(常圧空気!N22="","",常圧空気!N22),$C$18="常圧水",IF(常圧水!P22="","",常圧水!P22),$C$18="水素",IF(水素!L22="","",水素!L22),$C$18="メタン",IF(メタン!L22="","",メタン!L22),$C$18="高温水蒸気",IF(高温水蒸気!L22="","",高温水蒸気!L22),$C$18="メタノール",IF(メタノール!L22="","",メタノール!L22),$C$18="エタノール",IF(エタノール!L22="","",エタノール!L22),$C$18="オクタン",IF(オクタン!L22="","",オクタン!L22),$C$18="エンジンオイル",IF(エンジンオイル!L22="","",エンジンオイル!L22),$C$18="グリセリン",IF(グリセリン!L22="","",グリセリン!L22),$C$18="その他の流体",IF(その他の流体!L22="","",その他の流体!L22))</f>
        <v>1.857E-5</v>
      </c>
      <c r="AT19" s="10"/>
      <c r="AU19" s="10"/>
      <c r="AV19" s="10"/>
      <c r="AX19" s="27">
        <v>1.2619680262194381E-4</v>
      </c>
      <c r="AY19">
        <v>0.46391227970364701</v>
      </c>
      <c r="AZ19" s="27"/>
      <c r="BA19" s="27"/>
      <c r="BB19" s="27"/>
      <c r="BD19" s="77">
        <v>7.9999999999999998E-12</v>
      </c>
      <c r="BE19" s="27">
        <f t="shared" ca="1" si="10"/>
        <v>0.36547482908288337</v>
      </c>
      <c r="BF19" s="29"/>
    </row>
    <row r="20" spans="1:58" ht="19.5" thickBot="1" x14ac:dyDescent="0.45">
      <c r="A20" s="34"/>
      <c r="B20" s="47" t="s">
        <v>75</v>
      </c>
      <c r="C20" s="35">
        <f>$Z$36</f>
        <v>25</v>
      </c>
      <c r="D20" s="48" t="s">
        <v>35</v>
      </c>
      <c r="F20" s="96" t="str">
        <f>$C$18</f>
        <v>常圧空気</v>
      </c>
      <c r="H20" s="70"/>
      <c r="I20" s="70"/>
      <c r="J20" s="70">
        <f>$C$8</f>
        <v>1</v>
      </c>
      <c r="K20" s="70"/>
      <c r="L20" s="70"/>
      <c r="M20" s="70"/>
      <c r="N20" s="70"/>
      <c r="O20" s="70"/>
      <c r="P20" s="70">
        <f>$C$19</f>
        <v>20</v>
      </c>
      <c r="Q20" s="70"/>
      <c r="R20" s="70"/>
      <c r="S20" s="70"/>
      <c r="T20" s="70"/>
      <c r="U20" s="70"/>
      <c r="V20" s="70"/>
      <c r="X20" s="33">
        <v>14</v>
      </c>
      <c r="Y20" s="26">
        <f t="shared" si="16"/>
        <v>30</v>
      </c>
      <c r="Z20" s="26">
        <f t="shared" si="7"/>
        <v>25</v>
      </c>
      <c r="AA20" s="26">
        <f t="shared" ca="1" si="0"/>
        <v>1.1838625</v>
      </c>
      <c r="AB20" s="26">
        <f t="shared" si="1"/>
        <v>1006.9999999999998</v>
      </c>
      <c r="AC20" s="26">
        <f t="shared" si="2"/>
        <v>2.609125E-2</v>
      </c>
      <c r="AD20" s="26">
        <f t="shared" ca="1" si="11"/>
        <v>2.188588694562154E-5</v>
      </c>
      <c r="AE20" s="26">
        <f t="shared" si="3"/>
        <v>1.8479350000000001E-5</v>
      </c>
      <c r="AF20" s="28">
        <f t="shared" ca="1" si="12"/>
        <v>1.5609371865398221E-5</v>
      </c>
      <c r="AG20" s="28">
        <f t="shared" ca="1" si="13"/>
        <v>0.71321632539644508</v>
      </c>
      <c r="AH20" s="26">
        <f t="shared" ca="1" si="8"/>
        <v>3.589943933522684E-3</v>
      </c>
      <c r="AI20" s="10">
        <f t="shared" ca="1" si="4"/>
        <v>128859697.60257757</v>
      </c>
      <c r="AJ20" s="27">
        <f t="shared" ca="1" si="15"/>
        <v>57.475806721503346</v>
      </c>
      <c r="AK20" s="26">
        <f t="shared" ca="1" si="5"/>
        <v>2.9992312842448485</v>
      </c>
      <c r="AL20" s="26">
        <f t="shared" si="9"/>
        <v>5.4114309676687036</v>
      </c>
      <c r="AM20" s="25">
        <f t="shared" ca="1" si="14"/>
        <v>8.4106622519135517</v>
      </c>
      <c r="AO20" s="17" cm="1">
        <f t="array" ref="AO20">_xlfn.IFS($C$18="常圧空気",IF(常圧空気!I23="","",常圧空気!I23),$C$18="常圧水",IF(常圧水!I23="","",常圧水!I23),$C$18="水素",IF(水素!H23="","",水素!H23),$C$18="メタン",IF(メタン!H23="","",メタン!H23),$C$18="高温水蒸気",IF(高温水蒸気!H23="","",高温水蒸気!H23),$C$18="メタノール",IF(メタノール!H23="","",メタノール!H23),$C$18="エタノール",IF(エタノール!H23="","",エタノール!H23),$C$18="オクタン",IF(オクタン!H23="","",オクタン!H23),$C$18="エンジンオイル",IF(エンジンオイル!H23="","",エンジンオイル!H23),$C$18="グリセリン",IF(グリセリン!H23="","",グリセリン!H23),$C$18="その他の流体",IF(その他の流体!H23="","",その他の流体!H23))</f>
        <v>46.850000000000023</v>
      </c>
      <c r="AP20" s="10" cm="1">
        <f t="array" ref="AP20">_xlfn.IFS($C$18="常圧空気",IF(常圧空気!J23="","",常圧空気!J23),$C$18="常圧水",IF(常圧水!J23="","",常圧水!J23),$C$18="水素",IF(水素!I23="","",水素!I23),$C$18="メタン",IF(メタン!I23="","",メタン!I23),$C$18="高温水蒸気",IF(高温水蒸気!I23="","",高温水蒸気!I23),$C$18="メタノール",IF(メタノール!I23="","",メタノール!I23),$C$18="エタノール",IF(エタノール!I23="","",エタノール!I23),$C$18="オクタン",IF(オクタン!I23="","",オクタン!I23),$C$18="エンジンオイル",IF(エンジンオイル!I23="","",エンジンオイル!I23),$C$18="グリセリン",IF(グリセリン!I23="","",グリセリン!I23),$C$18="その他の流体",IF(その他の流体!I23="","",その他の流体!I23))</f>
        <v>1.103</v>
      </c>
      <c r="AQ20" s="10" cm="1">
        <f t="array" ref="AQ20">_xlfn.IFS($C$18="常圧空気",IF(常圧空気!L23="","",常圧空気!L23),$C$18="常圧水",IF(常圧水!L23="","",常圧水!L23),$C$18="水素",IF(水素!J23="","",水素!J23),$C$18="メタン",IF(メタン!J23="","",メタン!J23),$C$18="高温水蒸気",IF(高温水蒸気!J23="","",高温水蒸気!J23),$C$18="メタノール",IF(メタノール!J23="","",メタノール!J23),$C$18="エタノール",IF(エタノール!J23="","",エタノール!J23),$C$18="オクタン",IF(オクタン!J23="","",オクタン!J23),$C$18="エンジンオイル",IF(エンジンオイル!J23="","",エンジンオイル!J23),$C$18="グリセリン",IF(グリセリン!J23="","",グリセリン!J23),$C$18="その他の流体",IF(その他の流体!J23="","",その他の流体!J23))</f>
        <v>1008</v>
      </c>
      <c r="AR20" s="10" cm="1">
        <f t="array" ref="AR20">_xlfn.IFS($C$18="常圧空気",IF(常圧空気!P23="","",常圧空気!P23),$C$18="常圧水",IF(常圧水!N23="","",常圧水!N23),$C$18="水素",IF(水素!K23="","",水素!K23),$C$18="メタン",IF(メタン!K23="","",メタン!K23),$C$18="高温水蒸気",IF(高温水蒸気!K23="","",高温水蒸気!K23),$C$18="メタノール",IF(メタノール!K23="","",メタノール!K23),$C$18="エタノール",IF(エタノール!K23="","",エタノール!K23),$C$18="オクタン",IF(オクタン!K23="","",オクタン!K23),$C$18="エンジンオイル",IF(エンジンオイル!K23="","",エンジンオイル!K23),$C$18="グリセリン",IF(グリセリン!K23="","",グリセリン!K23),$C$18="その他の流体",IF(その他の流体!K23="","",その他の流体!K23))</f>
        <v>2.7699999999999999E-2</v>
      </c>
      <c r="AS20" s="18" cm="1">
        <f t="array" ref="AS20">_xlfn.IFS($C$18="常圧空気",IF(常圧空気!N23="","",常圧空気!N23),$C$18="常圧水",IF(常圧水!P23="","",常圧水!P23),$C$18="水素",IF(水素!L23="","",水素!L23),$C$18="メタン",IF(メタン!L23="","",メタン!L23),$C$18="高温水蒸気",IF(高温水蒸気!L23="","",高温水蒸気!L23),$C$18="メタノール",IF(メタノール!L23="","",メタノール!L23),$C$18="エタノール",IF(エタノール!L23="","",エタノール!L23),$C$18="オクタン",IF(オクタン!L23="","",オクタン!L23),$C$18="エンジンオイル",IF(エンジンオイル!L23="","",エンジンオイル!L23),$C$18="グリセリン",IF(グリセリン!L23="","",グリセリン!L23),$C$18="その他の流体",IF(その他の流体!L23="","",その他の流体!L23))</f>
        <v>1.9519999999999999E-5</v>
      </c>
      <c r="AT20" s="10"/>
      <c r="AU20" s="10"/>
      <c r="AV20" s="10"/>
      <c r="AX20" s="27">
        <v>2.7936638306746617E-4</v>
      </c>
      <c r="AY20">
        <v>0.50681151157911397</v>
      </c>
      <c r="AZ20" s="27"/>
      <c r="BA20" s="27"/>
      <c r="BB20" s="27"/>
      <c r="BD20" s="77">
        <v>9.9999999999999994E-12</v>
      </c>
      <c r="BE20" s="27">
        <f t="shared" ca="1" si="10"/>
        <v>0.36568308724183812</v>
      </c>
      <c r="BF20" s="29"/>
    </row>
    <row r="21" spans="1:58" ht="19.5" thickBot="1" x14ac:dyDescent="0.45">
      <c r="F21" s="70"/>
      <c r="G21" s="70"/>
      <c r="H21" s="70"/>
      <c r="J21" s="72">
        <f>$C$7</f>
        <v>0.5</v>
      </c>
      <c r="K21" s="70"/>
      <c r="L21" s="70">
        <f>$C$9</f>
        <v>1.5707963267948966</v>
      </c>
      <c r="M21" s="70"/>
      <c r="N21" s="70"/>
      <c r="O21" s="70"/>
      <c r="P21" s="70">
        <f>$C$14</f>
        <v>30</v>
      </c>
      <c r="Q21" s="70"/>
      <c r="R21" s="70"/>
      <c r="S21" s="70"/>
      <c r="T21" s="70"/>
      <c r="U21" s="70"/>
      <c r="V21" s="70"/>
      <c r="X21" s="33">
        <v>15</v>
      </c>
      <c r="Y21" s="26">
        <f t="shared" si="16"/>
        <v>30</v>
      </c>
      <c r="Z21" s="26">
        <f t="shared" si="7"/>
        <v>25</v>
      </c>
      <c r="AA21" s="26">
        <f t="shared" ca="1" si="0"/>
        <v>1.1838625</v>
      </c>
      <c r="AB21" s="26">
        <f t="shared" si="1"/>
        <v>1006.9999999999998</v>
      </c>
      <c r="AC21" s="26">
        <f t="shared" si="2"/>
        <v>2.609125E-2</v>
      </c>
      <c r="AD21" s="26">
        <f t="shared" ca="1" si="11"/>
        <v>2.188588694562154E-5</v>
      </c>
      <c r="AE21" s="26">
        <f t="shared" si="3"/>
        <v>1.8479350000000001E-5</v>
      </c>
      <c r="AF21" s="28">
        <f t="shared" ca="1" si="12"/>
        <v>1.5609371865398221E-5</v>
      </c>
      <c r="AG21" s="28">
        <f t="shared" ca="1" si="13"/>
        <v>0.71321632539644508</v>
      </c>
      <c r="AH21" s="26">
        <f t="shared" ca="1" si="8"/>
        <v>3.589943933522684E-3</v>
      </c>
      <c r="AI21" s="10">
        <f t="shared" ca="1" si="4"/>
        <v>128859697.60257757</v>
      </c>
      <c r="AJ21" s="27">
        <f t="shared" ca="1" si="15"/>
        <v>57.475806721503346</v>
      </c>
      <c r="AK21" s="26">
        <f t="shared" ca="1" si="5"/>
        <v>2.9992312842448485</v>
      </c>
      <c r="AL21" s="26">
        <f t="shared" si="9"/>
        <v>5.4114309676687036</v>
      </c>
      <c r="AM21" s="25">
        <f t="shared" ca="1" si="14"/>
        <v>8.4106622519135517</v>
      </c>
      <c r="AO21" s="17" cm="1">
        <f t="array" ref="AO21">_xlfn.IFS($C$18="常圧空気",IF(常圧空気!I24="","",常圧空気!I24),$C$18="常圧水",IF(常圧水!I24="","",常圧水!I24),$C$18="水素",IF(水素!H24="","",水素!H24),$C$18="メタン",IF(メタン!H24="","",メタン!H24),$C$18="高温水蒸気",IF(高温水蒸気!H24="","",高温水蒸気!H24),$C$18="メタノール",IF(メタノール!H24="","",メタノール!H24),$C$18="エタノール",IF(エタノール!H24="","",エタノール!H24),$C$18="オクタン",IF(オクタン!H24="","",オクタン!H24),$C$18="エンジンオイル",IF(エンジンオイル!H24="","",エンジンオイル!H24),$C$18="グリセリン",IF(グリセリン!H24="","",グリセリン!H24),$C$18="その他の流体",IF(その他の流体!H24="","",その他の流体!H24))</f>
        <v>66.850000000000023</v>
      </c>
      <c r="AP21" s="10" cm="1">
        <f t="array" ref="AP21">_xlfn.IFS($C$18="常圧空気",IF(常圧空気!J24="","",常圧空気!J24),$C$18="常圧水",IF(常圧水!J24="","",常圧水!J24),$C$18="水素",IF(水素!I24="","",水素!I24),$C$18="メタン",IF(メタン!I24="","",メタン!I24),$C$18="高温水蒸気",IF(高温水蒸気!I24="","",高温水蒸気!I24),$C$18="メタノール",IF(メタノール!I24="","",メタノール!I24),$C$18="エタノール",IF(エタノール!I24="","",エタノール!I24),$C$18="オクタン",IF(オクタン!I24="","",オクタン!I24),$C$18="エンジンオイル",IF(エンジンオイル!I24="","",エンジンオイル!I24),$C$18="グリセリン",IF(グリセリン!I24="","",グリセリン!I24),$C$18="その他の流体",IF(その他の流体!I24="","",その他の流体!I24))</f>
        <v>1.038</v>
      </c>
      <c r="AQ21" s="10" cm="1">
        <f t="array" ref="AQ21">_xlfn.IFS($C$18="常圧空気",IF(常圧空気!L24="","",常圧空気!L24),$C$18="常圧水",IF(常圧水!L24="","",常圧水!L24),$C$18="水素",IF(水素!J24="","",水素!J24),$C$18="メタン",IF(メタン!J24="","",メタン!J24),$C$18="高温水蒸気",IF(高温水蒸気!J24="","",高温水蒸気!J24),$C$18="メタノール",IF(メタノール!J24="","",メタノール!J24),$C$18="エタノール",IF(エタノール!J24="","",エタノール!J24),$C$18="オクタン",IF(オクタン!J24="","",オクタン!J24),$C$18="エンジンオイル",IF(エンジンオイル!J24="","",エンジンオイル!J24),$C$18="グリセリン",IF(グリセリン!J24="","",グリセリン!J24),$C$18="その他の流体",IF(その他の流体!J24="","",その他の流体!J24))</f>
        <v>1008.9999999999999</v>
      </c>
      <c r="AR21" s="10" cm="1">
        <f t="array" ref="AR21">_xlfn.IFS($C$18="常圧空気",IF(常圧空気!P24="","",常圧空気!P24),$C$18="常圧水",IF(常圧水!N24="","",常圧水!N24),$C$18="水素",IF(水素!K24="","",水素!K24),$C$18="メタン",IF(メタン!K24="","",メタン!K24),$C$18="高温水蒸気",IF(高温水蒸気!K24="","",高温水蒸気!K24),$C$18="メタノール",IF(メタノール!K24="","",メタノール!K24),$C$18="エタノール",IF(エタノール!K24="","",エタノール!K24),$C$18="オクタン",IF(オクタン!K24="","",オクタン!K24),$C$18="エンジンオイル",IF(エンジンオイル!K24="","",エンジンオイル!K24),$C$18="グリセリン",IF(グリセリン!K24="","",グリセリン!K24),$C$18="その他の流体",IF(その他の流体!K24="","",その他の流体!K24))</f>
        <v>2.9139999999999999E-2</v>
      </c>
      <c r="AS21" s="18" cm="1">
        <f t="array" ref="AS21">_xlfn.IFS($C$18="常圧空気",IF(常圧空気!N24="","",常圧空気!N24),$C$18="常圧水",IF(常圧水!P24="","",常圧水!P24),$C$18="水素",IF(水素!L24="","",水素!L24),$C$18="メタン",IF(メタン!L24="","",メタン!L24),$C$18="高温水蒸気",IF(高温水蒸気!L24="","",高温水蒸気!L24),$C$18="メタノール",IF(メタノール!L24="","",メタノール!L24),$C$18="エタノール",IF(エタノール!L24="","",エタノール!L24),$C$18="オクタン",IF(オクタン!L24="","",オクタン!L24),$C$18="エンジンオイル",IF(エンジンオイル!L24="","",エンジンオイル!L24),$C$18="グリセリン",IF(グリセリン!L24="","",グリセリン!L24),$C$18="その他の流体",IF(その他の流体!L24="","",その他の流体!L24))</f>
        <v>2.0449999999999999E-5</v>
      </c>
      <c r="AT21" s="10"/>
      <c r="AU21" s="10"/>
      <c r="AV21" s="10"/>
      <c r="AX21" s="27">
        <v>3.3958026621217559E-4</v>
      </c>
      <c r="AY21">
        <v>0.468455991033837</v>
      </c>
      <c r="AZ21" s="27"/>
      <c r="BA21" s="27"/>
      <c r="BB21" s="27"/>
      <c r="BD21" s="77">
        <v>1.5000000000000001E-12</v>
      </c>
      <c r="BE21" s="27">
        <f t="shared" ca="1" si="10"/>
        <v>0.36413813796494976</v>
      </c>
      <c r="BF21" s="29"/>
    </row>
    <row r="22" spans="1:58" ht="18.75" x14ac:dyDescent="0.4">
      <c r="A22" s="24" t="s">
        <v>103</v>
      </c>
      <c r="B22" s="31" t="s">
        <v>144</v>
      </c>
      <c r="C22" s="49">
        <f ca="1">$C$40*$C$38*ABS($C$14-$C$19)*$C$7^3/($C$34*$C$36)</f>
        <v>128859697.60257757</v>
      </c>
      <c r="D22" s="45" t="s">
        <v>58</v>
      </c>
      <c r="F22" s="72"/>
      <c r="H22" s="72"/>
      <c r="I22" s="70"/>
      <c r="J22" s="70"/>
      <c r="K22" s="70"/>
      <c r="L22" s="70"/>
      <c r="M22" s="70"/>
      <c r="N22" s="70"/>
      <c r="O22" s="70"/>
      <c r="Q22" s="70"/>
      <c r="R22" s="70"/>
      <c r="S22" s="70"/>
      <c r="T22" s="70">
        <f>$C$7</f>
        <v>0.5</v>
      </c>
      <c r="U22" s="70"/>
      <c r="V22" s="70"/>
      <c r="X22" s="33">
        <v>16</v>
      </c>
      <c r="Y22" s="26">
        <f t="shared" si="16"/>
        <v>30</v>
      </c>
      <c r="Z22" s="26">
        <f t="shared" si="7"/>
        <v>25</v>
      </c>
      <c r="AA22" s="26">
        <f t="shared" ca="1" si="0"/>
        <v>1.1838625</v>
      </c>
      <c r="AB22" s="26">
        <f t="shared" si="1"/>
        <v>1006.9999999999998</v>
      </c>
      <c r="AC22" s="26">
        <f t="shared" si="2"/>
        <v>2.609125E-2</v>
      </c>
      <c r="AD22" s="26">
        <f t="shared" ca="1" si="11"/>
        <v>2.188588694562154E-5</v>
      </c>
      <c r="AE22" s="26">
        <f t="shared" si="3"/>
        <v>1.8479350000000001E-5</v>
      </c>
      <c r="AF22" s="28">
        <f t="shared" ca="1" si="12"/>
        <v>1.5609371865398221E-5</v>
      </c>
      <c r="AG22" s="28">
        <f t="shared" ca="1" si="13"/>
        <v>0.71321632539644508</v>
      </c>
      <c r="AH22" s="26">
        <f t="shared" ca="1" si="8"/>
        <v>3.589943933522684E-3</v>
      </c>
      <c r="AI22" s="10">
        <f t="shared" ca="1" si="4"/>
        <v>128859697.60257757</v>
      </c>
      <c r="AJ22" s="27">
        <f t="shared" ca="1" si="15"/>
        <v>57.475806721503346</v>
      </c>
      <c r="AK22" s="26">
        <f t="shared" ca="1" si="5"/>
        <v>2.9992312842448485</v>
      </c>
      <c r="AL22" s="26">
        <f t="shared" si="9"/>
        <v>5.4114309676687036</v>
      </c>
      <c r="AM22" s="25">
        <f t="shared" ca="1" si="14"/>
        <v>8.4106622519135517</v>
      </c>
      <c r="AO22" s="17" cm="1">
        <f t="array" ref="AO22">_xlfn.IFS($C$18="常圧空気",IF(常圧空気!I25="","",常圧空気!I25),$C$18="常圧水",IF(常圧水!I25="","",常圧水!I25),$C$18="水素",IF(水素!H25="","",水素!H25),$C$18="メタン",IF(メタン!H25="","",メタン!H25),$C$18="高温水蒸気",IF(高温水蒸気!H25="","",高温水蒸気!H25),$C$18="メタノール",IF(メタノール!H25="","",メタノール!H25),$C$18="エタノール",IF(エタノール!H25="","",エタノール!H25),$C$18="オクタン",IF(オクタン!H25="","",オクタン!H25),$C$18="エンジンオイル",IF(エンジンオイル!H25="","",エンジンオイル!H25),$C$18="グリセリン",IF(グリセリン!H25="","",グリセリン!H25),$C$18="その他の流体",IF(その他の流体!H25="","",その他の流体!H25))</f>
        <v>86.850000000000023</v>
      </c>
      <c r="AP22" s="10" cm="1">
        <f t="array" ref="AP22">_xlfn.IFS($C$18="常圧空気",IF(常圧空気!J25="","",常圧空気!J25),$C$18="常圧水",IF(常圧水!J25="","",常圧水!J25),$C$18="水素",IF(水素!I25="","",水素!I25),$C$18="メタン",IF(メタン!I25="","",メタン!I25),$C$18="高温水蒸気",IF(高温水蒸気!I25="","",高温水蒸気!I25),$C$18="メタノール",IF(メタノール!I25="","",メタノール!I25),$C$18="エタノール",IF(エタノール!I25="","",エタノール!I25),$C$18="オクタン",IF(オクタン!I25="","",オクタン!I25),$C$18="エンジンオイル",IF(エンジンオイル!I25="","",エンジンオイル!I25),$C$18="グリセリン",IF(グリセリン!I25="","",グリセリン!I25),$C$18="その他の流体",IF(その他の流体!I25="","",その他の流体!I25))</f>
        <v>0.97989999999999999</v>
      </c>
      <c r="AQ22" s="10" cm="1">
        <f t="array" ref="AQ22">_xlfn.IFS($C$18="常圧空気",IF(常圧空気!L25="","",常圧空気!L25),$C$18="常圧水",IF(常圧水!L25="","",常圧水!L25),$C$18="水素",IF(水素!J25="","",水素!J25),$C$18="メタン",IF(メタン!J25="","",メタン!J25),$C$18="高温水蒸気",IF(高温水蒸気!J25="","",高温水蒸気!J25),$C$18="メタノール",IF(メタノール!J25="","",メタノール!J25),$C$18="エタノール",IF(エタノール!J25="","",エタノール!J25),$C$18="オクタン",IF(オクタン!J25="","",オクタン!J25),$C$18="エンジンオイル",IF(エンジンオイル!J25="","",エンジンオイル!J25),$C$18="グリセリン",IF(グリセリン!J25="","",グリセリン!J25),$C$18="その他の流体",IF(その他の流体!J25="","",その他の流体!J25))</f>
        <v>1010.9999999999999</v>
      </c>
      <c r="AR22" s="10" cm="1">
        <f t="array" ref="AR22">_xlfn.IFS($C$18="常圧空気",IF(常圧空気!P25="","",常圧空気!P25),$C$18="常圧水",IF(常圧水!N25="","",常圧水!N25),$C$18="水素",IF(水素!K25="","",水素!K25),$C$18="メタン",IF(メタン!K25="","",メタン!K25),$C$18="高温水蒸気",IF(高温水蒸気!K25="","",高温水蒸気!K25),$C$18="メタノール",IF(メタノール!K25="","",メタノール!K25),$C$18="エタノール",IF(エタノール!K25="","",エタノール!K25),$C$18="オクタン",IF(オクタン!K25="","",オクタン!K25),$C$18="エンジンオイル",IF(エンジンオイル!K25="","",エンジンオイル!K25),$C$18="グリセリン",IF(グリセリン!K25="","",グリセリン!K25),$C$18="その他の流体",IF(その他の流体!K25="","",その他の流体!K25))</f>
        <v>3.0539999999999998E-2</v>
      </c>
      <c r="AS22" s="18" cm="1">
        <f t="array" ref="AS22">_xlfn.IFS($C$18="常圧空気",IF(常圧空気!N25="","",常圧空気!N25),$C$18="常圧水",IF(常圧水!P25="","",常圧水!P25),$C$18="水素",IF(水素!L25="","",水素!L25),$C$18="メタン",IF(メタン!L25="","",メタン!L25),$C$18="高温水蒸気",IF(高温水蒸気!L25="","",高温水蒸気!L25),$C$18="メタノール",IF(メタノール!L25="","",メタノール!L25),$C$18="エタノール",IF(エタノール!L25="","",エタノール!L25),$C$18="オクタン",IF(オクタン!L25="","",オクタン!L25),$C$18="エンジンオイル",IF(エンジンオイル!L25="","",エンジンオイル!L25),$C$18="グリセリン",IF(グリセリン!L25="","",グリセリン!L25),$C$18="その他の流体",IF(その他の流体!L25="","",その他の流体!L25))</f>
        <v>2.1350000000000001E-5</v>
      </c>
      <c r="AT22" s="10"/>
      <c r="AU22" s="10"/>
      <c r="AV22" s="10"/>
      <c r="AX22" s="27">
        <v>1.4231612877050571E-3</v>
      </c>
      <c r="AY22">
        <v>0.52416174560839701</v>
      </c>
      <c r="AZ22" s="27"/>
      <c r="BA22" s="27"/>
      <c r="BB22" s="27"/>
      <c r="BD22" s="77">
        <v>2E-12</v>
      </c>
      <c r="BE22" s="27">
        <f t="shared" ca="1" si="10"/>
        <v>0.36434199212965518</v>
      </c>
      <c r="BF22" s="29"/>
    </row>
    <row r="23" spans="1:58" ht="18.75" x14ac:dyDescent="0.4">
      <c r="A23" s="33"/>
      <c r="B23" s="1" t="s">
        <v>63</v>
      </c>
      <c r="C23" s="27">
        <f ca="1">(0.6+(0.387*$C$22^(1/6))/(1+(0.559/$C$37)^(9/16))^(8/27))^2</f>
        <v>61.199604056002087</v>
      </c>
      <c r="D23" s="22" t="s">
        <v>58</v>
      </c>
      <c r="F23" s="11"/>
      <c r="G23" s="11"/>
      <c r="H23" s="11"/>
      <c r="X23" s="33">
        <v>17</v>
      </c>
      <c r="Y23" s="26">
        <f t="shared" si="16"/>
        <v>30</v>
      </c>
      <c r="Z23" s="26">
        <f t="shared" si="7"/>
        <v>25</v>
      </c>
      <c r="AA23" s="26">
        <f t="shared" ca="1" si="0"/>
        <v>1.1838625</v>
      </c>
      <c r="AB23" s="26">
        <f t="shared" si="1"/>
        <v>1006.9999999999998</v>
      </c>
      <c r="AC23" s="26">
        <f t="shared" si="2"/>
        <v>2.609125E-2</v>
      </c>
      <c r="AD23" s="26">
        <f t="shared" ca="1" si="11"/>
        <v>2.188588694562154E-5</v>
      </c>
      <c r="AE23" s="26">
        <f t="shared" si="3"/>
        <v>1.8479350000000001E-5</v>
      </c>
      <c r="AF23" s="28">
        <f t="shared" ca="1" si="12"/>
        <v>1.5609371865398221E-5</v>
      </c>
      <c r="AG23" s="28">
        <f t="shared" ca="1" si="13"/>
        <v>0.71321632539644508</v>
      </c>
      <c r="AH23" s="26">
        <f t="shared" ca="1" si="8"/>
        <v>3.589943933522684E-3</v>
      </c>
      <c r="AI23" s="10">
        <f t="shared" ca="1" si="4"/>
        <v>128859697.60257757</v>
      </c>
      <c r="AJ23" s="27">
        <f t="shared" ca="1" si="15"/>
        <v>57.475806721503346</v>
      </c>
      <c r="AK23" s="26">
        <f t="shared" ca="1" si="5"/>
        <v>2.9992312842448485</v>
      </c>
      <c r="AL23" s="26">
        <f t="shared" si="9"/>
        <v>5.4114309676687036</v>
      </c>
      <c r="AM23" s="25">
        <f t="shared" ca="1" si="14"/>
        <v>8.4106622519135517</v>
      </c>
      <c r="AO23" s="17" cm="1">
        <f t="array" ref="AO23">_xlfn.IFS($C$18="常圧空気",IF(常圧空気!I26="","",常圧空気!I26),$C$18="常圧水",IF(常圧水!I26="","",常圧水!I26),$C$18="水素",IF(水素!H26="","",水素!H26),$C$18="メタン",IF(メタン!H26="","",メタン!H26),$C$18="高温水蒸気",IF(高温水蒸気!H26="","",高温水蒸気!H26),$C$18="メタノール",IF(メタノール!H26="","",メタノール!H26),$C$18="エタノール",IF(エタノール!H26="","",エタノール!H26),$C$18="オクタン",IF(オクタン!H26="","",オクタン!H26),$C$18="エンジンオイル",IF(エンジンオイル!H26="","",エンジンオイル!H26),$C$18="グリセリン",IF(グリセリン!H26="","",グリセリン!H26),$C$18="その他の流体",IF(その他の流体!H26="","",その他の流体!H26))</f>
        <v>106.85000000000002</v>
      </c>
      <c r="AP23" s="10" cm="1">
        <f t="array" ref="AP23">_xlfn.IFS($C$18="常圧空気",IF(常圧空気!J26="","",常圧空気!J26),$C$18="常圧水",IF(常圧水!J26="","",常圧水!J26),$C$18="水素",IF(水素!I26="","",水素!I26),$C$18="メタン",IF(メタン!I26="","",メタン!I26),$C$18="高温水蒸気",IF(高温水蒸気!I26="","",高温水蒸気!I26),$C$18="メタノール",IF(メタノール!I26="","",メタノール!I26),$C$18="エタノール",IF(エタノール!I26="","",エタノール!I26),$C$18="オクタン",IF(オクタン!I26="","",オクタン!I26),$C$18="エンジンオイル",IF(エンジンオイル!I26="","",エンジンオイル!I26),$C$18="グリセリン",IF(グリセリン!I26="","",グリセリン!I26),$C$18="その他の流体",IF(その他の流体!I26="","",その他の流体!I26))</f>
        <v>0.92830000000000001</v>
      </c>
      <c r="AQ23" s="10" cm="1">
        <f t="array" ref="AQ23">_xlfn.IFS($C$18="常圧空気",IF(常圧空気!L26="","",常圧空気!L26),$C$18="常圧水",IF(常圧水!L26="","",常圧水!L26),$C$18="水素",IF(水素!J26="","",水素!J26),$C$18="メタン",IF(メタン!J26="","",メタン!J26),$C$18="高温水蒸気",IF(高温水蒸気!J26="","",高温水蒸気!J26),$C$18="メタノール",IF(メタノール!J26="","",メタノール!J26),$C$18="エタノール",IF(エタノール!J26="","",エタノール!J26),$C$18="オクタン",IF(オクタン!J26="","",オクタン!J26),$C$18="エンジンオイル",IF(エンジンオイル!J26="","",エンジンオイル!J26),$C$18="グリセリン",IF(グリセリン!J26="","",グリセリン!J26),$C$18="その他の流体",IF(その他の流体!J26="","",その他の流体!J26))</f>
        <v>1012</v>
      </c>
      <c r="AR23" s="10" cm="1">
        <f t="array" ref="AR23">_xlfn.IFS($C$18="常圧空気",IF(常圧空気!P26="","",常圧空気!P26),$C$18="常圧水",IF(常圧水!N26="","",常圧水!N26),$C$18="水素",IF(水素!K26="","",水素!K26),$C$18="メタン",IF(メタン!K26="","",メタン!K26),$C$18="高温水蒸気",IF(高温水蒸気!K26="","",高温水蒸気!K26),$C$18="メタノール",IF(メタノール!K26="","",メタノール!K26),$C$18="エタノール",IF(エタノール!K26="","",エタノール!K26),$C$18="オクタン",IF(オクタン!K26="","",オクタン!K26),$C$18="エンジンオイル",IF(エンジンオイル!K26="","",エンジンオイル!K26),$C$18="グリセリン",IF(グリセリン!K26="","",グリセリン!K26),$C$18="その他の流体",IF(その他の流体!K26="","",その他の流体!K26))</f>
        <v>3.1920000000000004E-2</v>
      </c>
      <c r="AS23" s="18" cm="1">
        <f t="array" ref="AS23">_xlfn.IFS($C$18="常圧空気",IF(常圧空気!N26="","",常圧空気!N26),$C$18="常圧水",IF(常圧水!P26="","",常圧水!P26),$C$18="水素",IF(水素!L26="","",水素!L26),$C$18="メタン",IF(メタン!L26="","",メタン!L26),$C$18="高温水蒸気",IF(高温水蒸気!L26="","",高温水蒸気!L26),$C$18="メタノール",IF(メタノール!L26="","",メタノール!L26),$C$18="エタノール",IF(エタノール!L26="","",エタノール!L26),$C$18="オクタン",IF(オクタン!L26="","",オクタン!L26),$C$18="エンジンオイル",IF(エンジンオイル!L26="","",エンジンオイル!L26),$C$18="グリセリン",IF(グリセリン!L26="","",グリセリン!L26),$C$18="その他の流体",IF(その他の流体!L26="","",その他の流体!L26))</f>
        <v>2.2239999999999997E-5</v>
      </c>
      <c r="AT23" s="10"/>
      <c r="AU23" s="10"/>
      <c r="AV23" s="10"/>
      <c r="AX23" s="27">
        <v>3.3175196753122711E-3</v>
      </c>
      <c r="AY23">
        <v>0.47103830771912503</v>
      </c>
      <c r="AZ23" s="27"/>
      <c r="BA23" s="27"/>
      <c r="BB23" s="27"/>
      <c r="BD23" s="77">
        <v>3.0000000000000001E-12</v>
      </c>
      <c r="BE23" s="27">
        <f t="shared" ca="1" si="10"/>
        <v>0.36464652812272619</v>
      </c>
      <c r="BF23" s="29"/>
    </row>
    <row r="24" spans="1:58" ht="18.75" x14ac:dyDescent="0.4">
      <c r="A24" s="33"/>
      <c r="B24" s="1" t="s">
        <v>96</v>
      </c>
      <c r="C24" s="26">
        <f ca="1">$C$23*$C$33/$C$7</f>
        <v>3.1935483386523291</v>
      </c>
      <c r="D24" s="22" t="s">
        <v>67</v>
      </c>
      <c r="F24" s="11"/>
      <c r="G24" s="11"/>
      <c r="H24" s="11"/>
      <c r="X24" s="33">
        <v>18</v>
      </c>
      <c r="Y24" s="26">
        <f t="shared" si="16"/>
        <v>30</v>
      </c>
      <c r="Z24" s="26">
        <f t="shared" si="7"/>
        <v>25</v>
      </c>
      <c r="AA24" s="26">
        <f t="shared" ca="1" si="0"/>
        <v>1.1838625</v>
      </c>
      <c r="AB24" s="26">
        <f t="shared" si="1"/>
        <v>1006.9999999999998</v>
      </c>
      <c r="AC24" s="26">
        <f t="shared" si="2"/>
        <v>2.609125E-2</v>
      </c>
      <c r="AD24" s="26">
        <f t="shared" ca="1" si="11"/>
        <v>2.188588694562154E-5</v>
      </c>
      <c r="AE24" s="26">
        <f t="shared" si="3"/>
        <v>1.8479350000000001E-5</v>
      </c>
      <c r="AF24" s="28">
        <f t="shared" ca="1" si="12"/>
        <v>1.5609371865398221E-5</v>
      </c>
      <c r="AG24" s="28">
        <f t="shared" ca="1" si="13"/>
        <v>0.71321632539644508</v>
      </c>
      <c r="AH24" s="26">
        <f t="shared" ca="1" si="8"/>
        <v>3.589943933522684E-3</v>
      </c>
      <c r="AI24" s="10">
        <f t="shared" ca="1" si="4"/>
        <v>128859697.60257757</v>
      </c>
      <c r="AJ24" s="27">
        <f t="shared" ca="1" si="15"/>
        <v>57.475806721503346</v>
      </c>
      <c r="AK24" s="26">
        <f t="shared" ca="1" si="5"/>
        <v>2.9992312842448485</v>
      </c>
      <c r="AL24" s="26">
        <f t="shared" si="9"/>
        <v>5.4114309676687036</v>
      </c>
      <c r="AM24" s="25">
        <f t="shared" ca="1" si="14"/>
        <v>8.4106622519135517</v>
      </c>
      <c r="AO24" s="17" cm="1">
        <f t="array" ref="AO24">_xlfn.IFS($C$18="常圧空気",IF(常圧空気!I27="","",常圧空気!I27),$C$18="常圧水",IF(常圧水!I27="","",常圧水!I27),$C$18="水素",IF(水素!H27="","",水素!H27),$C$18="メタン",IF(メタン!H27="","",メタン!H27),$C$18="高温水蒸気",IF(高温水蒸気!H27="","",高温水蒸気!H27),$C$18="メタノール",IF(メタノール!H27="","",メタノール!H27),$C$18="エタノール",IF(エタノール!H27="","",エタノール!H27),$C$18="オクタン",IF(オクタン!H27="","",オクタン!H27),$C$18="エンジンオイル",IF(エンジンオイル!H27="","",エンジンオイル!H27),$C$18="グリセリン",IF(グリセリン!H27="","",グリセリン!H27),$C$18="その他の流体",IF(その他の流体!H27="","",その他の流体!H27))</f>
        <v>126.85000000000002</v>
      </c>
      <c r="AP24" s="10" cm="1">
        <f t="array" ref="AP24">_xlfn.IFS($C$18="常圧空気",IF(常圧空気!J27="","",常圧空気!J27),$C$18="常圧水",IF(常圧水!J27="","",常圧水!J27),$C$18="水素",IF(水素!I27="","",水素!I27),$C$18="メタン",IF(メタン!I27="","",メタン!I27),$C$18="高温水蒸気",IF(高温水蒸気!I27="","",高温水蒸気!I27),$C$18="メタノール",IF(メタノール!I27="","",メタノール!I27),$C$18="エタノール",IF(エタノール!I27="","",エタノール!I27),$C$18="オクタン",IF(オクタン!I27="","",オクタン!I27),$C$18="エンジンオイル",IF(エンジンオイル!I27="","",エンジンオイル!I27),$C$18="グリセリン",IF(グリセリン!I27="","",グリセリン!I27),$C$18="その他の流体",IF(その他の流体!I27="","",その他の流体!I27))</f>
        <v>0.88180000000000003</v>
      </c>
      <c r="AQ24" s="10" cm="1">
        <f t="array" ref="AQ24">_xlfn.IFS($C$18="常圧空気",IF(常圧空気!L27="","",常圧空気!L27),$C$18="常圧水",IF(常圧水!L27="","",常圧水!L27),$C$18="水素",IF(水素!J27="","",水素!J27),$C$18="メタン",IF(メタン!J27="","",メタン!J27),$C$18="高温水蒸気",IF(高温水蒸気!J27="","",高温水蒸気!J27),$C$18="メタノール",IF(メタノール!J27="","",メタノール!J27),$C$18="エタノール",IF(エタノール!J27="","",エタノール!J27),$C$18="オクタン",IF(オクタン!J27="","",オクタン!J27),$C$18="エンジンオイル",IF(エンジンオイル!J27="","",エンジンオイル!J27),$C$18="グリセリン",IF(グリセリン!J27="","",グリセリン!J27),$C$18="その他の流体",IF(その他の流体!J27="","",その他の流体!J27))</f>
        <v>1014.9999999999999</v>
      </c>
      <c r="AR24" s="10" cm="1">
        <f t="array" ref="AR24">_xlfn.IFS($C$18="常圧空気",IF(常圧空気!P27="","",常圧空気!P27),$C$18="常圧水",IF(常圧水!N27="","",常圧水!N27),$C$18="水素",IF(水素!K27="","",水素!K27),$C$18="メタン",IF(メタン!K27="","",メタン!K27),$C$18="高温水蒸気",IF(高温水蒸気!K27="","",高温水蒸気!K27),$C$18="メタノール",IF(メタノール!K27="","",メタノール!K27),$C$18="エタノール",IF(エタノール!K27="","",エタノール!K27),$C$18="オクタン",IF(オクタン!K27="","",オクタン!K27),$C$18="エンジンオイル",IF(エンジンオイル!K27="","",エンジンオイル!K27),$C$18="グリセリン",IF(グリセリン!K27="","",グリセリン!K27),$C$18="その他の流体",IF(その他の流体!K27="","",その他の流体!K27))</f>
        <v>3.3280000000000004E-2</v>
      </c>
      <c r="AS24" s="18" cm="1">
        <f t="array" ref="AS24">_xlfn.IFS($C$18="常圧空気",IF(常圧空気!N27="","",常圧空気!N27),$C$18="常圧水",IF(常圧水!P27="","",常圧水!P27),$C$18="水素",IF(水素!L27="","",水素!L27),$C$18="メタン",IF(メタン!L27="","",メタン!L27),$C$18="高温水蒸気",IF(高温水蒸気!L27="","",高温水蒸気!L27),$C$18="メタノール",IF(メタノール!L27="","",メタノール!L27),$C$18="エタノール",IF(エタノール!L27="","",エタノール!L27),$C$18="オクタン",IF(オクタン!L27="","",オクタン!L27),$C$18="エンジンオイル",IF(エンジンオイル!L27="","",エンジンオイル!L27),$C$18="グリセリン",IF(グリセリン!L27="","",グリセリン!L27),$C$18="その他の流体",IF(その他の流体!L27="","",その他の流体!L27))</f>
        <v>2.3099999999999999E-5</v>
      </c>
      <c r="AT24" s="10"/>
      <c r="AU24" s="10"/>
      <c r="AV24" s="10"/>
      <c r="AX24" s="27">
        <v>4.2084097174884455E-2</v>
      </c>
      <c r="AY24">
        <v>0.64664070597948697</v>
      </c>
      <c r="AZ24" s="27"/>
      <c r="BA24" s="27"/>
      <c r="BB24" s="27"/>
      <c r="BD24" s="77">
        <v>3.9999999999999999E-12</v>
      </c>
      <c r="BE24" s="27">
        <f t="shared" ca="1" si="10"/>
        <v>0.36487551026076126</v>
      </c>
      <c r="BF24" s="29"/>
    </row>
    <row r="25" spans="1:58" ht="18.75" x14ac:dyDescent="0.4">
      <c r="A25" s="33"/>
      <c r="B25" s="1" t="s">
        <v>65</v>
      </c>
      <c r="C25" s="115">
        <f>IF($D$18="気体",$C$41*$C$13*(($C$14+273.15)^4-($C$19+273.15)^4)/($C$14-$C$19),0)</f>
        <v>5.4114309676687036</v>
      </c>
      <c r="D25" s="22" t="s">
        <v>67</v>
      </c>
      <c r="F25" s="11"/>
      <c r="G25" s="11"/>
      <c r="H25" s="11"/>
      <c r="X25" s="33">
        <v>19</v>
      </c>
      <c r="Y25" s="26">
        <f t="shared" si="16"/>
        <v>30</v>
      </c>
      <c r="Z25" s="26">
        <f t="shared" si="7"/>
        <v>25</v>
      </c>
      <c r="AA25" s="26">
        <f t="shared" ca="1" si="0"/>
        <v>1.1838625</v>
      </c>
      <c r="AB25" s="26">
        <f t="shared" si="1"/>
        <v>1006.9999999999998</v>
      </c>
      <c r="AC25" s="26">
        <f t="shared" si="2"/>
        <v>2.609125E-2</v>
      </c>
      <c r="AD25" s="26">
        <f t="shared" ca="1" si="11"/>
        <v>2.188588694562154E-5</v>
      </c>
      <c r="AE25" s="26">
        <f t="shared" si="3"/>
        <v>1.8479350000000001E-5</v>
      </c>
      <c r="AF25" s="28">
        <f t="shared" ca="1" si="12"/>
        <v>1.5609371865398221E-5</v>
      </c>
      <c r="AG25" s="28">
        <f t="shared" ca="1" si="13"/>
        <v>0.71321632539644508</v>
      </c>
      <c r="AH25" s="26">
        <f t="shared" ca="1" si="8"/>
        <v>3.589943933522684E-3</v>
      </c>
      <c r="AI25" s="10">
        <f t="shared" ca="1" si="4"/>
        <v>128859697.60257757</v>
      </c>
      <c r="AJ25" s="27">
        <f t="shared" ca="1" si="15"/>
        <v>57.475806721503346</v>
      </c>
      <c r="AK25" s="26">
        <f t="shared" ca="1" si="5"/>
        <v>2.9992312842448485</v>
      </c>
      <c r="AL25" s="26">
        <f t="shared" si="9"/>
        <v>5.4114309676687036</v>
      </c>
      <c r="AM25" s="25">
        <f t="shared" ca="1" si="14"/>
        <v>8.4106622519135517</v>
      </c>
      <c r="AO25" s="17" cm="1">
        <f t="array" ref="AO25">_xlfn.IFS($C$18="常圧空気",IF(常圧空気!I28="","",常圧空気!I28),$C$18="常圧水",IF(常圧水!I28="","",常圧水!I28),$C$18="水素",IF(水素!H28="","",水素!H28),$C$18="メタン",IF(メタン!H28="","",メタン!H28),$C$18="高温水蒸気",IF(高温水蒸気!H28="","",高温水蒸気!H28),$C$18="メタノール",IF(メタノール!H28="","",メタノール!H28),$C$18="エタノール",IF(エタノール!H28="","",エタノール!H28),$C$18="オクタン",IF(オクタン!H28="","",オクタン!H28),$C$18="エンジンオイル",IF(エンジンオイル!H28="","",エンジンオイル!H28),$C$18="グリセリン",IF(グリセリン!H28="","",グリセリン!H28),$C$18="その他の流体",IF(その他の流体!H28="","",その他の流体!H28))</f>
        <v>176.85000000000002</v>
      </c>
      <c r="AP25" s="10" cm="1">
        <f t="array" ref="AP25">_xlfn.IFS($C$18="常圧空気",IF(常圧空気!J28="","",常圧空気!J28),$C$18="常圧水",IF(常圧水!J28="","",常圧水!J28),$C$18="水素",IF(水素!I28="","",水素!I28),$C$18="メタン",IF(メタン!I28="","",メタン!I28),$C$18="高温水蒸気",IF(高温水蒸気!I28="","",高温水蒸気!I28),$C$18="メタノール",IF(メタノール!I28="","",メタノール!I28),$C$18="エタノール",IF(エタノール!I28="","",エタノール!I28),$C$18="オクタン",IF(オクタン!I28="","",オクタン!I28),$C$18="エンジンオイル",IF(エンジンオイル!I28="","",エンジンオイル!I28),$C$18="グリセリン",IF(グリセリン!I28="","",グリセリン!I28),$C$18="その他の流体",IF(その他の流体!I28="","",その他の流体!I28))</f>
        <v>0.78369999999999995</v>
      </c>
      <c r="AQ25" s="10" cm="1">
        <f t="array" ref="AQ25">_xlfn.IFS($C$18="常圧空気",IF(常圧空気!L28="","",常圧空気!L28),$C$18="常圧水",IF(常圧水!L28="","",常圧水!L28),$C$18="水素",IF(水素!J28="","",水素!J28),$C$18="メタン",IF(メタン!J28="","",メタン!J28),$C$18="高温水蒸気",IF(高温水蒸気!J28="","",高温水蒸気!J28),$C$18="メタノール",IF(メタノール!J28="","",メタノール!J28),$C$18="エタノール",IF(エタノール!J28="","",エタノール!J28),$C$18="オクタン",IF(オクタン!J28="","",オクタン!J28),$C$18="エンジンオイル",IF(エンジンオイル!J28="","",エンジンオイル!J28),$C$18="グリセリン",IF(グリセリン!J28="","",グリセリン!J28),$C$18="その他の流体",IF(その他の流体!J28="","",その他の流体!J28))</f>
        <v>1022</v>
      </c>
      <c r="AR25" s="10" cm="1">
        <f t="array" ref="AR25">_xlfn.IFS($C$18="常圧空気",IF(常圧空気!P28="","",常圧空気!P28),$C$18="常圧水",IF(常圧水!N28="","",常圧水!N28),$C$18="水素",IF(水素!K28="","",水素!K28),$C$18="メタン",IF(メタン!K28="","",メタン!K28),$C$18="高温水蒸気",IF(高温水蒸気!K28="","",高温水蒸気!K28),$C$18="メタノール",IF(メタノール!K28="","",メタノール!K28),$C$18="エタノール",IF(エタノール!K28="","",エタノール!K28),$C$18="オクタン",IF(オクタン!K28="","",オクタン!K28),$C$18="エンジンオイル",IF(エンジンオイル!K28="","",エンジンオイル!K28),$C$18="グリセリン",IF(グリセリン!K28="","",グリセリン!K28),$C$18="その他の流体",IF(その他の流体!K28="","",その他の流体!K28))</f>
        <v>3.6560000000000002E-2</v>
      </c>
      <c r="AS25" s="18" cm="1">
        <f t="array" ref="AS25">_xlfn.IFS($C$18="常圧空気",IF(常圧空気!N28="","",常圧空気!N28),$C$18="常圧水",IF(常圧水!P28="","",常圧水!P28),$C$18="水素",IF(水素!L28="","",水素!L28),$C$18="メタン",IF(メタン!L28="","",メタン!L28),$C$18="高温水蒸気",IF(高温水蒸気!L28="","",高温水蒸気!L28),$C$18="メタノール",IF(メタノール!L28="","",メタノール!L28),$C$18="エタノール",IF(エタノール!L28="","",エタノール!L28),$C$18="オクタン",IF(オクタン!L28="","",オクタン!L28),$C$18="エンジンオイル",IF(エンジンオイル!L28="","",エンジンオイル!L28),$C$18="グリセリン",IF(グリセリン!L28="","",グリセリン!L28),$C$18="その他の流体",IF(その他の流体!L28="","",その他の流体!L28))</f>
        <v>2.5170000000000001E-5</v>
      </c>
      <c r="AT25" s="10"/>
      <c r="AU25" s="10"/>
      <c r="AV25" s="10"/>
      <c r="AX25" s="27">
        <v>9.5613260056678334E-2</v>
      </c>
      <c r="AY25">
        <v>0.67934022909618397</v>
      </c>
      <c r="AZ25" s="27"/>
      <c r="BA25" s="27"/>
      <c r="BB25" s="27"/>
      <c r="BD25" s="77">
        <v>6.0000000000000003E-12</v>
      </c>
      <c r="BE25" s="27">
        <f t="shared" ca="1" si="10"/>
        <v>0.36521759923191038</v>
      </c>
      <c r="BF25" s="29"/>
    </row>
    <row r="26" spans="1:58" ht="19.5" thickBot="1" x14ac:dyDescent="0.45">
      <c r="A26" s="34"/>
      <c r="B26" s="47" t="s">
        <v>66</v>
      </c>
      <c r="C26" s="89">
        <f ca="1">$C$24+$C$25</f>
        <v>8.6049793063210327</v>
      </c>
      <c r="D26" s="48" t="s">
        <v>67</v>
      </c>
      <c r="F26" s="11"/>
      <c r="G26" s="11"/>
      <c r="H26" s="11"/>
      <c r="X26" s="33">
        <v>20</v>
      </c>
      <c r="Y26" s="26">
        <f t="shared" si="16"/>
        <v>30</v>
      </c>
      <c r="Z26" s="26">
        <f t="shared" si="7"/>
        <v>25</v>
      </c>
      <c r="AA26" s="26">
        <f t="shared" ca="1" si="0"/>
        <v>1.1838625</v>
      </c>
      <c r="AB26" s="26">
        <f t="shared" si="1"/>
        <v>1006.9999999999998</v>
      </c>
      <c r="AC26" s="26">
        <f t="shared" si="2"/>
        <v>2.609125E-2</v>
      </c>
      <c r="AD26" s="26">
        <f t="shared" ca="1" si="11"/>
        <v>2.188588694562154E-5</v>
      </c>
      <c r="AE26" s="26">
        <f t="shared" si="3"/>
        <v>1.8479350000000001E-5</v>
      </c>
      <c r="AF26" s="28">
        <f t="shared" ca="1" si="12"/>
        <v>1.5609371865398221E-5</v>
      </c>
      <c r="AG26" s="28">
        <f t="shared" ca="1" si="13"/>
        <v>0.71321632539644508</v>
      </c>
      <c r="AH26" s="26">
        <f t="shared" ca="1" si="8"/>
        <v>3.589943933522684E-3</v>
      </c>
      <c r="AI26" s="10">
        <f t="shared" ca="1" si="4"/>
        <v>128859697.60257757</v>
      </c>
      <c r="AJ26" s="27">
        <f t="shared" ca="1" si="15"/>
        <v>57.475806721503346</v>
      </c>
      <c r="AK26" s="26">
        <f t="shared" ca="1" si="5"/>
        <v>2.9992312842448485</v>
      </c>
      <c r="AL26" s="26">
        <f t="shared" si="9"/>
        <v>5.4114309676687036</v>
      </c>
      <c r="AM26" s="25">
        <f t="shared" ca="1" si="14"/>
        <v>8.4106622519135517</v>
      </c>
      <c r="AO26" s="17" cm="1">
        <f t="array" ref="AO26">_xlfn.IFS($C$18="常圧空気",IF(常圧空気!I29="","",常圧空気!I29),$C$18="常圧水",IF(常圧水!I29="","",常圧水!I29),$C$18="水素",IF(水素!H29="","",水素!H29),$C$18="メタン",IF(メタン!H29="","",メタン!H29),$C$18="高温水蒸気",IF(高温水蒸気!H29="","",高温水蒸気!H29),$C$18="メタノール",IF(メタノール!H29="","",メタノール!H29),$C$18="エタノール",IF(エタノール!H29="","",エタノール!H29),$C$18="オクタン",IF(オクタン!H29="","",オクタン!H29),$C$18="エンジンオイル",IF(エンジンオイル!H29="","",エンジンオイル!H29),$C$18="グリセリン",IF(グリセリン!H29="","",グリセリン!H29),$C$18="その他の流体",IF(その他の流体!H29="","",その他の流体!H29))</f>
        <v>226.85000000000002</v>
      </c>
      <c r="AP26" s="10" cm="1">
        <f t="array" ref="AP26">_xlfn.IFS($C$18="常圧空気",IF(常圧空気!J29="","",常圧空気!J29),$C$18="常圧水",IF(常圧水!J29="","",常圧水!J29),$C$18="水素",IF(水素!I29="","",水素!I29),$C$18="メタン",IF(メタン!I29="","",メタン!I29),$C$18="高温水蒸気",IF(高温水蒸気!I29="","",高温水蒸気!I29),$C$18="メタノール",IF(メタノール!I29="","",メタノール!I29),$C$18="エタノール",IF(エタノール!I29="","",エタノール!I29),$C$18="オクタン",IF(オクタン!I29="","",オクタン!I29),$C$18="エンジンオイル",IF(エンジンオイル!I29="","",エンジンオイル!I29),$C$18="グリセリン",IF(グリセリン!I29="","",グリセリン!I29),$C$18="その他の流体",IF(その他の流体!I29="","",その他の流体!I29))</f>
        <v>0.70530000000000004</v>
      </c>
      <c r="AQ26" s="10" cm="1">
        <f t="array" ref="AQ26">_xlfn.IFS($C$18="常圧空気",IF(常圧空気!L29="","",常圧空気!L29),$C$18="常圧水",IF(常圧水!L29="","",常圧水!L29),$C$18="水素",IF(水素!J29="","",水素!J29),$C$18="メタン",IF(メタン!J29="","",メタン!J29),$C$18="高温水蒸気",IF(高温水蒸気!J29="","",高温水蒸気!J29),$C$18="メタノール",IF(メタノール!J29="","",メタノール!J29),$C$18="エタノール",IF(エタノール!J29="","",エタノール!J29),$C$18="オクタン",IF(オクタン!J29="","",オクタン!J29),$C$18="エンジンオイル",IF(エンジンオイル!J29="","",エンジンオイル!J29),$C$18="グリセリン",IF(グリセリン!J29="","",グリセリン!J29),$C$18="その他の流体",IF(その他の流体!J29="","",その他の流体!J29))</f>
        <v>1030</v>
      </c>
      <c r="AR26" s="10" cm="1">
        <f t="array" ref="AR26">_xlfn.IFS($C$18="常圧空気",IF(常圧空気!P29="","",常圧空気!P29),$C$18="常圧水",IF(常圧水!N29="","",常圧水!N29),$C$18="水素",IF(水素!K29="","",水素!K29),$C$18="メタン",IF(メタン!K29="","",メタン!K29),$C$18="高温水蒸気",IF(高温水蒸気!K29="","",高温水蒸気!K29),$C$18="メタノール",IF(メタノール!K29="","",メタノール!K29),$C$18="エタノール",IF(エタノール!K29="","",エタノール!K29),$C$18="オクタン",IF(オクタン!K29="","",オクタン!K29),$C$18="エンジンオイル",IF(エンジンオイル!K29="","",エンジンオイル!K29),$C$18="グリセリン",IF(グリセリン!K29="","",グリセリン!K29),$C$18="その他の流体",IF(その他の流体!K29="","",その他の流体!K29))</f>
        <v>3.9710000000000002E-2</v>
      </c>
      <c r="AS26" s="18" cm="1">
        <f t="array" ref="AS26">_xlfn.IFS($C$18="常圧空気",IF(常圧空気!N29="","",常圧空気!N29),$C$18="常圧水",IF(常圧水!P29="","",常圧水!P29),$C$18="水素",IF(水素!L29="","",水素!L29),$C$18="メタン",IF(メタン!L29="","",メタン!L29),$C$18="高温水蒸気",IF(高温水蒸気!L29="","",高温水蒸気!L29),$C$18="メタノール",IF(メタノール!L29="","",メタノール!L29),$C$18="エタノール",IF(エタノール!L29="","",エタノール!L29),$C$18="オクタン",IF(オクタン!L29="","",オクタン!L29),$C$18="エンジンオイル",IF(エンジンオイル!L29="","",エンジンオイル!L29),$C$18="グリセリン",IF(グリセリン!L29="","",グリセリン!L29),$C$18="その他の流体",IF(その他の流体!L29="","",その他の流体!L29))</f>
        <v>2.7129999999999999E-5</v>
      </c>
      <c r="AT26" s="10"/>
      <c r="AU26" s="10"/>
      <c r="AV26" s="10"/>
      <c r="AX26" s="27">
        <v>7.5162853493081885</v>
      </c>
      <c r="AY26">
        <v>1.25033642498715</v>
      </c>
      <c r="AZ26" s="27"/>
      <c r="BA26" s="27"/>
      <c r="BB26" s="27"/>
      <c r="BD26" s="77">
        <v>7.9999999999999998E-12</v>
      </c>
      <c r="BE26" s="27">
        <f t="shared" ca="1" si="10"/>
        <v>0.36547482908288337</v>
      </c>
      <c r="BF26" s="29"/>
    </row>
    <row r="27" spans="1:58" ht="19.5" thickBot="1" x14ac:dyDescent="0.45">
      <c r="B27" s="12"/>
      <c r="F27" s="11"/>
      <c r="G27" s="11"/>
      <c r="H27" s="11"/>
      <c r="X27" s="33">
        <v>21</v>
      </c>
      <c r="Y27" s="26">
        <f t="shared" si="16"/>
        <v>30</v>
      </c>
      <c r="Z27" s="26">
        <f t="shared" si="7"/>
        <v>25</v>
      </c>
      <c r="AA27" s="26">
        <f t="shared" ca="1" si="0"/>
        <v>1.1838625</v>
      </c>
      <c r="AB27" s="26">
        <f t="shared" si="1"/>
        <v>1006.9999999999998</v>
      </c>
      <c r="AC27" s="26">
        <f t="shared" si="2"/>
        <v>2.609125E-2</v>
      </c>
      <c r="AD27" s="26">
        <f t="shared" ca="1" si="11"/>
        <v>2.188588694562154E-5</v>
      </c>
      <c r="AE27" s="26">
        <f t="shared" si="3"/>
        <v>1.8479350000000001E-5</v>
      </c>
      <c r="AF27" s="28">
        <f t="shared" ca="1" si="12"/>
        <v>1.5609371865398221E-5</v>
      </c>
      <c r="AG27" s="28">
        <f t="shared" ca="1" si="13"/>
        <v>0.71321632539644508</v>
      </c>
      <c r="AH27" s="26">
        <f t="shared" ca="1" si="8"/>
        <v>3.589943933522684E-3</v>
      </c>
      <c r="AI27" s="10">
        <f t="shared" ca="1" si="4"/>
        <v>128859697.60257757</v>
      </c>
      <c r="AJ27" s="27">
        <f t="shared" ca="1" si="15"/>
        <v>57.475806721503346</v>
      </c>
      <c r="AK27" s="26">
        <f t="shared" ca="1" si="5"/>
        <v>2.9992312842448485</v>
      </c>
      <c r="AL27" s="26">
        <f t="shared" si="9"/>
        <v>5.4114309676687036</v>
      </c>
      <c r="AM27" s="25">
        <f t="shared" ca="1" si="14"/>
        <v>8.4106622519135517</v>
      </c>
      <c r="AO27" s="17" cm="1">
        <f t="array" ref="AO27">_xlfn.IFS($C$18="常圧空気",IF(常圧空気!I30="","",常圧空気!I30),$C$18="常圧水",IF(常圧水!I30="","",常圧水!I30),$C$18="水素",IF(水素!H30="","",水素!H30),$C$18="メタン",IF(メタン!H30="","",メタン!H30),$C$18="高温水蒸気",IF(高温水蒸気!H30="","",高温水蒸気!H30),$C$18="メタノール",IF(メタノール!H30="","",メタノール!H30),$C$18="エタノール",IF(エタノール!H30="","",エタノール!H30),$C$18="オクタン",IF(オクタン!H30="","",オクタン!H30),$C$18="エンジンオイル",IF(エンジンオイル!H30="","",エンジンオイル!H30),$C$18="グリセリン",IF(グリセリン!H30="","",グリセリン!H30),$C$18="その他の流体",IF(その他の流体!H30="","",その他の流体!H30))</f>
        <v>326.85000000000002</v>
      </c>
      <c r="AP27" s="10" cm="1">
        <f t="array" ref="AP27">_xlfn.IFS($C$18="常圧空気",IF(常圧空気!J30="","",常圧空気!J30),$C$18="常圧水",IF(常圧水!J30="","",常圧水!J30),$C$18="水素",IF(水素!I30="","",水素!I30),$C$18="メタン",IF(メタン!I30="","",メタン!I30),$C$18="高温水蒸気",IF(高温水蒸気!I30="","",高温水蒸気!I30),$C$18="メタノール",IF(メタノール!I30="","",メタノール!I30),$C$18="エタノール",IF(エタノール!I30="","",エタノール!I30),$C$18="オクタン",IF(オクタン!I30="","",オクタン!I30),$C$18="エンジンオイル",IF(エンジンオイル!I30="","",エンジンオイル!I30),$C$18="グリセリン",IF(グリセリン!I30="","",グリセリン!I30),$C$18="その他の流体",IF(その他の流体!I30="","",その他の流体!I30))</f>
        <v>0.58779999999999999</v>
      </c>
      <c r="AQ27" s="10" cm="1">
        <f t="array" ref="AQ27">_xlfn.IFS($C$18="常圧空気",IF(常圧空気!L30="","",常圧空気!L30),$C$18="常圧水",IF(常圧水!L30="","",常圧水!L30),$C$18="水素",IF(水素!J30="","",水素!J30),$C$18="メタン",IF(メタン!J30="","",メタン!J30),$C$18="高温水蒸気",IF(高温水蒸気!J30="","",高温水蒸気!J30),$C$18="メタノール",IF(メタノール!J30="","",メタノール!J30),$C$18="エタノール",IF(エタノール!J30="","",エタノール!J30),$C$18="オクタン",IF(オクタン!J30="","",オクタン!J30),$C$18="エンジンオイル",IF(エンジンオイル!J30="","",エンジンオイル!J30),$C$18="グリセリン",IF(グリセリン!J30="","",グリセリン!J30),$C$18="その他の流体",IF(その他の流体!J30="","",その他の流体!J30))</f>
        <v>1052</v>
      </c>
      <c r="AR27" s="10" cm="1">
        <f t="array" ref="AR27">_xlfn.IFS($C$18="常圧空気",IF(常圧空気!P30="","",常圧空気!P30),$C$18="常圧水",IF(常圧水!N30="","",常圧水!N30),$C$18="水素",IF(水素!K30="","",水素!K30),$C$18="メタン",IF(メタン!K30="","",メタン!K30),$C$18="高温水蒸気",IF(高温水蒸気!K30="","",高温水蒸気!K30),$C$18="メタノール",IF(メタノール!K30="","",メタノール!K30),$C$18="エタノール",IF(エタノール!K30="","",エタノール!K30),$C$18="オクタン",IF(オクタン!K30="","",オクタン!K30),$C$18="エンジンオイル",IF(エンジンオイル!K30="","",エンジンオイル!K30),$C$18="グリセリン",IF(グリセリン!K30="","",グリセリン!K30),$C$18="その他の流体",IF(その他の流体!K30="","",その他の流体!K30))</f>
        <v>4.573E-2</v>
      </c>
      <c r="AS27" s="18" cm="1">
        <f t="array" ref="AS27">_xlfn.IFS($C$18="常圧空気",IF(常圧空気!N30="","",常圧空気!N30),$C$18="常圧水",IF(常圧水!P30="","",常圧水!P30),$C$18="水素",IF(水素!L30="","",水素!L30),$C$18="メタン",IF(メタン!L30="","",メタン!L30),$C$18="高温水蒸気",IF(高温水蒸気!L30="","",高温水蒸気!L30),$C$18="メタノール",IF(メタノール!L30="","",メタノール!L30),$C$18="エタノール",IF(エタノール!L30="","",エタノール!L30),$C$18="オクタン",IF(オクタン!L30="","",オクタン!L30),$C$18="エンジンオイル",IF(エンジンオイル!L30="","",エンジンオイル!L30),$C$18="グリセリン",IF(グリセリン!L30="","",グリセリン!L30),$C$18="その他の流体",IF(その他の流体!L30="","",その他の流体!L30))</f>
        <v>3.082E-5</v>
      </c>
      <c r="AT27" s="10"/>
      <c r="AU27" s="10"/>
      <c r="AV27" s="10"/>
      <c r="AX27" s="27">
        <v>115.93897549034645</v>
      </c>
      <c r="AY27">
        <v>1.8546079901891499</v>
      </c>
      <c r="AZ27" s="27"/>
      <c r="BA27" s="27"/>
      <c r="BB27" s="27"/>
      <c r="BD27" s="77">
        <v>9.9999999999999994E-12</v>
      </c>
      <c r="BE27" s="27">
        <f t="shared" ca="1" si="10"/>
        <v>0.36568308724183812</v>
      </c>
      <c r="BF27" s="29"/>
    </row>
    <row r="28" spans="1:58" ht="18.75" x14ac:dyDescent="0.4">
      <c r="A28" s="24" t="s">
        <v>91</v>
      </c>
      <c r="B28" s="50" t="s">
        <v>98</v>
      </c>
      <c r="C28" s="49" t="str">
        <f>$C$18</f>
        <v>常圧空気</v>
      </c>
      <c r="D28" s="45"/>
      <c r="F28" s="11"/>
      <c r="G28" s="11"/>
      <c r="H28" s="11"/>
      <c r="X28" s="33">
        <v>22</v>
      </c>
      <c r="Y28" s="26">
        <f t="shared" si="16"/>
        <v>30</v>
      </c>
      <c r="Z28" s="26">
        <f t="shared" si="7"/>
        <v>25</v>
      </c>
      <c r="AA28" s="26">
        <f t="shared" ca="1" si="0"/>
        <v>1.1838625</v>
      </c>
      <c r="AB28" s="26">
        <f t="shared" si="1"/>
        <v>1006.9999999999998</v>
      </c>
      <c r="AC28" s="26">
        <f t="shared" si="2"/>
        <v>2.609125E-2</v>
      </c>
      <c r="AD28" s="26">
        <f t="shared" ca="1" si="11"/>
        <v>2.188588694562154E-5</v>
      </c>
      <c r="AE28" s="26">
        <f t="shared" si="3"/>
        <v>1.8479350000000001E-5</v>
      </c>
      <c r="AF28" s="28">
        <f t="shared" ca="1" si="12"/>
        <v>1.5609371865398221E-5</v>
      </c>
      <c r="AG28" s="28">
        <f t="shared" ca="1" si="13"/>
        <v>0.71321632539644508</v>
      </c>
      <c r="AH28" s="26">
        <f t="shared" ca="1" si="8"/>
        <v>3.589943933522684E-3</v>
      </c>
      <c r="AI28" s="10">
        <f t="shared" ca="1" si="4"/>
        <v>128859697.60257757</v>
      </c>
      <c r="AJ28" s="27">
        <f t="shared" ca="1" si="15"/>
        <v>57.475806721503346</v>
      </c>
      <c r="AK28" s="26">
        <f t="shared" ca="1" si="5"/>
        <v>2.9992312842448485</v>
      </c>
      <c r="AL28" s="26">
        <f t="shared" si="9"/>
        <v>5.4114309676687036</v>
      </c>
      <c r="AM28" s="25">
        <f t="shared" ca="1" si="14"/>
        <v>8.4106622519135517</v>
      </c>
      <c r="AO28" s="17" cm="1">
        <f t="array" ref="AO28">_xlfn.IFS($C$18="常圧空気",IF(常圧空気!I31="","",常圧空気!I31),$C$18="常圧水",IF(常圧水!I31="","",常圧水!I31),$C$18="水素",IF(水素!H31="","",水素!H31),$C$18="メタン",IF(メタン!H31="","",メタン!H31),$C$18="高温水蒸気",IF(高温水蒸気!H31="","",高温水蒸気!H31),$C$18="メタノール",IF(メタノール!H31="","",メタノール!H31),$C$18="エタノール",IF(エタノール!H31="","",エタノール!H31),$C$18="オクタン",IF(オクタン!H31="","",オクタン!H31),$C$18="エンジンオイル",IF(エンジンオイル!H31="","",エンジンオイル!H31),$C$18="グリセリン",IF(グリセリン!H31="","",グリセリン!H31),$C$18="その他の流体",IF(その他の流体!H31="","",その他の流体!H31))</f>
        <v>426.85</v>
      </c>
      <c r="AP28" s="10" cm="1">
        <f t="array" ref="AP28">_xlfn.IFS($C$18="常圧空気",IF(常圧空気!J31="","",常圧空気!J31),$C$18="常圧水",IF(常圧水!J31="","",常圧水!J31),$C$18="水素",IF(水素!I31="","",水素!I31),$C$18="メタン",IF(メタン!I31="","",メタン!I31),$C$18="高温水蒸気",IF(高温水蒸気!I31="","",高温水蒸気!I31),$C$18="メタノール",IF(メタノール!I31="","",メタノール!I31),$C$18="エタノール",IF(エタノール!I31="","",エタノール!I31),$C$18="オクタン",IF(オクタン!I31="","",オクタン!I31),$C$18="エンジンオイル",IF(エンジンオイル!I31="","",エンジンオイル!I31),$C$18="グリセリン",IF(グリセリン!I31="","",グリセリン!I31),$C$18="その他の流体",IF(その他の流体!I31="","",その他の流体!I31))</f>
        <v>0.50380000000000003</v>
      </c>
      <c r="AQ28" s="10" cm="1">
        <f t="array" ref="AQ28">_xlfn.IFS($C$18="常圧空気",IF(常圧空気!L31="","",常圧空気!L31),$C$18="常圧水",IF(常圧水!L31="","",常圧水!L31),$C$18="水素",IF(水素!J31="","",水素!J31),$C$18="メタン",IF(メタン!J31="","",メタン!J31),$C$18="高温水蒸気",IF(高温水蒸気!J31="","",高温水蒸気!J31),$C$18="メタノール",IF(メタノール!J31="","",メタノール!J31),$C$18="エタノール",IF(エタノール!J31="","",エタノール!J31),$C$18="オクタン",IF(オクタン!J31="","",オクタン!J31),$C$18="エンジンオイル",IF(エンジンオイル!J31="","",エンジンオイル!J31),$C$18="グリセリン",IF(グリセリン!J31="","",グリセリン!J31),$C$18="その他の流体",IF(その他の流体!J31="","",その他の流体!J31))</f>
        <v>1076</v>
      </c>
      <c r="AR28" s="10" cm="1">
        <f t="array" ref="AR28">_xlfn.IFS($C$18="常圧空気",IF(常圧空気!P31="","",常圧空気!P31),$C$18="常圧水",IF(常圧水!N31="","",常圧水!N31),$C$18="水素",IF(水素!K31="","",水素!K31),$C$18="メタン",IF(メタン!K31="","",メタン!K31),$C$18="高温水蒸気",IF(高温水蒸気!K31="","",高温水蒸気!K31),$C$18="メタノール",IF(メタノール!K31="","",メタノール!K31),$C$18="エタノール",IF(エタノール!K31="","",エタノール!K31),$C$18="オクタン",IF(オクタン!K31="","",オクタン!K31),$C$18="エンジンオイル",IF(エンジンオイル!K31="","",エンジンオイル!K31),$C$18="グリセリン",IF(グリセリン!K31="","",グリセリン!K31),$C$18="その他の流体",IF(その他の流体!K31="","",その他の流体!K31))</f>
        <v>5.1459999999999999E-2</v>
      </c>
      <c r="AS28" s="18" cm="1">
        <f t="array" ref="AS28">_xlfn.IFS($C$18="常圧空気",IF(常圧空気!N31="","",常圧空気!N31),$C$18="常圧水",IF(常圧水!P31="","",常圧水!P31),$C$18="水素",IF(水素!L31="","",水素!L31),$C$18="メタン",IF(メタン!L31="","",メタン!L31),$C$18="高温水蒸気",IF(高温水蒸気!L31="","",高温水蒸気!L31),$C$18="メタノール",IF(メタノール!L31="","",メタノール!L31),$C$18="エタノール",IF(エタノール!L31="","",エタノール!L31),$C$18="オクタン",IF(オクタン!L31="","",オクタン!L31),$C$18="エンジンオイル",IF(エンジンオイル!L31="","",エンジンオイル!L31),$C$18="グリセリン",IF(グリセリン!L31="","",グリセリン!L31),$C$18="その他の流体",IF(その他の流体!L31="","",その他の流体!L31))</f>
        <v>3.4249999999999999E-5</v>
      </c>
      <c r="AT28" s="10"/>
      <c r="AU28" s="10"/>
      <c r="AV28" s="10"/>
      <c r="AX28" s="27">
        <v>8005.1332721515237</v>
      </c>
      <c r="AY28">
        <v>4.2601272533859103</v>
      </c>
      <c r="AZ28" s="27"/>
      <c r="BA28" s="27"/>
      <c r="BB28" s="27"/>
      <c r="BD28" s="77">
        <v>1.5E-11</v>
      </c>
      <c r="BE28" s="27">
        <f t="shared" ca="1" si="10"/>
        <v>0.36608207460738473</v>
      </c>
      <c r="BF28" s="29"/>
    </row>
    <row r="29" spans="1:58" ht="18.75" x14ac:dyDescent="0.4">
      <c r="A29" s="33"/>
      <c r="B29" s="12" t="s">
        <v>99</v>
      </c>
      <c r="C29" s="26" t="str">
        <f>$D$18</f>
        <v>気体</v>
      </c>
      <c r="D29" s="22"/>
      <c r="F29" s="11"/>
      <c r="G29" s="11"/>
      <c r="H29" s="11"/>
      <c r="X29" s="33">
        <v>23</v>
      </c>
      <c r="Y29" s="26">
        <f t="shared" si="16"/>
        <v>30</v>
      </c>
      <c r="Z29" s="26">
        <f t="shared" si="7"/>
        <v>25</v>
      </c>
      <c r="AA29" s="26">
        <f t="shared" ca="1" si="0"/>
        <v>1.1838625</v>
      </c>
      <c r="AB29" s="26">
        <f t="shared" si="1"/>
        <v>1006.9999999999998</v>
      </c>
      <c r="AC29" s="26">
        <f t="shared" si="2"/>
        <v>2.609125E-2</v>
      </c>
      <c r="AD29" s="26">
        <f t="shared" ca="1" si="11"/>
        <v>2.188588694562154E-5</v>
      </c>
      <c r="AE29" s="26">
        <f t="shared" si="3"/>
        <v>1.8479350000000001E-5</v>
      </c>
      <c r="AF29" s="28">
        <f t="shared" ca="1" si="12"/>
        <v>1.5609371865398221E-5</v>
      </c>
      <c r="AG29" s="28">
        <f t="shared" ca="1" si="13"/>
        <v>0.71321632539644508</v>
      </c>
      <c r="AH29" s="26">
        <f t="shared" ca="1" si="8"/>
        <v>3.589943933522684E-3</v>
      </c>
      <c r="AI29" s="10">
        <f t="shared" ca="1" si="4"/>
        <v>128859697.60257757</v>
      </c>
      <c r="AJ29" s="27">
        <f t="shared" ca="1" si="15"/>
        <v>57.475806721503346</v>
      </c>
      <c r="AK29" s="26">
        <f t="shared" ca="1" si="5"/>
        <v>2.9992312842448485</v>
      </c>
      <c r="AL29" s="26">
        <f t="shared" si="9"/>
        <v>5.4114309676687036</v>
      </c>
      <c r="AM29" s="25">
        <f t="shared" ca="1" si="14"/>
        <v>8.4106622519135517</v>
      </c>
      <c r="AO29" s="17" cm="1">
        <f t="array" ref="AO29">_xlfn.IFS($C$18="常圧空気",IF(常圧空気!I32="","",常圧空気!I32),$C$18="常圧水",IF(常圧水!I32="","",常圧水!I32),$C$18="水素",IF(水素!H32="","",水素!H32),$C$18="メタン",IF(メタン!H32="","",メタン!H32),$C$18="高温水蒸気",IF(高温水蒸気!H32="","",高温水蒸気!H32),$C$18="メタノール",IF(メタノール!H32="","",メタノール!H32),$C$18="エタノール",IF(エタノール!H32="","",エタノール!H32),$C$18="オクタン",IF(オクタン!H32="","",オクタン!H32),$C$18="エンジンオイル",IF(エンジンオイル!H32="","",エンジンオイル!H32),$C$18="グリセリン",IF(グリセリン!H32="","",グリセリン!H32),$C$18="その他の流体",IF(その他の流体!H32="","",その他の流体!H32))</f>
        <v>526.85</v>
      </c>
      <c r="AP29" s="10" cm="1">
        <f t="array" ref="AP29">_xlfn.IFS($C$18="常圧空気",IF(常圧空気!J32="","",常圧空気!J32),$C$18="常圧水",IF(常圧水!J32="","",常圧水!J32),$C$18="水素",IF(水素!I32="","",水素!I32),$C$18="メタン",IF(メタン!I32="","",メタン!I32),$C$18="高温水蒸気",IF(高温水蒸気!I32="","",高温水蒸気!I32),$C$18="メタノール",IF(メタノール!I32="","",メタノール!I32),$C$18="エタノール",IF(エタノール!I32="","",エタノール!I32),$C$18="オクタン",IF(オクタン!I32="","",オクタン!I32),$C$18="エンジンオイル",IF(エンジンオイル!I32="","",エンジンオイル!I32),$C$18="グリセリン",IF(グリセリン!I32="","",グリセリン!I32),$C$18="その他の流体",IF(その他の流体!I32="","",その他の流体!I32))</f>
        <v>0.44080000000000003</v>
      </c>
      <c r="AQ29" s="10" cm="1">
        <f t="array" ref="AQ29">_xlfn.IFS($C$18="常圧空気",IF(常圧空気!L32="","",常圧空気!L32),$C$18="常圧水",IF(常圧水!L32="","",常圧水!L32),$C$18="水素",IF(水素!J32="","",水素!J32),$C$18="メタン",IF(メタン!J32="","",メタン!J32),$C$18="高温水蒸気",IF(高温水蒸気!J32="","",高温水蒸気!J32),$C$18="メタノール",IF(メタノール!J32="","",メタノール!J32),$C$18="エタノール",IF(エタノール!J32="","",エタノール!J32),$C$18="オクタン",IF(オクタン!J32="","",オクタン!J32),$C$18="エンジンオイル",IF(エンジンオイル!J32="","",エンジンオイル!J32),$C$18="グリセリン",IF(グリセリン!J32="","",グリセリン!J32),$C$18="その他の流体",IF(その他の流体!J32="","",その他の流体!J32))</f>
        <v>1099</v>
      </c>
      <c r="AR29" s="10" cm="1">
        <f t="array" ref="AR29">_xlfn.IFS($C$18="常圧空気",IF(常圧空気!P32="","",常圧空気!P32),$C$18="常圧水",IF(常圧水!N32="","",常圧水!N32),$C$18="水素",IF(水素!K32="","",水素!K32),$C$18="メタン",IF(メタン!K32="","",メタン!K32),$C$18="高温水蒸気",IF(高温水蒸気!K32="","",高温水蒸気!K32),$C$18="メタノール",IF(メタノール!K32="","",メタノール!K32),$C$18="エタノール",IF(エタノール!K32="","",エタノール!K32),$C$18="オクタン",IF(オクタン!K32="","",オクタン!K32),$C$18="エンジンオイル",IF(エンジンオイル!K32="","",エンジンオイル!K32),$C$18="グリセリン",IF(グリセリン!K32="","",グリセリン!K32),$C$18="その他の流体",IF(その他の流体!K32="","",その他の流体!K32))</f>
        <v>5.6989999999999999E-2</v>
      </c>
      <c r="AS29" s="18" cm="1">
        <f t="array" ref="AS29">_xlfn.IFS($C$18="常圧空気",IF(常圧空気!N32="","",常圧空気!N32),$C$18="常圧水",IF(常圧水!P32="","",常圧水!P32),$C$18="水素",IF(水素!L32="","",水素!L32),$C$18="メタン",IF(メタン!L32="","",メタン!L32),$C$18="高温水蒸気",IF(高温水蒸気!L32="","",高温水蒸気!L32),$C$18="メタノール",IF(メタノール!L32="","",メタノール!L32),$C$18="エタノール",IF(エタノール!L32="","",エタノール!L32),$C$18="オクタン",IF(オクタン!L32="","",オクタン!L32),$C$18="エンジンオイル",IF(エンジンオイル!L32="","",エンジンオイル!L32),$C$18="グリセリン",IF(グリセリン!L32="","",グリセリン!L32),$C$18="その他の流体",IF(その他の流体!L32="","",その他の流体!L32))</f>
        <v>3.7469999999999999E-5</v>
      </c>
      <c r="AT29" s="10"/>
      <c r="AU29" s="10"/>
      <c r="AV29" s="10"/>
      <c r="AX29" s="27">
        <v>51599.562336034309</v>
      </c>
      <c r="AY29">
        <v>6.5042337371346601</v>
      </c>
      <c r="AZ29" s="27"/>
      <c r="BA29" s="27"/>
      <c r="BB29" s="27"/>
      <c r="BD29" s="77">
        <v>1.9999999999999999E-11</v>
      </c>
      <c r="BE29" s="27">
        <f t="shared" ca="1" si="10"/>
        <v>0.36638210868995869</v>
      </c>
      <c r="BF29" s="29"/>
    </row>
    <row r="30" spans="1:58" ht="18.75" x14ac:dyDescent="0.4">
      <c r="A30" s="33"/>
      <c r="B30" s="1" t="s">
        <v>90</v>
      </c>
      <c r="C30" s="26">
        <f>IF(OR($C$20&lt;$AQ$5,$C$20&gt;$AS$5),"Tf 範囲外",$C$20)</f>
        <v>25</v>
      </c>
      <c r="D30" s="22" t="s">
        <v>35</v>
      </c>
      <c r="X30" s="33">
        <v>24</v>
      </c>
      <c r="Y30" s="26">
        <f t="shared" si="16"/>
        <v>30</v>
      </c>
      <c r="Z30" s="26">
        <f t="shared" si="7"/>
        <v>25</v>
      </c>
      <c r="AA30" s="26">
        <f t="shared" ca="1" si="0"/>
        <v>1.1838625</v>
      </c>
      <c r="AB30" s="26">
        <f t="shared" si="1"/>
        <v>1006.9999999999998</v>
      </c>
      <c r="AC30" s="26">
        <f t="shared" si="2"/>
        <v>2.609125E-2</v>
      </c>
      <c r="AD30" s="26">
        <f t="shared" ca="1" si="11"/>
        <v>2.188588694562154E-5</v>
      </c>
      <c r="AE30" s="26">
        <f t="shared" si="3"/>
        <v>1.8479350000000001E-5</v>
      </c>
      <c r="AF30" s="28">
        <f t="shared" ca="1" si="12"/>
        <v>1.5609371865398221E-5</v>
      </c>
      <c r="AG30" s="28">
        <f t="shared" ca="1" si="13"/>
        <v>0.71321632539644508</v>
      </c>
      <c r="AH30" s="26">
        <f t="shared" ca="1" si="8"/>
        <v>3.589943933522684E-3</v>
      </c>
      <c r="AI30" s="10">
        <f t="shared" ca="1" si="4"/>
        <v>128859697.60257757</v>
      </c>
      <c r="AJ30" s="27">
        <f t="shared" ca="1" si="15"/>
        <v>57.475806721503346</v>
      </c>
      <c r="AK30" s="26">
        <f t="shared" ca="1" si="5"/>
        <v>2.9992312842448485</v>
      </c>
      <c r="AL30" s="26">
        <f t="shared" si="9"/>
        <v>5.4114309676687036</v>
      </c>
      <c r="AM30" s="25">
        <f t="shared" ca="1" si="14"/>
        <v>8.4106622519135517</v>
      </c>
      <c r="AO30" s="17" cm="1">
        <f t="array" ref="AO30">_xlfn.IFS($C$18="常圧空気",IF(常圧空気!I33="","",常圧空気!I33),$C$18="常圧水",IF(常圧水!I33="","",常圧水!I33),$C$18="水素",IF(水素!H33="","",水素!H33),$C$18="メタン",IF(メタン!H33="","",メタン!H33),$C$18="高温水蒸気",IF(高温水蒸気!H33="","",高温水蒸気!H33),$C$18="メタノール",IF(メタノール!H33="","",メタノール!H33),$C$18="エタノール",IF(エタノール!H33="","",エタノール!H33),$C$18="オクタン",IF(オクタン!H33="","",オクタン!H33),$C$18="エンジンオイル",IF(エンジンオイル!H33="","",エンジンオイル!H33),$C$18="グリセリン",IF(グリセリン!H33="","",グリセリン!H33),$C$18="その他の流体",IF(その他の流体!H33="","",その他の流体!H33))</f>
        <v>626.85</v>
      </c>
      <c r="AP30" s="10" cm="1">
        <f t="array" ref="AP30">_xlfn.IFS($C$18="常圧空気",IF(常圧空気!J33="","",常圧空気!J33),$C$18="常圧水",IF(常圧水!J33="","",常圧水!J33),$C$18="水素",IF(水素!I33="","",水素!I33),$C$18="メタン",IF(メタン!I33="","",メタン!I33),$C$18="高温水蒸気",IF(高温水蒸気!I33="","",高温水蒸気!I33),$C$18="メタノール",IF(メタノール!I33="","",メタノール!I33),$C$18="エタノール",IF(エタノール!I33="","",エタノール!I33),$C$18="オクタン",IF(オクタン!I33="","",オクタン!I33),$C$18="エンジンオイル",IF(エンジンオイル!I33="","",エンジンオイル!I33),$C$18="グリセリン",IF(グリセリン!I33="","",グリセリン!I33),$C$18="その他の流体",IF(その他の流体!I33="","",その他の流体!I33))</f>
        <v>0.39179999999999998</v>
      </c>
      <c r="AQ30" s="10" cm="1">
        <f t="array" ref="AQ30">_xlfn.IFS($C$18="常圧空気",IF(常圧空気!L33="","",常圧空気!L33),$C$18="常圧水",IF(常圧水!L33="","",常圧水!L33),$C$18="水素",IF(水素!J33="","",水素!J33),$C$18="メタン",IF(メタン!J33="","",メタン!J33),$C$18="高温水蒸気",IF(高温水蒸気!J33="","",高温水蒸気!J33),$C$18="メタノール",IF(メタノール!J33="","",メタノール!J33),$C$18="エタノール",IF(エタノール!J33="","",エタノール!J33),$C$18="オクタン",IF(オクタン!J33="","",オクタン!J33),$C$18="エンジンオイル",IF(エンジンオイル!J33="","",エンジンオイル!J33),$C$18="グリセリン",IF(グリセリン!J33="","",グリセリン!J33),$C$18="その他の流体",IF(その他の流体!J33="","",その他の流体!J33))</f>
        <v>1122</v>
      </c>
      <c r="AR30" s="10" cm="1">
        <f t="array" ref="AR30">_xlfn.IFS($C$18="常圧空気",IF(常圧空気!P33="","",常圧空気!P33),$C$18="常圧水",IF(常圧水!N33="","",常圧水!N33),$C$18="水素",IF(水素!K33="","",水素!K33),$C$18="メタン",IF(メタン!K33="","",メタン!K33),$C$18="高温水蒸気",IF(高温水蒸気!K33="","",高温水蒸気!K33),$C$18="メタノール",IF(メタノール!K33="","",メタノール!K33),$C$18="エタノール",IF(エタノール!K33="","",エタノール!K33),$C$18="オクタン",IF(オクタン!K33="","",オクタン!K33),$C$18="エンジンオイル",IF(エンジンオイル!K33="","",エンジンオイル!K33),$C$18="グリセリン",IF(グリセリン!K33="","",グリセリン!K33),$C$18="その他の流体",IF(その他の流体!K33="","",その他の流体!K33))</f>
        <v>6.2369999999999995E-2</v>
      </c>
      <c r="AS30" s="18" cm="1">
        <f t="array" ref="AS30">_xlfn.IFS($C$18="常圧空気",IF(常圧空気!N33="","",常圧空気!N33),$C$18="常圧水",IF(常圧水!P33="","",常圧水!P33),$C$18="水素",IF(水素!L33="","",水素!L33),$C$18="メタン",IF(メタン!L33="","",メタン!L33),$C$18="高温水蒸気",IF(高温水蒸気!L33="","",高温水蒸気!L33),$C$18="メタノール",IF(メタノール!L33="","",メタノール!L33),$C$18="エタノール",IF(エタノール!L33="","",エタノール!L33),$C$18="オクタン",IF(オクタン!L33="","",オクタン!L33),$C$18="エンジンオイル",IF(エンジンオイル!L33="","",エンジンオイル!L33),$C$18="グリセリン",IF(グリセリン!L33="","",グリセリン!L33),$C$18="その他の流体",IF(その他の流体!L33="","",その他の流体!L33))</f>
        <v>4.0519999999999998E-5</v>
      </c>
      <c r="AT30" s="10"/>
      <c r="AU30" s="10"/>
      <c r="AV30" s="10"/>
      <c r="AX30" s="27">
        <v>70538.070538974018</v>
      </c>
      <c r="AY30">
        <v>6.6688062034959197</v>
      </c>
      <c r="AZ30" s="27"/>
      <c r="BA30" s="27"/>
      <c r="BB30" s="27"/>
      <c r="BD30" s="77">
        <v>3E-11</v>
      </c>
      <c r="BE30" s="27">
        <f t="shared" ca="1" si="10"/>
        <v>0.36683039953826951</v>
      </c>
      <c r="BF30" s="29"/>
    </row>
    <row r="31" spans="1:58" ht="18.75" x14ac:dyDescent="0.4">
      <c r="A31" s="33"/>
      <c r="B31" s="1" t="s">
        <v>76</v>
      </c>
      <c r="C31" s="26">
        <f ca="1">IF($C$20="","",((($C$20-LOOKUP($C$20,$AO$8:$AO$36,$AO$8:$AO$36))*LOOKUP($C$20,$AO$8:$AO$36,$AP$9:$AP$37)+(LOOKUP($C$20,$AO$8:$AO$36,$AO$9:$AO$37)-$C$20)*LOOKUP($C$20,$AO$8:$AO$36,$AP$8:$AP$36))/(LOOKUP($C$20,$AO$8:$AO$36,$AO$9:$AO$36)-LOOKUP($C$20,$AO$8:$AO$36,$AO$8:$AO$36))))</f>
        <v>1.1838625</v>
      </c>
      <c r="D31" s="18" t="s">
        <v>54</v>
      </c>
      <c r="X31" s="33">
        <v>25</v>
      </c>
      <c r="Y31" s="26">
        <f t="shared" si="16"/>
        <v>30</v>
      </c>
      <c r="Z31" s="26">
        <f t="shared" si="7"/>
        <v>25</v>
      </c>
      <c r="AA31" s="26">
        <f t="shared" ca="1" si="0"/>
        <v>1.1838625</v>
      </c>
      <c r="AB31" s="26">
        <f t="shared" si="1"/>
        <v>1006.9999999999998</v>
      </c>
      <c r="AC31" s="26">
        <f t="shared" si="2"/>
        <v>2.609125E-2</v>
      </c>
      <c r="AD31" s="26">
        <f t="shared" ca="1" si="11"/>
        <v>2.188588694562154E-5</v>
      </c>
      <c r="AE31" s="26">
        <f t="shared" si="3"/>
        <v>1.8479350000000001E-5</v>
      </c>
      <c r="AF31" s="28">
        <f t="shared" ca="1" si="12"/>
        <v>1.5609371865398221E-5</v>
      </c>
      <c r="AG31" s="28">
        <f t="shared" ca="1" si="13"/>
        <v>0.71321632539644508</v>
      </c>
      <c r="AH31" s="26">
        <f t="shared" ca="1" si="8"/>
        <v>3.589943933522684E-3</v>
      </c>
      <c r="AI31" s="10">
        <f t="shared" ca="1" si="4"/>
        <v>128859697.60257757</v>
      </c>
      <c r="AJ31" s="27">
        <f t="shared" ca="1" si="15"/>
        <v>57.475806721503346</v>
      </c>
      <c r="AK31" s="26">
        <f t="shared" ca="1" si="5"/>
        <v>2.9992312842448485</v>
      </c>
      <c r="AL31" s="26">
        <f t="shared" si="9"/>
        <v>5.4114309676687036</v>
      </c>
      <c r="AM31" s="25">
        <f t="shared" ca="1" si="14"/>
        <v>8.4106622519135517</v>
      </c>
      <c r="AO31" s="17" cm="1">
        <f t="array" ref="AO31">_xlfn.IFS($C$18="常圧空気",IF(常圧空気!I34="","",常圧空気!I34),$C$18="常圧水",IF(常圧水!I34="","",常圧水!I34),$C$18="水素",IF(水素!H34="","",水素!H34),$C$18="メタン",IF(メタン!H34="","",メタン!H34),$C$18="高温水蒸気",IF(高温水蒸気!H34="","",高温水蒸気!H34),$C$18="メタノール",IF(メタノール!H34="","",メタノール!H34),$C$18="エタノール",IF(エタノール!H34="","",エタノール!H34),$C$18="オクタン",IF(オクタン!H34="","",オクタン!H34),$C$18="エンジンオイル",IF(エンジンオイル!H34="","",エンジンオイル!H34),$C$18="グリセリン",IF(グリセリン!H34="","",グリセリン!H34),$C$18="その他の流体",IF(その他の流体!H34="","",その他の流体!H34))</f>
        <v>726.85</v>
      </c>
      <c r="AP31" s="10" cm="1">
        <f t="array" ref="AP31">_xlfn.IFS($C$18="常圧空気",IF(常圧空気!J34="","",常圧空気!J34),$C$18="常圧水",IF(常圧水!J34="","",常圧水!J34),$C$18="水素",IF(水素!I34="","",水素!I34),$C$18="メタン",IF(メタン!I34="","",メタン!I34),$C$18="高温水蒸気",IF(高温水蒸気!I34="","",高温水蒸気!I34),$C$18="メタノール",IF(メタノール!I34="","",メタノール!I34),$C$18="エタノール",IF(エタノール!I34="","",エタノール!I34),$C$18="オクタン",IF(オクタン!I34="","",オクタン!I34),$C$18="エンジンオイル",IF(エンジンオイル!I34="","",エンジンオイル!I34),$C$18="グリセリン",IF(グリセリン!I34="","",グリセリン!I34),$C$18="その他の流体",IF(その他の流体!I34="","",その他の流体!I34))</f>
        <v>0.35270000000000001</v>
      </c>
      <c r="AQ31" s="10" cm="1">
        <f t="array" ref="AQ31">_xlfn.IFS($C$18="常圧空気",IF(常圧空気!L34="","",常圧空気!L34),$C$18="常圧水",IF(常圧水!L34="","",常圧水!L34),$C$18="水素",IF(水素!J34="","",水素!J34),$C$18="メタン",IF(メタン!J34="","",メタン!J34),$C$18="高温水蒸気",IF(高温水蒸気!J34="","",高温水蒸気!J34),$C$18="メタノール",IF(メタノール!J34="","",メタノール!J34),$C$18="エタノール",IF(エタノール!J34="","",エタノール!J34),$C$18="オクタン",IF(オクタン!J34="","",オクタン!J34),$C$18="エンジンオイル",IF(エンジンオイル!J34="","",エンジンオイル!J34),$C$18="グリセリン",IF(グリセリン!J34="","",グリセリン!J34),$C$18="その他の流体",IF(その他の流体!J34="","",その他の流体!J34))</f>
        <v>1142</v>
      </c>
      <c r="AR31" s="10" cm="1">
        <f t="array" ref="AR31">_xlfn.IFS($C$18="常圧空気",IF(常圧空気!P34="","",常圧空気!P34),$C$18="常圧水",IF(常圧水!N34="","",常圧水!N34),$C$18="水素",IF(水素!K34="","",水素!K34),$C$18="メタン",IF(メタン!K34="","",メタン!K34),$C$18="高温水蒸気",IF(高温水蒸気!K34="","",高温水蒸気!K34),$C$18="メタノール",IF(メタノール!K34="","",メタノール!K34),$C$18="エタノール",IF(エタノール!K34="","",エタノール!K34),$C$18="オクタン",IF(オクタン!K34="","",オクタン!K34),$C$18="エンジンオイル",IF(エンジンオイル!K34="","",エンジンオイル!K34),$C$18="グリセリン",IF(グリセリン!K34="","",グリセリン!K34),$C$18="その他の流体",IF(その他の流体!K34="","",その他の流体!K34))</f>
        <v>6.7629999999999996E-2</v>
      </c>
      <c r="AS31" s="18" cm="1">
        <f t="array" ref="AS31">_xlfn.IFS($C$18="常圧空気",IF(常圧空気!N34="","",常圧空気!N34),$C$18="常圧水",IF(常圧水!P34="","",常圧水!P34),$C$18="水素",IF(水素!L34="","",水素!L34),$C$18="メタン",IF(メタン!L34="","",メタン!L34),$C$18="高温水蒸気",IF(高温水蒸気!L34="","",高温水蒸気!L34),$C$18="メタノール",IF(メタノール!L34="","",メタノール!L34),$C$18="エタノール",IF(エタノール!L34="","",エタノール!L34),$C$18="オクタン",IF(オクタン!L34="","",オクタン!L34),$C$18="エンジンオイル",IF(エンジンオイル!L34="","",エンジンオイル!L34),$C$18="グリセリン",IF(グリセリン!L34="","",グリセリン!L34),$C$18="その他の流体",IF(その他の流体!L34="","",その他の流体!L34))</f>
        <v>4.3429999999999996E-5</v>
      </c>
      <c r="AT31" s="10"/>
      <c r="AU31" s="10"/>
      <c r="AV31" s="10"/>
      <c r="AX31" s="27">
        <v>131846.36804482652</v>
      </c>
      <c r="AY31">
        <v>7.67891285622947</v>
      </c>
      <c r="AZ31" s="27"/>
      <c r="BA31" s="27"/>
      <c r="BB31" s="27"/>
      <c r="BD31" s="77">
        <v>3.9999999999999998E-11</v>
      </c>
      <c r="BE31" s="27">
        <f t="shared" ca="1" si="10"/>
        <v>0.36716752882030307</v>
      </c>
      <c r="BF31" s="29"/>
    </row>
    <row r="32" spans="1:58" ht="18.75" x14ac:dyDescent="0.4">
      <c r="A32" s="33"/>
      <c r="B32" s="1" t="s">
        <v>77</v>
      </c>
      <c r="C32" s="26">
        <f>IF($C$20="","",((($C$20-LOOKUP($C$20,$AO$8:$AO$36,$AO$8:$AO$36))*LOOKUP($C$20,$AO$8:$AO$36,$AQ$9:$AQ$37)+(LOOKUP($C$20,$AO$8:$AO$36,$AO$9:$AO$37)-$C$20)*LOOKUP($C$20,$AO$8:$AO$36,$AQ$8:$AQ$36))/(LOOKUP($C$20,$AO$8:$AO$36,$AO$9:$AO$37)-LOOKUP($C$20,$AO$8:$AO$36,$AO$8:$AO$36))))</f>
        <v>1006.9999999999998</v>
      </c>
      <c r="D32" s="18" t="s">
        <v>56</v>
      </c>
      <c r="X32" s="33">
        <v>26</v>
      </c>
      <c r="Y32" s="26">
        <f t="shared" si="16"/>
        <v>30</v>
      </c>
      <c r="Z32" s="26">
        <f t="shared" si="7"/>
        <v>25</v>
      </c>
      <c r="AA32" s="26">
        <f t="shared" ca="1" si="0"/>
        <v>1.1838625</v>
      </c>
      <c r="AB32" s="26">
        <f t="shared" si="1"/>
        <v>1006.9999999999998</v>
      </c>
      <c r="AC32" s="26">
        <f t="shared" si="2"/>
        <v>2.609125E-2</v>
      </c>
      <c r="AD32" s="26">
        <f t="shared" ca="1" si="11"/>
        <v>2.188588694562154E-5</v>
      </c>
      <c r="AE32" s="26">
        <f t="shared" si="3"/>
        <v>1.8479350000000001E-5</v>
      </c>
      <c r="AF32" s="28">
        <f t="shared" ca="1" si="12"/>
        <v>1.5609371865398221E-5</v>
      </c>
      <c r="AG32" s="28">
        <f t="shared" ca="1" si="13"/>
        <v>0.71321632539644508</v>
      </c>
      <c r="AH32" s="26">
        <f t="shared" ca="1" si="8"/>
        <v>3.589943933522684E-3</v>
      </c>
      <c r="AI32" s="10">
        <f t="shared" ca="1" si="4"/>
        <v>128859697.60257757</v>
      </c>
      <c r="AJ32" s="27">
        <f t="shared" ca="1" si="15"/>
        <v>57.475806721503346</v>
      </c>
      <c r="AK32" s="26">
        <f t="shared" ca="1" si="5"/>
        <v>2.9992312842448485</v>
      </c>
      <c r="AL32" s="26">
        <f t="shared" si="9"/>
        <v>5.4114309676687036</v>
      </c>
      <c r="AM32" s="25">
        <f t="shared" ca="1" si="14"/>
        <v>8.4106622519135517</v>
      </c>
      <c r="AO32" s="17" cm="1">
        <f t="array" ref="AO32">_xlfn.IFS($C$18="常圧空気",IF(常圧空気!I35="","",常圧空気!I35),$C$18="常圧水",IF(常圧水!I35="","",常圧水!I35),$C$18="水素",IF(水素!H35="","",水素!H35),$C$18="メタン",IF(メタン!H35="","",メタン!H35),$C$18="高温水蒸気",IF(高温水蒸気!H35="","",高温水蒸気!H35),$C$18="メタノール",IF(メタノール!H35="","",メタノール!H35),$C$18="エタノール",IF(エタノール!H35="","",エタノール!H35),$C$18="オクタン",IF(オクタン!H35="","",オクタン!H35),$C$18="エンジンオイル",IF(エンジンオイル!H35="","",エンジンオイル!H35),$C$18="グリセリン",IF(グリセリン!H35="","",グリセリン!H35),$C$18="その他の流体",IF(その他の流体!H35="","",その他の流体!H35))</f>
        <v>826.85</v>
      </c>
      <c r="AP32" s="10" cm="1">
        <f t="array" ref="AP32">_xlfn.IFS($C$18="常圧空気",IF(常圧空気!J35="","",常圧空気!J35),$C$18="常圧水",IF(常圧水!J35="","",常圧水!J35),$C$18="水素",IF(水素!I35="","",水素!I35),$C$18="メタン",IF(メタン!I35="","",メタン!I35),$C$18="高温水蒸気",IF(高温水蒸気!I35="","",高温水蒸気!I35),$C$18="メタノール",IF(メタノール!I35="","",メタノール!I35),$C$18="エタノール",IF(エタノール!I35="","",エタノール!I35),$C$18="オクタン",IF(オクタン!I35="","",オクタン!I35),$C$18="エンジンオイル",IF(エンジンオイル!I35="","",エンジンオイル!I35),$C$18="グリセリン",IF(グリセリン!I35="","",グリセリン!I35),$C$18="その他の流体",IF(その他の流体!I35="","",その他の流体!I35))</f>
        <v>0.3206</v>
      </c>
      <c r="AQ32" s="10" cm="1">
        <f t="array" ref="AQ32">_xlfn.IFS($C$18="常圧空気",IF(常圧空気!L35="","",常圧空気!L35),$C$18="常圧水",IF(常圧水!L35="","",常圧水!L35),$C$18="水素",IF(水素!J35="","",水素!J35),$C$18="メタン",IF(メタン!J35="","",メタン!J35),$C$18="高温水蒸気",IF(高温水蒸気!J35="","",高温水蒸気!J35),$C$18="メタノール",IF(メタノール!J35="","",メタノール!J35),$C$18="エタノール",IF(エタノール!J35="","",エタノール!J35),$C$18="オクタン",IF(オクタン!J35="","",オクタン!J35),$C$18="エンジンオイル",IF(エンジンオイル!J35="","",エンジンオイル!J35),$C$18="グリセリン",IF(グリセリン!J35="","",グリセリン!J35),$C$18="その他の流体",IF(その他の流体!J35="","",その他の流体!J35))</f>
        <v>1160</v>
      </c>
      <c r="AR32" s="10" cm="1">
        <f t="array" ref="AR32">_xlfn.IFS($C$18="常圧空気",IF(常圧空気!P35="","",常圧空気!P35),$C$18="常圧水",IF(常圧水!N35="","",常圧水!N35),$C$18="水素",IF(水素!K35="","",水素!K35),$C$18="メタン",IF(メタン!K35="","",メタン!K35),$C$18="高温水蒸気",IF(高温水蒸気!K35="","",高温水蒸気!K35),$C$18="メタノール",IF(メタノール!K35="","",メタノール!K35),$C$18="エタノール",IF(エタノール!K35="","",エタノール!K35),$C$18="オクタン",IF(オクタン!K35="","",オクタン!K35),$C$18="エンジンオイル",IF(エンジンオイル!K35="","",エンジンオイル!K35),$C$18="グリセリン",IF(グリセリン!K35="","",グリセリン!K35),$C$18="その他の流体",IF(その他の流体!K35="","",その他の流体!K35))</f>
        <v>7.281E-2</v>
      </c>
      <c r="AS32" s="18" cm="1">
        <f t="array" ref="AS32">_xlfn.IFS($C$18="常圧空気",IF(常圧空気!N35="","",常圧空気!N35),$C$18="常圧水",IF(常圧水!P35="","",常圧水!P35),$C$18="水素",IF(水素!L35="","",水素!L35),$C$18="メタン",IF(メタン!L35="","",メタン!L35),$C$18="高温水蒸気",IF(高温水蒸気!L35="","",高温水蒸気!L35),$C$18="メタノール",IF(メタノール!L35="","",メタノール!L35),$C$18="エタノール",IF(エタノール!L35="","",エタノール!L35),$C$18="オクタン",IF(オクタン!L35="","",オクタン!L35),$C$18="エンジンオイル",IF(エンジンオイル!L35="","",エンジンオイル!L35),$C$18="グリセリン",IF(グリセリン!L35="","",グリセリン!L35),$C$18="その他の流体",IF(その他の流体!L35="","",その他の流体!L35))</f>
        <v>4.6219999999999995E-5</v>
      </c>
      <c r="AT32" s="10"/>
      <c r="AU32" s="10"/>
      <c r="AV32" s="10"/>
      <c r="AX32" s="27">
        <v>219137.29156536271</v>
      </c>
      <c r="AY32">
        <v>8.0755372740758595</v>
      </c>
      <c r="AZ32" s="27"/>
      <c r="BA32" s="27"/>
      <c r="BB32" s="27"/>
      <c r="BD32" s="77">
        <v>6E-11</v>
      </c>
      <c r="BE32" s="27">
        <f t="shared" ca="1" si="10"/>
        <v>0.36767127601682686</v>
      </c>
      <c r="BF32" s="29"/>
    </row>
    <row r="33" spans="1:58" ht="18.75" x14ac:dyDescent="0.4">
      <c r="A33" s="33"/>
      <c r="B33" s="1" t="s">
        <v>78</v>
      </c>
      <c r="C33" s="26">
        <f>IF($C$20="","",((($C$20-LOOKUP($C$20,$AO$8:$AO$36,$AO$8:$AO$36))*LOOKUP($C$20,$AO$8:$AO$36,$AR$9:$AR$37)+(LOOKUP($C$20,$AO$8:$AO$36,$AO$9:$AO$37)-$C$20)*LOOKUP($C$20,$AO$8:$AO$36,$AR$8:$AR$36))/(LOOKUP($C$20,$AO$8:$AO$36,$AO$9:$AO$37)-LOOKUP($C$20,$AO$8:$AO$36,$AO$8:$AO$36))))</f>
        <v>2.609125E-2</v>
      </c>
      <c r="D33" s="18" t="s">
        <v>55</v>
      </c>
      <c r="X33" s="33">
        <v>27</v>
      </c>
      <c r="Y33" s="26">
        <f t="shared" si="16"/>
        <v>30</v>
      </c>
      <c r="Z33" s="26">
        <f t="shared" si="7"/>
        <v>25</v>
      </c>
      <c r="AA33" s="26">
        <f t="shared" ca="1" si="0"/>
        <v>1.1838625</v>
      </c>
      <c r="AB33" s="26">
        <f t="shared" si="1"/>
        <v>1006.9999999999998</v>
      </c>
      <c r="AC33" s="26">
        <f t="shared" si="2"/>
        <v>2.609125E-2</v>
      </c>
      <c r="AD33" s="26">
        <f t="shared" ca="1" si="11"/>
        <v>2.188588694562154E-5</v>
      </c>
      <c r="AE33" s="26">
        <f t="shared" si="3"/>
        <v>1.8479350000000001E-5</v>
      </c>
      <c r="AF33" s="28">
        <f t="shared" ca="1" si="12"/>
        <v>1.5609371865398221E-5</v>
      </c>
      <c r="AG33" s="28">
        <f t="shared" ca="1" si="13"/>
        <v>0.71321632539644508</v>
      </c>
      <c r="AH33" s="26">
        <f t="shared" ca="1" si="8"/>
        <v>3.589943933522684E-3</v>
      </c>
      <c r="AI33" s="10">
        <f t="shared" ca="1" si="4"/>
        <v>128859697.60257757</v>
      </c>
      <c r="AJ33" s="27">
        <f t="shared" ca="1" si="15"/>
        <v>57.475806721503346</v>
      </c>
      <c r="AK33" s="26">
        <f t="shared" ca="1" si="5"/>
        <v>2.9992312842448485</v>
      </c>
      <c r="AL33" s="26">
        <f t="shared" si="9"/>
        <v>5.4114309676687036</v>
      </c>
      <c r="AM33" s="25">
        <f t="shared" ca="1" si="14"/>
        <v>8.4106622519135517</v>
      </c>
      <c r="AO33" s="17" cm="1">
        <f t="array" ref="AO33">_xlfn.IFS($C$18="常圧空気",IF(常圧空気!I36="","",常圧空気!I36),$C$18="常圧水",IF(常圧水!I36="","",常圧水!I36),$C$18="水素",IF(水素!H36="","",水素!H36),$C$18="メタン",IF(メタン!H36="","",メタン!H36),$C$18="高温水蒸気",IF(高温水蒸気!H36="","",高温水蒸気!H36),$C$18="メタノール",IF(メタノール!H36="","",メタノール!H36),$C$18="エタノール",IF(エタノール!H36="","",エタノール!H36),$C$18="オクタン",IF(オクタン!H36="","",オクタン!H36),$C$18="エンジンオイル",IF(エンジンオイル!H36="","",エンジンオイル!H36),$C$18="グリセリン",IF(グリセリン!H36="","",グリセリン!H36),$C$18="その他の流体",IF(その他の流体!H36="","",その他の流体!H36))</f>
        <v>926.85</v>
      </c>
      <c r="AP33" s="10" cm="1">
        <f t="array" ref="AP33">_xlfn.IFS($C$18="常圧空気",IF(常圧空気!J36="","",常圧空気!J36),$C$18="常圧水",IF(常圧水!J36="","",常圧水!J36),$C$18="水素",IF(水素!I36="","",水素!I36),$C$18="メタン",IF(メタン!I36="","",メタン!I36),$C$18="高温水蒸気",IF(高温水蒸気!I36="","",高温水蒸気!I36),$C$18="メタノール",IF(メタノール!I36="","",メタノール!I36),$C$18="エタノール",IF(エタノール!I36="","",エタノール!I36),$C$18="オクタン",IF(オクタン!I36="","",オクタン!I36),$C$18="エンジンオイル",IF(エンジンオイル!I36="","",エンジンオイル!I36),$C$18="グリセリン",IF(グリセリン!I36="","",グリセリン!I36),$C$18="その他の流体",IF(その他の流体!I36="","",その他の流体!I36))</f>
        <v>0.29389999999999999</v>
      </c>
      <c r="AQ33" s="10" cm="1">
        <f t="array" ref="AQ33">_xlfn.IFS($C$18="常圧空気",IF(常圧空気!L36="","",常圧空気!L36),$C$18="常圧水",IF(常圧水!L36="","",常圧水!L36),$C$18="水素",IF(水素!J36="","",水素!J36),$C$18="メタン",IF(メタン!J36="","",メタン!J36),$C$18="高温水蒸気",IF(高温水蒸気!J36="","",高温水蒸気!J36),$C$18="メタノール",IF(メタノール!J36="","",メタノール!J36),$C$18="エタノール",IF(エタノール!J36="","",エタノール!J36),$C$18="オクタン",IF(オクタン!J36="","",オクタン!J36),$C$18="エンジンオイル",IF(エンジンオイル!J36="","",エンジンオイル!J36),$C$18="グリセリン",IF(グリセリン!J36="","",グリセリン!J36),$C$18="その他の流体",IF(その他の流体!J36="","",その他の流体!J36))</f>
        <v>1175</v>
      </c>
      <c r="AR33" s="10" cm="1">
        <f t="array" ref="AR33">_xlfn.IFS($C$18="常圧空気",IF(常圧空気!P36="","",常圧空気!P36),$C$18="常圧水",IF(常圧水!N36="","",常圧水!N36),$C$18="水素",IF(水素!K36="","",水素!K36),$C$18="メタン",IF(メタン!K36="","",メタン!K36),$C$18="高温水蒸気",IF(高温水蒸気!K36="","",高温水蒸気!K36),$C$18="メタノール",IF(メタノール!K36="","",メタノール!K36),$C$18="エタノール",IF(エタノール!K36="","",エタノール!K36),$C$18="オクタン",IF(オクタン!K36="","",オクタン!K36),$C$18="エンジンオイル",IF(エンジンオイル!K36="","",エンジンオイル!K36),$C$18="グリセリン",IF(グリセリン!K36="","",グリセリン!K36),$C$18="その他の流体",IF(その他の流体!K36="","",その他の流体!K36))</f>
        <v>7.7920000000000003E-2</v>
      </c>
      <c r="AS33" s="18" cm="1">
        <f t="array" ref="AS33">_xlfn.IFS($C$18="常圧空気",IF(常圧空気!N36="","",常圧空気!N36),$C$18="常圧水",IF(常圧水!P36="","",常圧水!P36),$C$18="水素",IF(水素!L36="","",水素!L36),$C$18="メタン",IF(メタン!L36="","",メタン!L36),$C$18="高温水蒸気",IF(高温水蒸気!L36="","",高温水蒸気!L36),$C$18="メタノール",IF(メタノール!L36="","",メタノール!L36),$C$18="エタノール",IF(エタノール!L36="","",エタノール!L36),$C$18="オクタン",IF(オクタン!L36="","",オクタン!L36),$C$18="エンジンオイル",IF(エンジンオイル!L36="","",エンジンオイル!L36),$C$18="グリセリン",IF(グリセリン!L36="","",グリセリン!L36),$C$18="その他の流体",IF(その他の流体!L36="","",その他の流体!L36))</f>
        <v>4.8909999999999998E-5</v>
      </c>
      <c r="AT33" s="10"/>
      <c r="AU33" s="10"/>
      <c r="AV33" s="10"/>
      <c r="AX33" s="27">
        <v>907095.16635735345</v>
      </c>
      <c r="AY33">
        <v>12.0303829103078</v>
      </c>
      <c r="AZ33" s="27"/>
      <c r="BA33" s="27"/>
      <c r="BB33" s="27"/>
      <c r="BD33" s="77">
        <v>7.9999999999999995E-11</v>
      </c>
      <c r="BE33" s="27">
        <f t="shared" ca="1" si="10"/>
        <v>0.36805013485150301</v>
      </c>
      <c r="BF33" s="29"/>
    </row>
    <row r="34" spans="1:58" ht="18.75" x14ac:dyDescent="0.4">
      <c r="A34" s="33"/>
      <c r="B34" s="1" t="s">
        <v>79</v>
      </c>
      <c r="C34" s="26">
        <f ca="1">$C$33/($C$31*$C$32)</f>
        <v>2.188588694562154E-5</v>
      </c>
      <c r="D34" s="22" t="s">
        <v>57</v>
      </c>
      <c r="X34" s="33">
        <v>28</v>
      </c>
      <c r="Y34" s="26">
        <f t="shared" si="16"/>
        <v>30</v>
      </c>
      <c r="Z34" s="26">
        <f t="shared" si="7"/>
        <v>25</v>
      </c>
      <c r="AA34" s="26">
        <f t="shared" ca="1" si="0"/>
        <v>1.1838625</v>
      </c>
      <c r="AB34" s="26">
        <f t="shared" si="1"/>
        <v>1006.9999999999998</v>
      </c>
      <c r="AC34" s="26">
        <f t="shared" si="2"/>
        <v>2.609125E-2</v>
      </c>
      <c r="AD34" s="26">
        <f t="shared" ca="1" si="11"/>
        <v>2.188588694562154E-5</v>
      </c>
      <c r="AE34" s="26">
        <f t="shared" si="3"/>
        <v>1.8479350000000001E-5</v>
      </c>
      <c r="AF34" s="28">
        <f t="shared" ca="1" si="12"/>
        <v>1.5609371865398221E-5</v>
      </c>
      <c r="AG34" s="28">
        <f t="shared" ca="1" si="13"/>
        <v>0.71321632539644508</v>
      </c>
      <c r="AH34" s="26">
        <f t="shared" ca="1" si="8"/>
        <v>3.589943933522684E-3</v>
      </c>
      <c r="AI34" s="10">
        <f t="shared" ca="1" si="4"/>
        <v>128859697.60257757</v>
      </c>
      <c r="AJ34" s="27">
        <f t="shared" ca="1" si="15"/>
        <v>57.475806721503346</v>
      </c>
      <c r="AK34" s="26">
        <f t="shared" ca="1" si="5"/>
        <v>2.9992312842448485</v>
      </c>
      <c r="AL34" s="26">
        <f t="shared" si="9"/>
        <v>5.4114309676687036</v>
      </c>
      <c r="AM34" s="25">
        <f t="shared" ca="1" si="14"/>
        <v>8.4106622519135517</v>
      </c>
      <c r="AO34" s="17" cm="1">
        <f t="array" ref="AO34">_xlfn.IFS($C$18="常圧空気",IF(常圧空気!I37="","",常圧空気!I37),$C$18="常圧水",IF(常圧水!I37="","",常圧水!I37),$C$18="水素",IF(水素!H37="","",水素!H37),$C$18="メタン",IF(メタン!H37="","",メタン!H37),$C$18="高温水蒸気",IF(高温水蒸気!H37="","",高温水蒸気!H37),$C$18="メタノール",IF(メタノール!H37="","",メタノール!H37),$C$18="エタノール",IF(エタノール!H37="","",エタノール!H37),$C$18="オクタン",IF(オクタン!H37="","",オクタン!H37),$C$18="エンジンオイル",IF(エンジンオイル!H37="","",エンジンオイル!H37),$C$18="グリセリン",IF(グリセリン!H37="","",グリセリン!H37),$C$18="その他の流体",IF(その他の流体!H37="","",その他の流体!H37))</f>
        <v>1026.8499999999999</v>
      </c>
      <c r="AP34" s="10" cm="1">
        <f t="array" ref="AP34">_xlfn.IFS($C$18="常圧空気",IF(常圧空気!J37="","",常圧空気!J37),$C$18="常圧水",IF(常圧水!J37="","",常圧水!J37),$C$18="水素",IF(水素!I37="","",水素!I37),$C$18="メタン",IF(メタン!I37="","",メタン!I37),$C$18="高温水蒸気",IF(高温水蒸気!I37="","",高温水蒸気!I37),$C$18="メタノール",IF(メタノール!I37="","",メタノール!I37),$C$18="エタノール",IF(エタノール!I37="","",エタノール!I37),$C$18="オクタン",IF(オクタン!I37="","",オクタン!I37),$C$18="エンジンオイル",IF(エンジンオイル!I37="","",エンジンオイル!I37),$C$18="グリセリン",IF(グリセリン!I37="","",グリセリン!I37),$C$18="その他の流体",IF(その他の流体!I37="","",その他の流体!I37))</f>
        <v>0.27129999999999999</v>
      </c>
      <c r="AQ34" s="10" cm="1">
        <f t="array" ref="AQ34">_xlfn.IFS($C$18="常圧空気",IF(常圧空気!L37="","",常圧空気!L37),$C$18="常圧水",IF(常圧水!L37="","",常圧水!L37),$C$18="水素",IF(水素!J37="","",水素!J37),$C$18="メタン",IF(メタン!J37="","",メタン!J37),$C$18="高温水蒸気",IF(高温水蒸気!J37="","",高温水蒸気!J37),$C$18="メタノール",IF(メタノール!J37="","",メタノール!J37),$C$18="エタノール",IF(エタノール!J37="","",エタノール!J37),$C$18="オクタン",IF(オクタン!J37="","",オクタン!J37),$C$18="エンジンオイル",IF(エンジンオイル!J37="","",エンジンオイル!J37),$C$18="グリセリン",IF(グリセリン!J37="","",グリセリン!J37),$C$18="その他の流体",IF(その他の流体!J37="","",その他の流体!J37))</f>
        <v>1189</v>
      </c>
      <c r="AR34" s="10" cm="1">
        <f t="array" ref="AR34">_xlfn.IFS($C$18="常圧空気",IF(常圧空気!P37="","",常圧空気!P37),$C$18="常圧水",IF(常圧水!N37="","",常圧水!N37),$C$18="水素",IF(水素!K37="","",水素!K37),$C$18="メタン",IF(メタン!K37="","",メタン!K37),$C$18="高温水蒸気",IF(高温水蒸気!K37="","",高温水蒸気!K37),$C$18="メタノール",IF(メタノール!K37="","",メタノール!K37),$C$18="エタノール",IF(エタノール!K37="","",エタノール!K37),$C$18="オクタン",IF(オクタン!K37="","",オクタン!K37),$C$18="エンジンオイル",IF(エンジンオイル!K37="","",エンジンオイル!K37),$C$18="グリセリン",IF(グリセリン!K37="","",グリセリン!K37),$C$18="その他の流体",IF(その他の流体!K37="","",その他の流体!K37))</f>
        <v>8.2970000000000002E-2</v>
      </c>
      <c r="AS34" s="18" cm="1">
        <f t="array" ref="AS34">_xlfn.IFS($C$18="常圧空気",IF(常圧空気!N37="","",常圧空気!N37),$C$18="常圧水",IF(常圧水!P37="","",常圧水!P37),$C$18="水素",IF(水素!L37="","",水素!L37),$C$18="メタン",IF(メタン!L37="","",メタン!L37),$C$18="高温水蒸気",IF(高温水蒸気!L37="","",高温水蒸気!L37),$C$18="メタノール",IF(メタノール!L37="","",メタノール!L37),$C$18="エタノール",IF(エタノール!L37="","",エタノール!L37),$C$18="オクタン",IF(オクタン!L37="","",オクタン!L37),$C$18="エンジンオイル",IF(エンジンオイル!L37="","",エンジンオイル!L37),$C$18="グリセリン",IF(グリセリン!L37="","",グリセリン!L37),$C$18="その他の流体",IF(その他の流体!L37="","",その他の流体!L37))</f>
        <v>5.1509999999999993E-5</v>
      </c>
      <c r="AT34" s="10"/>
      <c r="AU34" s="10"/>
      <c r="AV34" s="10"/>
      <c r="AX34" s="27">
        <v>4222160.7199763656</v>
      </c>
      <c r="AY34">
        <v>18.628107204528501</v>
      </c>
      <c r="AZ34" s="27"/>
      <c r="BA34" s="27"/>
      <c r="BB34" s="27"/>
      <c r="BD34" s="77">
        <v>1E-10</v>
      </c>
      <c r="BE34" s="27">
        <f t="shared" ca="1" si="10"/>
        <v>0.36835691133213755</v>
      </c>
      <c r="BF34" s="29"/>
    </row>
    <row r="35" spans="1:58" ht="19.5" thickBot="1" x14ac:dyDescent="0.45">
      <c r="A35" s="33"/>
      <c r="B35" s="1" t="s">
        <v>80</v>
      </c>
      <c r="C35" s="26">
        <f>IF($C$20="","",((($C$20-LOOKUP($C$20,$AO$8:$AO$36,$AO$8:$AO$36))*LOOKUP($C$20,$AO$8:$AO$36,$AS$9:$AS$37)+(LOOKUP($C$20,$AO$8:$AO$36,$AO$9:$AO$37)-$C$20)*LOOKUP($C$20,$AO$8:$AO$36,$AS$8:$AS$36))/(LOOKUP($C$20,$AO$8:$AO$36,$AO$9:$AO$37)-LOOKUP($C$20,$AO$8:$AO$36,$AO$8:$AO$36))))</f>
        <v>1.8479350000000001E-5</v>
      </c>
      <c r="D35" s="18" t="s">
        <v>62</v>
      </c>
      <c r="X35" s="33">
        <v>29</v>
      </c>
      <c r="Y35" s="26">
        <f t="shared" si="16"/>
        <v>30</v>
      </c>
      <c r="Z35" s="26">
        <f t="shared" si="7"/>
        <v>25</v>
      </c>
      <c r="AA35" s="26">
        <f t="shared" ca="1" si="0"/>
        <v>1.1838625</v>
      </c>
      <c r="AB35" s="26">
        <f t="shared" si="1"/>
        <v>1006.9999999999998</v>
      </c>
      <c r="AC35" s="26">
        <f t="shared" si="2"/>
        <v>2.609125E-2</v>
      </c>
      <c r="AD35" s="26">
        <f t="shared" ca="1" si="11"/>
        <v>2.188588694562154E-5</v>
      </c>
      <c r="AE35" s="26">
        <f t="shared" si="3"/>
        <v>1.8479350000000001E-5</v>
      </c>
      <c r="AF35" s="28">
        <f t="shared" ca="1" si="12"/>
        <v>1.5609371865398221E-5</v>
      </c>
      <c r="AG35" s="28">
        <f t="shared" ca="1" si="13"/>
        <v>0.71321632539644508</v>
      </c>
      <c r="AH35" s="26">
        <f ca="1">IF($Z35="","",(((LOOKUP($Z35,$AO$8:$AO$36,$AP$9:$AP$37)-LOOKUP($Z35,$AO$8:$AO$36,$AP$8:$AP$36)))/(LOOKUP($Z35,$AO$8:$AO$36,$AO$9:$AO$37)-LOOKUP($Z35,$AO$8:$AO$36,$AO$8:$AO$36)))/AA35*(-1))</f>
        <v>3.589943933522684E-3</v>
      </c>
      <c r="AI35" s="10">
        <f t="shared" ca="1" si="4"/>
        <v>128859697.60257757</v>
      </c>
      <c r="AJ35" s="27">
        <f t="shared" ca="1" si="15"/>
        <v>57.475806721503346</v>
      </c>
      <c r="AK35" s="26">
        <f t="shared" ca="1" si="5"/>
        <v>2.9992312842448485</v>
      </c>
      <c r="AL35" s="26">
        <f t="shared" si="9"/>
        <v>5.4114309676687036</v>
      </c>
      <c r="AM35" s="25">
        <f t="shared" ca="1" si="14"/>
        <v>8.4106622519135517</v>
      </c>
      <c r="AO35" s="17" cm="1">
        <f t="array" ref="AO35">_xlfn.IFS($C$18="常圧空気",IF(常圧空気!I38="","",常圧空気!I38),$C$18="常圧水",IF(常圧水!I38="","",常圧水!I38),$C$18="水素",IF(水素!H38="","",水素!H38),$C$18="メタン",IF(メタン!H38="","",メタン!H38),$C$18="高温水蒸気",IF(高温水蒸気!H38="","",高温水蒸気!H38),$C$18="メタノール",IF(メタノール!H38="","",メタノール!H38),$C$18="エタノール",IF(エタノール!H38="","",エタノール!H38),$C$18="オクタン",IF(オクタン!H38="","",オクタン!H38),$C$18="エンジンオイル",IF(エンジンオイル!H38="","",エンジンオイル!H38),$C$18="グリセリン",IF(グリセリン!H38="","",グリセリン!H38),$C$18="その他の流体",IF(その他の流体!H38="","",その他の流体!H38))</f>
        <v>1126.8499999999999</v>
      </c>
      <c r="AP35" s="10" cm="1">
        <f t="array" ref="AP35">_xlfn.IFS($C$18="常圧空気",IF(常圧空気!J38="","",常圧空気!J38),$C$18="常圧水",IF(常圧水!J38="","",常圧水!J38),$C$18="水素",IF(水素!I38="","",水素!I38),$C$18="メタン",IF(メタン!I38="","",メタン!I38),$C$18="高温水蒸気",IF(高温水蒸気!I38="","",高温水蒸気!I38),$C$18="メタノール",IF(メタノール!I38="","",メタノール!I38),$C$18="エタノール",IF(エタノール!I38="","",エタノール!I38),$C$18="オクタン",IF(オクタン!I38="","",オクタン!I38),$C$18="エンジンオイル",IF(エンジンオイル!I38="","",エンジンオイル!I38),$C$18="グリセリン",IF(グリセリン!I38="","",グリセリン!I38),$C$18="その他の流体",IF(その他の流体!I38="","",その他の流体!I38))</f>
        <v>0.25190000000000001</v>
      </c>
      <c r="AQ35" s="10" cm="1">
        <f t="array" ref="AQ35">_xlfn.IFS($C$18="常圧空気",IF(常圧空気!L38="","",常圧空気!L38),$C$18="常圧水",IF(常圧水!L38="","",常圧水!L38),$C$18="水素",IF(水素!J38="","",水素!J38),$C$18="メタン",IF(メタン!J38="","",メタン!J38),$C$18="高温水蒸気",IF(高温水蒸気!J38="","",高温水蒸気!J38),$C$18="メタノール",IF(メタノール!J38="","",メタノール!J38),$C$18="エタノール",IF(エタノール!J38="","",エタノール!J38),$C$18="オクタン",IF(オクタン!J38="","",オクタン!J38),$C$18="エンジンオイル",IF(エンジンオイル!J38="","",エンジンオイル!J38),$C$18="グリセリン",IF(グリセリン!J38="","",グリセリン!J38),$C$18="その他の流体",IF(その他の流体!J38="","",その他の流体!J38))</f>
        <v>1201</v>
      </c>
      <c r="AR35" s="10" cm="1">
        <f t="array" ref="AR35">_xlfn.IFS($C$18="常圧空気",IF(常圧空気!P38="","",常圧空気!P38),$C$18="常圧水",IF(常圧水!N38="","",常圧水!N38),$C$18="水素",IF(水素!K38="","",水素!K38),$C$18="メタン",IF(メタン!K38="","",メタン!K38),$C$18="高温水蒸気",IF(高温水蒸気!K38="","",高温水蒸気!K38),$C$18="メタノール",IF(メタノール!K38="","",メタノール!K38),$C$18="エタノール",IF(エタノール!K38="","",エタノール!K38),$C$18="オクタン",IF(オクタン!K38="","",オクタン!K38),$C$18="エンジンオイル",IF(エンジンオイル!K38="","",エンジンオイル!K38),$C$18="グリセリン",IF(グリセリン!K38="","",グリセリン!K38),$C$18="その他の流体",IF(その他の流体!K38="","",その他の流体!K38))</f>
        <v>8.7980000000000003E-2</v>
      </c>
      <c r="AS35" s="18" cm="1">
        <f t="array" ref="AS35">_xlfn.IFS($C$18="常圧空気",IF(常圧空気!N38="","",常圧空気!N38),$C$18="常圧水",IF(常圧水!P38="","",常圧水!P38),$C$18="水素",IF(水素!L38="","",水素!L38),$C$18="メタン",IF(メタン!L38="","",メタン!L38),$C$18="高温水蒸気",IF(高温水蒸気!L38="","",高温水蒸気!L38),$C$18="メタノール",IF(メタノール!L38="","",メタノール!L38),$C$18="エタノール",IF(エタノール!L38="","",エタノール!L38),$C$18="オクタン",IF(オクタン!L38="","",オクタン!L38),$C$18="エンジンオイル",IF(エンジンオイル!L38="","",エンジンオイル!L38),$C$18="グリセリン",IF(グリセリン!L38="","",グリセリン!L38),$C$18="その他の流体",IF(その他の流体!L38="","",その他の流体!L38))</f>
        <v>5.4029999999999996E-5</v>
      </c>
      <c r="AT35" s="10"/>
      <c r="AU35" s="10"/>
      <c r="AV35" s="10"/>
      <c r="AX35" s="27">
        <v>7489261.2365481835</v>
      </c>
      <c r="AY35">
        <v>19.0830530602795</v>
      </c>
      <c r="AZ35" s="27"/>
      <c r="BA35" s="27"/>
      <c r="BB35" s="27"/>
      <c r="BD35" s="77">
        <v>1.5E-10</v>
      </c>
      <c r="BE35" s="27">
        <f t="shared" ca="1" si="10"/>
        <v>0.36894475593459841</v>
      </c>
      <c r="BF35" s="29"/>
    </row>
    <row r="36" spans="1:58" ht="19.5" thickBot="1" x14ac:dyDescent="0.45">
      <c r="A36" s="33"/>
      <c r="B36" s="1" t="s">
        <v>81</v>
      </c>
      <c r="C36" s="26">
        <f ca="1">$C$35/$C$31</f>
        <v>1.5609371865398221E-5</v>
      </c>
      <c r="D36" s="22" t="s">
        <v>57</v>
      </c>
      <c r="X36" s="34">
        <v>30</v>
      </c>
      <c r="Y36" s="35">
        <f t="shared" si="16"/>
        <v>30</v>
      </c>
      <c r="Z36" s="68">
        <f t="shared" si="7"/>
        <v>25</v>
      </c>
      <c r="AA36" s="35">
        <f t="shared" ca="1" si="0"/>
        <v>1.1838625</v>
      </c>
      <c r="AB36" s="35">
        <f t="shared" si="1"/>
        <v>1006.9999999999998</v>
      </c>
      <c r="AC36" s="35">
        <f t="shared" si="2"/>
        <v>2.609125E-2</v>
      </c>
      <c r="AD36" s="35">
        <f t="shared" ca="1" si="11"/>
        <v>2.188588694562154E-5</v>
      </c>
      <c r="AE36" s="35">
        <f t="shared" si="3"/>
        <v>1.8479350000000001E-5</v>
      </c>
      <c r="AF36" s="36">
        <f t="shared" ca="1" si="12"/>
        <v>1.5609371865398221E-5</v>
      </c>
      <c r="AG36" s="36">
        <f t="shared" ca="1" si="13"/>
        <v>0.71321632539644508</v>
      </c>
      <c r="AH36" s="35">
        <f t="shared" ca="1" si="8"/>
        <v>3.589943933522684E-3</v>
      </c>
      <c r="AI36" s="23">
        <f t="shared" ca="1" si="4"/>
        <v>128859697.60257757</v>
      </c>
      <c r="AJ36" s="88">
        <f t="shared" ca="1" si="15"/>
        <v>57.475806721503346</v>
      </c>
      <c r="AK36" s="35">
        <f t="shared" ca="1" si="5"/>
        <v>2.9992312842448485</v>
      </c>
      <c r="AL36" s="35">
        <f t="shared" si="9"/>
        <v>5.4114309676687036</v>
      </c>
      <c r="AM36" s="68">
        <f ca="1">AK36+AL36</f>
        <v>8.4106622519135517</v>
      </c>
      <c r="AO36" s="19" cm="1">
        <f t="array" ref="AO36">_xlfn.IFS($C$18="常圧空気",IF(常圧空気!I39="","",常圧空気!I39),$C$18="常圧水",IF(常圧水!I39="","",常圧水!I39),$C$18="水素",IF(水素!H39="","",水素!H39),$C$18="メタン",IF(メタン!H39="","",メタン!H39),$C$18="高温水蒸気",IF(高温水蒸気!H39="","",高温水蒸気!H39),$C$18="メタノール",IF(メタノール!H39="","",メタノール!H39),$C$18="エタノール",IF(エタノール!H39="","",エタノール!H39),$C$18="オクタン",IF(オクタン!H39="","",オクタン!H39),$C$18="エンジンオイル",IF(エンジンオイル!H39="","",エンジンオイル!H39),$C$18="グリセリン",IF(グリセリン!H39="","",グリセリン!H39),$C$18="その他の流体",IF(その他の流体!H39="","",その他の流体!H39))</f>
        <v>1226.8499999999999</v>
      </c>
      <c r="AP36" s="23" cm="1">
        <f t="array" ref="AP36">_xlfn.IFS($C$18="常圧空気",IF(常圧空気!J39="","",常圧空気!J39),$C$18="常圧水",IF(常圧水!J39="","",常圧水!J39),$C$18="水素",IF(水素!I39="","",水素!I39),$C$18="メタン",IF(メタン!I39="","",メタン!I39),$C$18="高温水蒸気",IF(高温水蒸気!I39="","",高温水蒸気!I39),$C$18="メタノール",IF(メタノール!I39="","",メタノール!I39),$C$18="エタノール",IF(エタノール!I39="","",エタノール!I39),$C$18="オクタン",IF(オクタン!I39="","",オクタン!I39),$C$18="エンジンオイル",IF(エンジンオイル!I39="","",エンジンオイル!I39),$C$18="グリセリン",IF(グリセリン!I39="","",グリセリン!I39),$C$18="その他の流体",IF(その他の流体!I39="","",その他の流体!I39))</f>
        <v>0.2351</v>
      </c>
      <c r="AQ36" s="23" cm="1">
        <f t="array" ref="AQ36">_xlfn.IFS($C$18="常圧空気",IF(常圧空気!L39="","",常圧空気!L39),$C$18="常圧水",IF(常圧水!L39="","",常圧水!L39),$C$18="水素",IF(水素!J39="","",水素!J39),$C$18="メタン",IF(メタン!J39="","",メタン!J39),$C$18="高温水蒸気",IF(高温水蒸気!J39="","",高温水蒸気!J39),$C$18="メタノール",IF(メタノール!J39="","",メタノール!J39),$C$18="エタノール",IF(エタノール!J39="","",エタノール!J39),$C$18="オクタン",IF(オクタン!J39="","",オクタン!J39),$C$18="エンジンオイル",IF(エンジンオイル!J39="","",エンジンオイル!J39),$C$18="グリセリン",IF(グリセリン!J39="","",グリセリン!J39),$C$18="その他の流体",IF(その他の流体!J39="","",その他の流体!J39))</f>
        <v>1212</v>
      </c>
      <c r="AR36" s="23" cm="1">
        <f t="array" ref="AR36">_xlfn.IFS($C$18="常圧空気",IF(常圧空気!P39="","",常圧空気!P39),$C$18="常圧水",IF(常圧水!N39="","",常圧水!N39),$C$18="水素",IF(水素!K39="","",水素!K39),$C$18="メタン",IF(メタン!K39="","",メタン!K39),$C$18="高温水蒸気",IF(高温水蒸気!K39="","",高温水蒸気!K39),$C$18="メタノール",IF(メタノール!K39="","",メタノール!K39),$C$18="エタノール",IF(エタノール!K39="","",エタノール!K39),$C$18="オクタン",IF(オクタン!K39="","",オクタン!K39),$C$18="エンジンオイル",IF(エンジンオイル!K39="","",エンジンオイル!K39),$C$18="グリセリン",IF(グリセリン!K39="","",グリセリン!K39),$C$18="その他の流体",IF(その他の流体!K39="","",その他の流体!K39))</f>
        <v>9.2959999999999987E-2</v>
      </c>
      <c r="AS36" s="20" cm="1">
        <f t="array" ref="AS36">_xlfn.IFS($C$18="常圧空気",IF(常圧空気!N39="","",常圧空気!N39),$C$18="常圧水",IF(常圧水!P39="","",常圧水!P39),$C$18="水素",IF(水素!L39="","",水素!L39),$C$18="メタン",IF(メタン!L39="","",メタン!L39),$C$18="高温水蒸気",IF(高温水蒸気!L39="","",高温水蒸気!L39),$C$18="メタノール",IF(メタノール!L39="","",メタノール!L39),$C$18="エタノール",IF(エタノール!L39="","",エタノール!L39),$C$18="オクタン",IF(オクタン!L39="","",オクタン!L39),$C$18="エンジンオイル",IF(エンジンオイル!L39="","",エンジンオイル!L39),$C$18="グリセリン",IF(グリセリン!L39="","",グリセリン!L39),$C$18="その他の流体",IF(その他の流体!L39="","",その他の流体!L39))</f>
        <v>5.6479999999999995E-5</v>
      </c>
      <c r="AT36" s="10"/>
      <c r="AU36" s="10"/>
      <c r="AV36" s="10"/>
      <c r="AX36" s="27">
        <v>15543140.096836077</v>
      </c>
      <c r="AY36">
        <v>27.048623881371501</v>
      </c>
      <c r="AZ36" s="27"/>
      <c r="BA36" s="27"/>
      <c r="BB36" s="27"/>
      <c r="BD36" s="77">
        <v>2.0000000000000001E-10</v>
      </c>
      <c r="BE36" s="27">
        <f t="shared" ca="1" si="10"/>
        <v>0.36938690610597136</v>
      </c>
      <c r="BF36" s="29"/>
    </row>
    <row r="37" spans="1:58" ht="19.5" thickBot="1" x14ac:dyDescent="0.45">
      <c r="A37" s="33"/>
      <c r="B37" s="1" t="s">
        <v>52</v>
      </c>
      <c r="C37" s="26">
        <f ca="1">$C$36/$C$34</f>
        <v>0.71321632539644508</v>
      </c>
      <c r="D37" s="22" t="s">
        <v>58</v>
      </c>
      <c r="Y37" s="26"/>
      <c r="Z37" s="26"/>
      <c r="AA37" s="26"/>
      <c r="AB37" s="26"/>
      <c r="AC37" s="26"/>
      <c r="AD37" s="26"/>
      <c r="AE37" s="26"/>
      <c r="AF37" s="28"/>
      <c r="AG37" s="28"/>
      <c r="AH37" s="26"/>
      <c r="AI37" s="10"/>
      <c r="AJ37" s="26"/>
      <c r="AK37" s="26"/>
      <c r="AL37" s="26"/>
      <c r="AM37" s="26"/>
      <c r="AO37" s="1"/>
      <c r="AT37" s="10"/>
      <c r="AU37" s="10"/>
      <c r="AV37" s="10"/>
      <c r="AX37" s="27">
        <v>31001901.024098873</v>
      </c>
      <c r="AY37">
        <v>28.800866742078799</v>
      </c>
      <c r="AZ37" s="27"/>
      <c r="BA37" s="27"/>
      <c r="BB37" s="27"/>
      <c r="BD37" s="77">
        <v>3E-10</v>
      </c>
      <c r="BE37" s="27">
        <f t="shared" ca="1" si="10"/>
        <v>0.37004769307202273</v>
      </c>
      <c r="BF37" s="29"/>
    </row>
    <row r="38" spans="1:58" ht="19.5" thickBot="1" x14ac:dyDescent="0.45">
      <c r="A38" s="34"/>
      <c r="B38" s="47" t="s">
        <v>53</v>
      </c>
      <c r="C38" s="35">
        <f ca="1">IF($C$20="","",(((LOOKUP($C$20,$AO$8:$AO$36,$AP$9:$AP$37)-LOOKUP($C$20,$AO$8:$AO$36,$AP$8:$AP$36)))/(LOOKUP($C$20,$AO$8:$AO$36,$AO$9:$AO$37)-LOOKUP($C$20,$AO$8:$AO$36,$AO$8:$AO$36)))/$C$31*(-1))</f>
        <v>3.589943933522684E-3</v>
      </c>
      <c r="D38" s="48" t="s">
        <v>59</v>
      </c>
      <c r="G38" s="11"/>
      <c r="X38" s="32" t="s">
        <v>122</v>
      </c>
      <c r="Y38" s="97">
        <f ca="1">AM34*(Y34-$C$19)*$C$9</f>
        <v>132.11437371218298</v>
      </c>
      <c r="AO38" s="1"/>
      <c r="AT38" s="10"/>
      <c r="AX38" s="27">
        <v>192135360.25037184</v>
      </c>
      <c r="AY38">
        <v>40.150163851330099</v>
      </c>
      <c r="AZ38" s="27"/>
      <c r="BA38" s="27"/>
      <c r="BB38" s="27"/>
      <c r="BD38" s="77">
        <v>4.0000000000000001E-10</v>
      </c>
      <c r="BE38" s="27">
        <f t="shared" ca="1" si="10"/>
        <v>0.37054474910583807</v>
      </c>
      <c r="BF38" s="29"/>
    </row>
    <row r="39" spans="1:58" ht="19.5" thickBot="1" x14ac:dyDescent="0.45">
      <c r="G39" s="11"/>
      <c r="H39" s="11"/>
      <c r="I39" s="41"/>
      <c r="X39" s="34" t="s">
        <v>123</v>
      </c>
      <c r="Y39" s="98">
        <f ca="1">ABS(($Y$38-$C$15)/$C$15)</f>
        <v>2.2581931634018056E-2</v>
      </c>
      <c r="AO39" s="1"/>
      <c r="AT39" s="10"/>
      <c r="AX39" s="27">
        <v>15748899797.759567</v>
      </c>
      <c r="AY39">
        <v>247.736934119832</v>
      </c>
      <c r="AZ39" s="27"/>
      <c r="BA39" s="27"/>
      <c r="BB39" s="27"/>
      <c r="BD39" s="77">
        <v>6E-10</v>
      </c>
      <c r="BE39" s="27">
        <f t="shared" ca="1" si="10"/>
        <v>0.37128765899590455</v>
      </c>
      <c r="BF39" s="29"/>
    </row>
    <row r="40" spans="1:58" ht="18.75" x14ac:dyDescent="0.4">
      <c r="A40" s="24" t="s">
        <v>92</v>
      </c>
      <c r="B40" s="31" t="s">
        <v>68</v>
      </c>
      <c r="C40" s="49">
        <v>9.81</v>
      </c>
      <c r="D40" s="45" t="s">
        <v>69</v>
      </c>
      <c r="G40" s="11"/>
      <c r="H40" s="11"/>
      <c r="I40" s="42"/>
      <c r="Y40" s="28"/>
      <c r="AO40" s="1"/>
      <c r="AT40" s="10"/>
      <c r="AX40" s="27">
        <v>59503336854.054832</v>
      </c>
      <c r="AY40">
        <v>350.45363697856402</v>
      </c>
      <c r="AZ40" s="27"/>
      <c r="BA40" s="27"/>
      <c r="BB40" s="27"/>
      <c r="BD40" s="77">
        <v>8.0000000000000003E-10</v>
      </c>
      <c r="BE40" s="27">
        <f t="shared" ca="1" si="10"/>
        <v>0.37184654212076534</v>
      </c>
      <c r="BF40" s="29"/>
    </row>
    <row r="41" spans="1:58" ht="19.5" thickBot="1" x14ac:dyDescent="0.45">
      <c r="A41" s="34"/>
      <c r="B41" s="47" t="s">
        <v>93</v>
      </c>
      <c r="C41" s="35">
        <v>5.6699999999999998E-8</v>
      </c>
      <c r="D41" s="51" t="s">
        <v>70</v>
      </c>
      <c r="G41" s="11"/>
      <c r="H41" s="11"/>
      <c r="I41" s="42"/>
      <c r="AX41" s="27">
        <v>404355794772.68353</v>
      </c>
      <c r="AY41">
        <v>740.57911127917703</v>
      </c>
      <c r="AZ41" s="27"/>
      <c r="BA41" s="27"/>
      <c r="BB41" s="27"/>
      <c r="BD41" s="77">
        <v>1.0000000000000001E-9</v>
      </c>
      <c r="BE41" s="27">
        <f t="shared" ca="1" si="10"/>
        <v>0.37229918818271901</v>
      </c>
      <c r="BF41" s="29"/>
    </row>
    <row r="42" spans="1:58" ht="18.75" x14ac:dyDescent="0.4">
      <c r="G42" s="11"/>
      <c r="H42" s="11"/>
      <c r="I42" s="41"/>
      <c r="AX42" s="27">
        <v>2116242147258.7202</v>
      </c>
      <c r="AY42">
        <v>1161.29522170773</v>
      </c>
      <c r="AZ42" s="27"/>
      <c r="BA42" s="27"/>
      <c r="BB42" s="27"/>
      <c r="BD42" s="77">
        <v>1.5E-9</v>
      </c>
      <c r="BE42" s="27">
        <f t="shared" ca="1" si="10"/>
        <v>0.37316679003081926</v>
      </c>
      <c r="BF42" s="29"/>
    </row>
    <row r="43" spans="1:58" ht="18.75" x14ac:dyDescent="0.4">
      <c r="G43" s="11"/>
      <c r="H43" s="11"/>
      <c r="AX43" s="27">
        <v>7591824722392.5537</v>
      </c>
      <c r="AY43">
        <v>1847.1582157318601</v>
      </c>
      <c r="AZ43" s="27"/>
      <c r="BA43" s="27"/>
      <c r="BB43" s="27"/>
      <c r="BD43" s="77">
        <v>2.0000000000000001E-9</v>
      </c>
      <c r="BE43" s="27">
        <f t="shared" ca="1" si="10"/>
        <v>0.37381957031933577</v>
      </c>
      <c r="BF43" s="29"/>
    </row>
    <row r="44" spans="1:58" ht="18.75" x14ac:dyDescent="0.4">
      <c r="G44" s="11"/>
      <c r="H44" s="11"/>
      <c r="Y44"/>
      <c r="AX44" s="27">
        <v>21826399846967.895</v>
      </c>
      <c r="AY44" s="27">
        <v>2978.7368074793199</v>
      </c>
      <c r="AZ44" s="27"/>
      <c r="BA44" s="27"/>
      <c r="BB44" s="27"/>
      <c r="BD44" s="77">
        <v>3E-9</v>
      </c>
      <c r="BE44" s="27">
        <f t="shared" ca="1" si="10"/>
        <v>0.374795475171671</v>
      </c>
      <c r="BF44" s="29"/>
    </row>
    <row r="45" spans="1:58" ht="18.75" x14ac:dyDescent="0.4">
      <c r="G45" s="11"/>
      <c r="H45" s="11"/>
      <c r="I45" s="43"/>
      <c r="AX45" s="27"/>
      <c r="AY45" s="27"/>
      <c r="AZ45" s="27"/>
      <c r="BA45" s="27"/>
      <c r="BB45" s="27"/>
      <c r="BD45" s="77">
        <v>4.0000000000000002E-9</v>
      </c>
      <c r="BE45" s="27">
        <f t="shared" ca="1" si="10"/>
        <v>0.37552983201905032</v>
      </c>
      <c r="BF45" s="29"/>
    </row>
    <row r="46" spans="1:58" ht="18.75" x14ac:dyDescent="0.4">
      <c r="B46" s="30"/>
      <c r="AX46" s="27"/>
      <c r="AY46" s="27"/>
      <c r="AZ46" s="27"/>
      <c r="BA46" s="27"/>
      <c r="BB46" s="27"/>
      <c r="BD46" s="77">
        <v>5.0000000000000001E-9</v>
      </c>
      <c r="BE46" s="27">
        <f t="shared" ca="1" si="10"/>
        <v>0.37612471820130561</v>
      </c>
      <c r="BF46" s="29"/>
    </row>
    <row r="47" spans="1:58" ht="18.75" x14ac:dyDescent="0.4">
      <c r="B47" s="67" t="s">
        <v>104</v>
      </c>
      <c r="AX47" s="27"/>
      <c r="AY47" s="27"/>
      <c r="AZ47" s="27"/>
      <c r="BA47" s="27"/>
      <c r="BB47" s="27"/>
      <c r="BD47" s="77">
        <v>6E-9</v>
      </c>
      <c r="BE47" s="27">
        <f t="shared" ca="1" si="10"/>
        <v>0.37662783694438612</v>
      </c>
      <c r="BF47" s="29"/>
    </row>
    <row r="48" spans="1:58" ht="18.75" x14ac:dyDescent="0.4">
      <c r="B48" s="30" t="s">
        <v>136</v>
      </c>
      <c r="AX48" s="27"/>
      <c r="AY48" s="27"/>
      <c r="AZ48" s="27"/>
      <c r="BA48" s="27"/>
      <c r="BB48" s="27"/>
      <c r="BD48" s="77">
        <v>8.0000000000000005E-9</v>
      </c>
      <c r="BE48" s="27">
        <f t="shared" ca="1" si="10"/>
        <v>0.37745418554836341</v>
      </c>
      <c r="BF48" s="29"/>
    </row>
    <row r="49" spans="1:58" ht="18.75" x14ac:dyDescent="0.4">
      <c r="B49" s="30" t="s">
        <v>137</v>
      </c>
      <c r="AX49" s="27"/>
      <c r="AY49" s="27"/>
      <c r="AZ49" s="27"/>
      <c r="BA49" s="27"/>
      <c r="BB49" s="27"/>
      <c r="BD49" s="77">
        <v>1E-8</v>
      </c>
      <c r="BE49" s="27">
        <f t="shared" ca="1" si="10"/>
        <v>0.37812366307339479</v>
      </c>
      <c r="BF49" s="29"/>
    </row>
    <row r="50" spans="1:58" ht="18.75" x14ac:dyDescent="0.4">
      <c r="AX50" s="27"/>
      <c r="AY50" s="27"/>
      <c r="AZ50" s="27"/>
      <c r="BA50" s="27"/>
      <c r="BB50" s="27"/>
      <c r="BD50" s="77">
        <v>1.4999999999999999E-8</v>
      </c>
      <c r="BE50" s="27">
        <f t="shared" ca="1" si="10"/>
        <v>0.37940739209529356</v>
      </c>
      <c r="BF50" s="29"/>
    </row>
    <row r="51" spans="1:58" ht="18.75" x14ac:dyDescent="0.4">
      <c r="AX51" s="27"/>
      <c r="AY51" s="27"/>
      <c r="AZ51" s="27"/>
      <c r="BA51" s="27"/>
      <c r="BB51" s="27"/>
      <c r="BD51" s="77">
        <v>2E-8</v>
      </c>
      <c r="BE51" s="27">
        <f t="shared" ca="1" si="10"/>
        <v>0.38037371341387338</v>
      </c>
      <c r="BF51" s="29"/>
    </row>
    <row r="52" spans="1:58" ht="18.75" x14ac:dyDescent="0.4">
      <c r="AX52" s="27"/>
      <c r="AY52" s="27"/>
      <c r="AZ52" s="27"/>
      <c r="BA52" s="27"/>
      <c r="BB52" s="27"/>
      <c r="BD52" s="77">
        <v>2.9999999999999997E-8</v>
      </c>
      <c r="BE52" s="27">
        <f t="shared" ca="1" si="10"/>
        <v>0.38181907724856662</v>
      </c>
      <c r="BF52" s="29"/>
    </row>
    <row r="53" spans="1:58" ht="18.75" x14ac:dyDescent="0.4">
      <c r="AX53" s="27"/>
      <c r="AY53" s="27"/>
      <c r="AZ53" s="27"/>
      <c r="BA53" s="27"/>
      <c r="BB53" s="27"/>
      <c r="BD53" s="77">
        <v>4.0000000000000001E-8</v>
      </c>
      <c r="BE53" s="27">
        <f t="shared" ca="1" si="10"/>
        <v>0.38290726036659378</v>
      </c>
      <c r="BF53" s="29"/>
    </row>
    <row r="54" spans="1:58" ht="18.75" x14ac:dyDescent="0.4">
      <c r="AX54" s="27"/>
      <c r="AY54" s="27"/>
      <c r="AZ54" s="27"/>
      <c r="BA54" s="27"/>
      <c r="BB54" s="27"/>
      <c r="BD54" s="77">
        <v>4.9999999999999998E-8</v>
      </c>
      <c r="BE54" s="27">
        <f t="shared" ca="1" si="10"/>
        <v>0.3837891273301744</v>
      </c>
      <c r="BF54" s="29"/>
    </row>
    <row r="55" spans="1:58" ht="18.75" x14ac:dyDescent="0.4">
      <c r="AX55" s="27"/>
      <c r="AY55" s="27"/>
      <c r="AZ55" s="27"/>
      <c r="BA55" s="27"/>
      <c r="BB55" s="27"/>
      <c r="BD55" s="77">
        <v>5.9999999999999995E-8</v>
      </c>
      <c r="BE55" s="27">
        <f t="shared" ca="1" si="10"/>
        <v>0.38453520374394129</v>
      </c>
      <c r="BF55" s="29"/>
    </row>
    <row r="56" spans="1:58" ht="18.75" x14ac:dyDescent="0.4">
      <c r="AX56" s="27"/>
      <c r="AY56" s="27"/>
      <c r="AZ56" s="27"/>
      <c r="BA56" s="27"/>
      <c r="BB56" s="27"/>
      <c r="BD56" s="77">
        <v>8.0000000000000002E-8</v>
      </c>
      <c r="BE56" s="27">
        <f t="shared" ca="1" si="10"/>
        <v>0.38576108809773474</v>
      </c>
      <c r="BF56" s="29"/>
    </row>
    <row r="57" spans="1:58" ht="18.75" x14ac:dyDescent="0.4">
      <c r="AX57" s="27"/>
      <c r="AY57" s="27"/>
      <c r="AZ57" s="27"/>
      <c r="BA57" s="27"/>
      <c r="BB57" s="27"/>
      <c r="BD57" s="77">
        <v>9.9999999999999995E-8</v>
      </c>
      <c r="BE57" s="27">
        <f t="shared" ca="1" si="10"/>
        <v>0.38675469979310989</v>
      </c>
      <c r="BF57" s="29"/>
    </row>
    <row r="58" spans="1:58" ht="18.75" x14ac:dyDescent="0.4">
      <c r="AX58" s="27"/>
      <c r="AY58" s="27"/>
      <c r="AZ58" s="27"/>
      <c r="BA58" s="27"/>
      <c r="BB58" s="27"/>
      <c r="BD58" s="77">
        <v>1.4999999999999999E-7</v>
      </c>
      <c r="BE58" s="27">
        <f t="shared" ca="1" si="10"/>
        <v>0.38866106870648987</v>
      </c>
      <c r="BF58" s="29"/>
    </row>
    <row r="59" spans="1:58" ht="18.75" x14ac:dyDescent="0.4">
      <c r="AX59" s="27"/>
      <c r="AY59" s="27"/>
      <c r="AZ59" s="27"/>
      <c r="BA59" s="27"/>
      <c r="BB59" s="27"/>
      <c r="BD59" s="77">
        <v>1.9999999999999999E-7</v>
      </c>
      <c r="BE59" s="27">
        <f t="shared" ca="1" si="10"/>
        <v>0.39009703807728052</v>
      </c>
      <c r="BF59" s="29"/>
    </row>
    <row r="60" spans="1:58" ht="18.75" x14ac:dyDescent="0.4">
      <c r="BA60" s="27"/>
      <c r="BB60" s="27"/>
      <c r="BD60" s="77">
        <v>2.9999999999999999E-7</v>
      </c>
      <c r="BE60" s="27">
        <f t="shared" ca="1" si="10"/>
        <v>0.39224640192748145</v>
      </c>
      <c r="BF60" s="29"/>
    </row>
    <row r="61" spans="1:58" ht="18.75" x14ac:dyDescent="0.4">
      <c r="BA61" s="27"/>
      <c r="BB61" s="27"/>
      <c r="BD61" s="77">
        <v>3.9999999999999998E-7</v>
      </c>
      <c r="BE61" s="27">
        <f t="shared" ca="1" si="10"/>
        <v>0.39386581551668609</v>
      </c>
      <c r="BF61" s="29"/>
    </row>
    <row r="62" spans="1:58" ht="18.75" x14ac:dyDescent="0.4">
      <c r="BA62" s="27"/>
      <c r="BB62" s="27"/>
      <c r="BD62" s="77">
        <v>4.9999999999999998E-7</v>
      </c>
      <c r="BE62" s="27">
        <f t="shared" ca="1" si="10"/>
        <v>0.39517894869381226</v>
      </c>
      <c r="BF62" s="29"/>
    </row>
    <row r="63" spans="1:58" ht="18.75" x14ac:dyDescent="0.4">
      <c r="A63" s="30"/>
      <c r="BA63" s="27"/>
      <c r="BB63" s="27"/>
      <c r="BD63" s="77">
        <v>5.9999999999999997E-7</v>
      </c>
      <c r="BE63" s="27">
        <f t="shared" ca="1" si="10"/>
        <v>0.39629041085310751</v>
      </c>
      <c r="BF63" s="29"/>
    </row>
    <row r="64" spans="1:58" ht="18.75" x14ac:dyDescent="0.4">
      <c r="BA64" s="27"/>
      <c r="BB64" s="27"/>
      <c r="BD64" s="77">
        <v>7.9999999999999996E-7</v>
      </c>
      <c r="BE64" s="27">
        <f t="shared" ca="1" si="10"/>
        <v>0.39811770705770644</v>
      </c>
      <c r="BF64" s="29"/>
    </row>
    <row r="65" spans="53:58" ht="18.75" x14ac:dyDescent="0.4">
      <c r="BA65" s="27"/>
      <c r="BB65" s="27"/>
      <c r="BD65" s="77">
        <v>9.9999999999999995E-7</v>
      </c>
      <c r="BE65" s="27">
        <f t="shared" ca="1" si="10"/>
        <v>0.39959972726002491</v>
      </c>
      <c r="BF65" s="29"/>
    </row>
    <row r="66" spans="53:58" ht="18.75" x14ac:dyDescent="0.4">
      <c r="BA66" s="27"/>
      <c r="BB66" s="27"/>
      <c r="BD66" s="77">
        <v>1.5E-6</v>
      </c>
      <c r="BE66" s="27">
        <f t="shared" ca="1" si="10"/>
        <v>0.40244553386622561</v>
      </c>
      <c r="BF66" s="29"/>
    </row>
    <row r="67" spans="53:58" ht="18.75" x14ac:dyDescent="0.4">
      <c r="BA67" s="27"/>
      <c r="BB67" s="27"/>
      <c r="BD67" s="77">
        <v>1.9999999999999999E-6</v>
      </c>
      <c r="BE67" s="27">
        <f t="shared" ca="1" si="10"/>
        <v>0.4045911745649648</v>
      </c>
      <c r="BF67" s="29"/>
    </row>
    <row r="68" spans="53:58" ht="18.75" x14ac:dyDescent="0.4">
      <c r="BA68" s="27"/>
      <c r="BB68" s="27"/>
      <c r="BD68" s="77">
        <v>3.0000000000000001E-6</v>
      </c>
      <c r="BE68" s="27">
        <f t="shared" ca="1" si="10"/>
        <v>0.40780603152525108</v>
      </c>
      <c r="BF68" s="29"/>
    </row>
    <row r="69" spans="53:58" ht="18.75" x14ac:dyDescent="0.4">
      <c r="BA69" s="27"/>
      <c r="BB69" s="27"/>
      <c r="BD69" s="77">
        <v>3.9999999999999998E-6</v>
      </c>
      <c r="BE69" s="27">
        <f t="shared" ca="1" si="10"/>
        <v>0.4102307892552442</v>
      </c>
      <c r="BF69" s="29"/>
    </row>
    <row r="70" spans="53:58" ht="18.75" x14ac:dyDescent="0.4">
      <c r="BA70" s="27"/>
      <c r="BB70" s="27"/>
      <c r="BD70" s="77">
        <v>5.0000000000000004E-6</v>
      </c>
      <c r="BE70" s="27">
        <f t="shared" ca="1" si="10"/>
        <v>0.41219855664218152</v>
      </c>
      <c r="BF70" s="29"/>
    </row>
    <row r="71" spans="53:58" ht="18.75" x14ac:dyDescent="0.4">
      <c r="BA71" s="27"/>
      <c r="BB71" s="27"/>
      <c r="BD71" s="77">
        <v>6.0000000000000002E-6</v>
      </c>
      <c r="BE71" s="27">
        <f t="shared" ca="1" si="10"/>
        <v>0.41386523184219476</v>
      </c>
      <c r="BF71" s="29"/>
    </row>
    <row r="72" spans="53:58" ht="18.75" x14ac:dyDescent="0.4">
      <c r="BA72" s="27"/>
      <c r="BB72" s="27"/>
      <c r="BD72" s="77">
        <v>7.9999999999999996E-6</v>
      </c>
      <c r="BE72" s="27">
        <f t="shared" ref="BE72:BE135" ca="1" si="17">(0.6+0.387*BD72^(1/6)/(1+(0.559/$BC$7)^(9/16))^(8/27))^2</f>
        <v>0.41660753949923396</v>
      </c>
      <c r="BF72" s="29"/>
    </row>
    <row r="73" spans="53:58" ht="18.75" x14ac:dyDescent="0.4">
      <c r="BA73" s="27"/>
      <c r="BB73" s="27"/>
      <c r="BD73" s="77">
        <v>1.0000000000000001E-5</v>
      </c>
      <c r="BE73" s="27">
        <f t="shared" ca="1" si="17"/>
        <v>0.41883368733483434</v>
      </c>
      <c r="BF73" s="29"/>
    </row>
    <row r="74" spans="53:58" ht="18.75" x14ac:dyDescent="0.4">
      <c r="BA74" s="27"/>
      <c r="BB74" s="27"/>
      <c r="BD74" s="77">
        <v>1.5E-5</v>
      </c>
      <c r="BE74" s="27">
        <f t="shared" ca="1" si="17"/>
        <v>0.42311339683390914</v>
      </c>
      <c r="BF74" s="29"/>
    </row>
    <row r="75" spans="53:58" ht="18.75" x14ac:dyDescent="0.4">
      <c r="BA75" s="27"/>
      <c r="BB75" s="27"/>
      <c r="BD75" s="77">
        <v>2.0000000000000002E-5</v>
      </c>
      <c r="BE75" s="27">
        <f t="shared" ca="1" si="17"/>
        <v>0.42634447557186933</v>
      </c>
      <c r="BF75" s="29"/>
    </row>
    <row r="76" spans="53:58" ht="18.75" x14ac:dyDescent="0.4">
      <c r="BA76" s="27"/>
      <c r="BB76" s="27"/>
      <c r="BD76" s="77">
        <v>3.0000000000000001E-5</v>
      </c>
      <c r="BE76" s="27">
        <f t="shared" ca="1" si="17"/>
        <v>0.43119255433535453</v>
      </c>
      <c r="BF76" s="29"/>
    </row>
    <row r="77" spans="53:58" ht="18.75" x14ac:dyDescent="0.4">
      <c r="BA77" s="27"/>
      <c r="BB77" s="27"/>
      <c r="BD77" s="77">
        <v>4.0000000000000003E-5</v>
      </c>
      <c r="BE77" s="27">
        <f t="shared" ca="1" si="17"/>
        <v>0.43485455870830508</v>
      </c>
      <c r="BF77" s="29"/>
    </row>
    <row r="78" spans="53:58" ht="18.75" x14ac:dyDescent="0.4">
      <c r="BA78" s="27"/>
      <c r="BB78" s="27"/>
      <c r="BD78" s="77">
        <v>5.0000000000000002E-5</v>
      </c>
      <c r="BE78" s="27">
        <f t="shared" ca="1" si="17"/>
        <v>0.4378297808471811</v>
      </c>
      <c r="BF78" s="29"/>
    </row>
    <row r="79" spans="53:58" ht="18.75" x14ac:dyDescent="0.4">
      <c r="BA79" s="27"/>
      <c r="BB79" s="27"/>
      <c r="BD79" s="77">
        <v>6.0000000000000002E-5</v>
      </c>
      <c r="BE79" s="27">
        <f t="shared" ca="1" si="17"/>
        <v>0.4403521163965865</v>
      </c>
      <c r="BF79" s="29"/>
    </row>
    <row r="80" spans="53:58" ht="18.75" x14ac:dyDescent="0.4">
      <c r="BA80" s="27"/>
      <c r="BB80" s="27"/>
      <c r="BD80" s="77">
        <v>8.0000000000000007E-5</v>
      </c>
      <c r="BE80" s="27">
        <f t="shared" ca="1" si="17"/>
        <v>0.44450697834793518</v>
      </c>
      <c r="BF80" s="29"/>
    </row>
    <row r="81" spans="53:58" ht="18.75" x14ac:dyDescent="0.4">
      <c r="BA81" s="27"/>
      <c r="BB81" s="27"/>
      <c r="BD81" s="77">
        <v>1E-4</v>
      </c>
      <c r="BE81" s="27">
        <f t="shared" ca="1" si="17"/>
        <v>0.4478840472550949</v>
      </c>
      <c r="BF81" s="29"/>
    </row>
    <row r="82" spans="53:58" ht="18.75" x14ac:dyDescent="0.4">
      <c r="BA82" s="27"/>
      <c r="BB82" s="27"/>
      <c r="BD82" s="77">
        <v>1.4999999999999999E-4</v>
      </c>
      <c r="BE82" s="27">
        <f t="shared" ca="1" si="17"/>
        <v>0.45438692567558964</v>
      </c>
      <c r="BF82" s="29"/>
    </row>
    <row r="83" spans="53:58" ht="18.75" x14ac:dyDescent="0.4">
      <c r="BA83" s="27"/>
      <c r="BB83" s="27"/>
      <c r="BD83" s="77">
        <v>2.0000000000000001E-4</v>
      </c>
      <c r="BE83" s="27">
        <f t="shared" ca="1" si="17"/>
        <v>0.45930553715171196</v>
      </c>
      <c r="BF83" s="29"/>
    </row>
    <row r="84" spans="53:58" ht="18.75" x14ac:dyDescent="0.4">
      <c r="BA84" s="27"/>
      <c r="BB84" s="27"/>
      <c r="BD84" s="77">
        <v>2.9999999999999997E-4</v>
      </c>
      <c r="BE84" s="27">
        <f t="shared" ca="1" si="17"/>
        <v>0.4667001423320386</v>
      </c>
      <c r="BF84" s="29"/>
    </row>
    <row r="85" spans="53:58" ht="18.75" x14ac:dyDescent="0.4">
      <c r="BA85" s="27"/>
      <c r="BB85" s="27"/>
      <c r="BD85" s="77">
        <v>4.0000000000000002E-4</v>
      </c>
      <c r="BE85" s="27">
        <f t="shared" ca="1" si="17"/>
        <v>0.47229702172393923</v>
      </c>
      <c r="BF85" s="29"/>
    </row>
    <row r="86" spans="53:58" ht="18.75" x14ac:dyDescent="0.4">
      <c r="BA86" s="27"/>
      <c r="BB86" s="27"/>
      <c r="BD86" s="77">
        <v>5.9999999999999995E-4</v>
      </c>
      <c r="BE86" s="27">
        <f t="shared" ca="1" si="17"/>
        <v>0.480717345266716</v>
      </c>
      <c r="BF86" s="29"/>
    </row>
    <row r="87" spans="53:58" ht="18.75" x14ac:dyDescent="0.4">
      <c r="BA87" s="27"/>
      <c r="BB87" s="27"/>
      <c r="BD87" s="77">
        <v>8.0000000000000004E-4</v>
      </c>
      <c r="BE87" s="27">
        <f t="shared" ca="1" si="17"/>
        <v>0.4870952890750917</v>
      </c>
      <c r="BF87" s="29"/>
    </row>
    <row r="88" spans="53:58" ht="18.75" x14ac:dyDescent="0.4">
      <c r="BA88" s="27"/>
      <c r="BB88" s="27"/>
      <c r="BD88" s="77">
        <v>1E-3</v>
      </c>
      <c r="BE88" s="27">
        <f t="shared" ca="1" si="17"/>
        <v>0.49228812517919118</v>
      </c>
      <c r="BF88" s="29"/>
    </row>
    <row r="89" spans="53:58" ht="18.75" x14ac:dyDescent="0.4">
      <c r="BA89" s="27"/>
      <c r="BB89" s="27"/>
      <c r="BD89" s="77">
        <v>1.5E-3</v>
      </c>
      <c r="BE89" s="27">
        <f t="shared" ca="1" si="17"/>
        <v>0.50230944247546816</v>
      </c>
      <c r="BF89" s="29"/>
    </row>
    <row r="90" spans="53:58" ht="18.75" x14ac:dyDescent="0.4">
      <c r="BA90" s="27"/>
      <c r="BB90" s="27"/>
      <c r="BD90" s="77">
        <v>2E-3</v>
      </c>
      <c r="BE90" s="27">
        <f t="shared" ca="1" si="17"/>
        <v>0.50990823587748813</v>
      </c>
      <c r="BF90" s="29"/>
    </row>
    <row r="91" spans="53:58" ht="18.75" x14ac:dyDescent="0.4">
      <c r="BA91" s="27"/>
      <c r="BB91" s="27"/>
      <c r="BD91" s="77">
        <v>3.0000000000000001E-3</v>
      </c>
      <c r="BE91" s="27">
        <f t="shared" ca="1" si="17"/>
        <v>0.52136225469660535</v>
      </c>
      <c r="BF91" s="29"/>
    </row>
    <row r="92" spans="53:58" ht="18.75" x14ac:dyDescent="0.4">
      <c r="BA92" s="27"/>
      <c r="BB92" s="27"/>
      <c r="BD92" s="77">
        <v>6.0000000000000001E-3</v>
      </c>
      <c r="BE92" s="27">
        <f t="shared" ca="1" si="17"/>
        <v>0.54317076467476044</v>
      </c>
      <c r="BF92" s="29"/>
    </row>
    <row r="93" spans="53:58" ht="18.75" x14ac:dyDescent="0.4">
      <c r="BA93" s="27"/>
      <c r="BB93" s="27"/>
      <c r="BD93" s="77">
        <v>8.0000000000000002E-3</v>
      </c>
      <c r="BE93" s="27">
        <f t="shared" ca="1" si="17"/>
        <v>0.55313434218763391</v>
      </c>
      <c r="BF93" s="29"/>
    </row>
    <row r="94" spans="53:58" ht="18.75" x14ac:dyDescent="0.4">
      <c r="BA94" s="27"/>
      <c r="BB94" s="27"/>
      <c r="BD94" s="77">
        <v>0.01</v>
      </c>
      <c r="BE94" s="27">
        <f t="shared" ca="1" si="17"/>
        <v>0.56126477989847456</v>
      </c>
    </row>
    <row r="95" spans="53:58" ht="18.75" x14ac:dyDescent="0.4">
      <c r="BA95" s="27"/>
      <c r="BB95" s="27"/>
      <c r="BD95" s="77">
        <v>1.4999999999999999E-2</v>
      </c>
      <c r="BE95" s="27">
        <f t="shared" ca="1" si="17"/>
        <v>0.57700042855355227</v>
      </c>
    </row>
    <row r="96" spans="53:58" ht="18.75" x14ac:dyDescent="0.4">
      <c r="BA96" s="27"/>
      <c r="BB96" s="27"/>
      <c r="BD96" s="77">
        <v>0.02</v>
      </c>
      <c r="BE96" s="27">
        <f t="shared" ca="1" si="17"/>
        <v>0.58897102086155617</v>
      </c>
    </row>
    <row r="97" spans="53:57" ht="18.75" x14ac:dyDescent="0.4">
      <c r="BA97" s="27"/>
      <c r="BB97" s="27"/>
      <c r="BD97" s="77">
        <v>0.03</v>
      </c>
      <c r="BE97" s="27">
        <f t="shared" ca="1" si="17"/>
        <v>0.60707636201225779</v>
      </c>
    </row>
    <row r="98" spans="53:57" ht="18.75" x14ac:dyDescent="0.4">
      <c r="BA98" s="27"/>
      <c r="BB98" s="27"/>
      <c r="BD98" s="77">
        <v>0.06</v>
      </c>
      <c r="BE98" s="27">
        <f t="shared" ca="1" si="17"/>
        <v>0.64174559972258927</v>
      </c>
    </row>
    <row r="99" spans="53:57" ht="18.75" x14ac:dyDescent="0.4">
      <c r="BA99" s="27"/>
      <c r="BB99" s="27"/>
      <c r="BD99" s="77">
        <v>0.08</v>
      </c>
      <c r="BE99" s="27">
        <f t="shared" ca="1" si="17"/>
        <v>0.65766717930640162</v>
      </c>
    </row>
    <row r="100" spans="53:57" ht="18.75" x14ac:dyDescent="0.4">
      <c r="BA100" s="27"/>
      <c r="BB100" s="27"/>
      <c r="BD100" s="77">
        <v>0.1</v>
      </c>
      <c r="BE100" s="27">
        <f t="shared" ca="1" si="17"/>
        <v>0.67069633726828892</v>
      </c>
    </row>
    <row r="101" spans="53:57" ht="18.75" x14ac:dyDescent="0.4">
      <c r="BA101" s="27"/>
      <c r="BB101" s="27"/>
      <c r="BD101" s="77">
        <v>0.15</v>
      </c>
      <c r="BE101" s="27">
        <f t="shared" ca="1" si="17"/>
        <v>0.69600435036094743</v>
      </c>
    </row>
    <row r="102" spans="53:57" ht="18.75" x14ac:dyDescent="0.4">
      <c r="BA102" s="27"/>
      <c r="BB102" s="27"/>
      <c r="BD102" s="77">
        <v>0.2</v>
      </c>
      <c r="BE102" s="27">
        <f t="shared" ca="1" si="17"/>
        <v>0.715335141692788</v>
      </c>
    </row>
    <row r="103" spans="53:57" ht="18.75" x14ac:dyDescent="0.4">
      <c r="BA103" s="27"/>
      <c r="BB103" s="27"/>
      <c r="BD103" s="77">
        <v>0.3</v>
      </c>
      <c r="BE103" s="27">
        <f t="shared" ca="1" si="17"/>
        <v>0.74469613539292634</v>
      </c>
    </row>
    <row r="104" spans="53:57" ht="18.75" x14ac:dyDescent="0.4">
      <c r="BA104" s="27"/>
      <c r="BB104" s="27"/>
      <c r="BD104" s="77">
        <v>0.6</v>
      </c>
      <c r="BE104" s="27">
        <f t="shared" ca="1" si="17"/>
        <v>0.80131166160778655</v>
      </c>
    </row>
    <row r="105" spans="53:57" ht="18.75" x14ac:dyDescent="0.4">
      <c r="BA105" s="27"/>
      <c r="BB105" s="27"/>
      <c r="BD105" s="77">
        <v>0.8</v>
      </c>
      <c r="BE105" s="27">
        <f t="shared" ca="1" si="17"/>
        <v>0.8274757492514454</v>
      </c>
    </row>
    <row r="106" spans="53:57" ht="18.75" x14ac:dyDescent="0.4">
      <c r="BA106" s="27"/>
      <c r="BB106" s="27"/>
      <c r="BD106" s="77">
        <v>1</v>
      </c>
      <c r="BE106" s="27">
        <f t="shared" ca="1" si="17"/>
        <v>0.84895970612024985</v>
      </c>
    </row>
    <row r="107" spans="53:57" ht="18.75" x14ac:dyDescent="0.4">
      <c r="BA107" s="27"/>
      <c r="BB107" s="27"/>
      <c r="BD107" s="77">
        <v>1.5</v>
      </c>
      <c r="BE107" s="27">
        <f t="shared" ca="1" si="17"/>
        <v>0.89087076033501755</v>
      </c>
    </row>
    <row r="108" spans="53:57" ht="18.75" x14ac:dyDescent="0.4">
      <c r="BA108" s="27"/>
      <c r="BB108" s="27"/>
      <c r="BD108" s="77">
        <v>2</v>
      </c>
      <c r="BE108" s="27">
        <f t="shared" ca="1" si="17"/>
        <v>0.92303707249094868</v>
      </c>
    </row>
    <row r="109" spans="53:57" ht="18.75" x14ac:dyDescent="0.4">
      <c r="BA109" s="27"/>
      <c r="BB109" s="27"/>
      <c r="BD109" s="77">
        <v>3</v>
      </c>
      <c r="BE109" s="27">
        <f t="shared" ca="1" si="17"/>
        <v>0.97213534505146215</v>
      </c>
    </row>
    <row r="110" spans="53:57" ht="18.75" x14ac:dyDescent="0.4">
      <c r="BA110" s="27"/>
      <c r="BB110" s="27"/>
      <c r="BD110" s="77">
        <v>4</v>
      </c>
      <c r="BE110" s="27">
        <f t="shared" ca="1" si="17"/>
        <v>1.009876557315615</v>
      </c>
    </row>
    <row r="111" spans="53:57" ht="18.75" x14ac:dyDescent="0.4">
      <c r="BA111" s="27"/>
      <c r="BB111" s="27"/>
      <c r="BD111" s="77">
        <v>6</v>
      </c>
      <c r="BE111" s="27">
        <f t="shared" ca="1" si="17"/>
        <v>1.0675762707309291</v>
      </c>
    </row>
    <row r="112" spans="53:57" ht="18.75" x14ac:dyDescent="0.4">
      <c r="BA112" s="27"/>
      <c r="BB112" s="27"/>
      <c r="BD112" s="77">
        <v>8</v>
      </c>
      <c r="BE112" s="27">
        <f t="shared" ca="1" si="17"/>
        <v>1.112000262032341</v>
      </c>
    </row>
    <row r="113" spans="53:57" ht="18.75" x14ac:dyDescent="0.4">
      <c r="BA113" s="27"/>
      <c r="BB113" s="27"/>
      <c r="BD113" s="77">
        <v>10</v>
      </c>
      <c r="BE113" s="27">
        <f t="shared" ca="1" si="17"/>
        <v>1.1486183649936159</v>
      </c>
    </row>
    <row r="114" spans="53:57" ht="18.75" x14ac:dyDescent="0.4">
      <c r="BA114" s="27"/>
      <c r="BB114" s="27"/>
      <c r="BD114" s="77">
        <v>15</v>
      </c>
      <c r="BE114" s="27">
        <f t="shared" ca="1" si="17"/>
        <v>1.2203990443452599</v>
      </c>
    </row>
    <row r="115" spans="53:57" ht="18.75" x14ac:dyDescent="0.4">
      <c r="BA115" s="27"/>
      <c r="BB115" s="27"/>
      <c r="BD115" s="77">
        <v>20</v>
      </c>
      <c r="BE115" s="27">
        <f t="shared" ca="1" si="17"/>
        <v>1.2757836229469155</v>
      </c>
    </row>
    <row r="116" spans="53:57" ht="18.75" x14ac:dyDescent="0.4">
      <c r="BA116" s="27"/>
      <c r="BB116" s="27"/>
      <c r="BD116" s="77">
        <v>30</v>
      </c>
      <c r="BE116" s="27">
        <f t="shared" ca="1" si="17"/>
        <v>1.3607814386194657</v>
      </c>
    </row>
    <row r="117" spans="53:57" ht="18.75" x14ac:dyDescent="0.4">
      <c r="BA117" s="27"/>
      <c r="BB117" s="27"/>
      <c r="BD117" s="77">
        <v>60</v>
      </c>
      <c r="BE117" s="27">
        <f t="shared" ca="1" si="17"/>
        <v>1.5274567867976272</v>
      </c>
    </row>
    <row r="118" spans="53:57" ht="18.75" x14ac:dyDescent="0.4">
      <c r="BA118" s="27"/>
      <c r="BB118" s="27"/>
      <c r="BD118" s="77">
        <v>80</v>
      </c>
      <c r="BE118" s="27">
        <f t="shared" ca="1" si="17"/>
        <v>1.6056327667698957</v>
      </c>
    </row>
    <row r="119" spans="53:57" ht="18.75" x14ac:dyDescent="0.4">
      <c r="BA119" s="27"/>
      <c r="BB119" s="27"/>
      <c r="BD119" s="77">
        <v>100</v>
      </c>
      <c r="BE119" s="27">
        <f t="shared" ca="1" si="17"/>
        <v>1.6703338659228526</v>
      </c>
    </row>
    <row r="120" spans="53:57" ht="18.75" x14ac:dyDescent="0.4">
      <c r="BA120" s="27"/>
      <c r="BB120" s="27"/>
      <c r="BD120" s="77">
        <v>150</v>
      </c>
      <c r="BE120" s="27">
        <f t="shared" ca="1" si="17"/>
        <v>1.7978058897163831</v>
      </c>
    </row>
    <row r="121" spans="53:57" ht="18.75" x14ac:dyDescent="0.4">
      <c r="BA121" s="27"/>
      <c r="BB121" s="27"/>
      <c r="BD121" s="77">
        <v>200</v>
      </c>
      <c r="BE121" s="27">
        <f t="shared" ca="1" si="17"/>
        <v>1.8967029807169511</v>
      </c>
    </row>
    <row r="122" spans="53:57" ht="18.75" x14ac:dyDescent="0.4">
      <c r="BA122" s="27"/>
      <c r="BB122" s="27"/>
      <c r="BD122" s="77">
        <v>300</v>
      </c>
      <c r="BE122" s="27">
        <f t="shared" ca="1" si="17"/>
        <v>2.0493225845015006</v>
      </c>
    </row>
    <row r="123" spans="53:57" ht="18.75" x14ac:dyDescent="0.4">
      <c r="BA123" s="27"/>
      <c r="BB123" s="27"/>
      <c r="BD123" s="77">
        <v>600</v>
      </c>
      <c r="BE123" s="27">
        <f t="shared" ca="1" si="17"/>
        <v>2.3512489834342669</v>
      </c>
    </row>
    <row r="124" spans="53:57" ht="18.75" x14ac:dyDescent="0.4">
      <c r="BA124" s="27"/>
      <c r="BB124" s="27"/>
      <c r="BD124" s="77">
        <v>800</v>
      </c>
      <c r="BE124" s="27">
        <f t="shared" ca="1" si="17"/>
        <v>2.4939396774947253</v>
      </c>
    </row>
    <row r="125" spans="53:57" ht="18.75" x14ac:dyDescent="0.4">
      <c r="BA125" s="27"/>
      <c r="BB125" s="27"/>
      <c r="BD125" s="77">
        <v>1000</v>
      </c>
      <c r="BE125" s="27">
        <f t="shared" ca="1" si="17"/>
        <v>2.612505586991916</v>
      </c>
    </row>
    <row r="126" spans="53:57" ht="18.75" x14ac:dyDescent="0.4">
      <c r="BA126" s="27"/>
      <c r="BB126" s="27"/>
      <c r="BD126" s="77">
        <v>1500</v>
      </c>
      <c r="BE126" s="27">
        <f t="shared" ca="1" si="17"/>
        <v>2.8472486414823002</v>
      </c>
    </row>
    <row r="127" spans="53:57" ht="18.75" x14ac:dyDescent="0.4">
      <c r="BA127" s="27"/>
      <c r="BB127" s="27"/>
      <c r="BD127" s="77">
        <v>2000</v>
      </c>
      <c r="BE127" s="27">
        <f t="shared" ca="1" si="17"/>
        <v>3.0303356271878932</v>
      </c>
    </row>
    <row r="128" spans="53:57" ht="18.75" x14ac:dyDescent="0.4">
      <c r="BA128" s="27"/>
      <c r="BB128" s="27"/>
      <c r="BD128" s="77">
        <v>3000</v>
      </c>
      <c r="BE128" s="27">
        <f t="shared" ca="1" si="17"/>
        <v>3.3143728449555687</v>
      </c>
    </row>
    <row r="129" spans="53:57" ht="18.75" x14ac:dyDescent="0.4">
      <c r="BA129" s="27"/>
      <c r="BB129" s="27"/>
      <c r="BD129" s="77">
        <v>6000</v>
      </c>
      <c r="BE129" s="27">
        <f t="shared" ca="1" si="17"/>
        <v>3.8809471698374192</v>
      </c>
    </row>
    <row r="130" spans="53:57" ht="18.75" x14ac:dyDescent="0.4">
      <c r="BA130" s="27"/>
      <c r="BB130" s="27"/>
      <c r="BD130" s="77">
        <v>8000</v>
      </c>
      <c r="BE130" s="27">
        <f t="shared" ca="1" si="17"/>
        <v>4.1505920922763471</v>
      </c>
    </row>
    <row r="131" spans="53:57" ht="18.75" x14ac:dyDescent="0.4">
      <c r="BA131" s="27"/>
      <c r="BB131" s="27"/>
      <c r="BD131" s="77">
        <v>10000</v>
      </c>
      <c r="BE131" s="27">
        <f t="shared" ca="1" si="17"/>
        <v>4.3754627154374637</v>
      </c>
    </row>
    <row r="132" spans="53:57" ht="18.75" x14ac:dyDescent="0.4">
      <c r="BA132" s="27"/>
      <c r="BB132" s="27"/>
      <c r="BD132" s="77">
        <v>15000</v>
      </c>
      <c r="BE132" s="27">
        <f t="shared" ca="1" si="17"/>
        <v>4.8226550455972097</v>
      </c>
    </row>
    <row r="133" spans="53:57" ht="18.75" x14ac:dyDescent="0.4">
      <c r="BA133" s="27"/>
      <c r="BB133" s="27"/>
      <c r="BD133" s="77">
        <v>20000</v>
      </c>
      <c r="BE133" s="27">
        <f t="shared" ca="1" si="17"/>
        <v>5.17309888089778</v>
      </c>
    </row>
    <row r="134" spans="53:57" ht="18.75" x14ac:dyDescent="0.4">
      <c r="BA134" s="27"/>
      <c r="BB134" s="27"/>
      <c r="BD134" s="77">
        <v>30000</v>
      </c>
      <c r="BE134" s="27">
        <f t="shared" ca="1" si="17"/>
        <v>5.7193225727817767</v>
      </c>
    </row>
    <row r="135" spans="53:57" ht="18.75" x14ac:dyDescent="0.4">
      <c r="BA135" s="27"/>
      <c r="BB135" s="27"/>
      <c r="BD135" s="77">
        <v>60000</v>
      </c>
      <c r="BE135" s="27">
        <f t="shared" ca="1" si="17"/>
        <v>6.8168122255435071</v>
      </c>
    </row>
    <row r="136" spans="53:57" ht="18.75" x14ac:dyDescent="0.4">
      <c r="BA136" s="27"/>
      <c r="BB136" s="27"/>
      <c r="BD136" s="77">
        <v>80000</v>
      </c>
      <c r="BE136" s="27">
        <f t="shared" ref="BE136:BE191" ca="1" si="18">(0.6+0.387*BD136^(1/6)/(1+(0.559/$BC$7)^(9/16))^(8/27))^2</f>
        <v>7.3423016259694478</v>
      </c>
    </row>
    <row r="137" spans="53:57" ht="18.75" x14ac:dyDescent="0.4">
      <c r="BA137" s="27"/>
      <c r="BB137" s="27"/>
      <c r="BD137" s="77">
        <v>100000</v>
      </c>
      <c r="BE137" s="27">
        <f t="shared" ca="1" si="18"/>
        <v>7.7818973064019303</v>
      </c>
    </row>
    <row r="138" spans="53:57" ht="18.75" x14ac:dyDescent="0.4">
      <c r="BA138" s="27"/>
      <c r="BB138" s="27"/>
      <c r="BD138" s="77">
        <v>150000</v>
      </c>
      <c r="BE138" s="27">
        <f t="shared" ca="1" si="18"/>
        <v>8.659409833214335</v>
      </c>
    </row>
    <row r="139" spans="53:57" ht="18.75" x14ac:dyDescent="0.4">
      <c r="BA139" s="27"/>
      <c r="BB139" s="27"/>
      <c r="BD139" s="77">
        <v>200000</v>
      </c>
      <c r="BE139" s="27">
        <f t="shared" ca="1" si="18"/>
        <v>9.3498275089261931</v>
      </c>
    </row>
    <row r="140" spans="53:57" ht="18.75" x14ac:dyDescent="0.4">
      <c r="BA140" s="27"/>
      <c r="BB140" s="27"/>
      <c r="BD140" s="77">
        <v>300000</v>
      </c>
      <c r="BE140" s="27">
        <f t="shared" ca="1" si="18"/>
        <v>10.430172965740404</v>
      </c>
    </row>
    <row r="141" spans="53:57" ht="18.75" x14ac:dyDescent="0.4">
      <c r="BA141" s="27"/>
      <c r="BB141" s="27"/>
      <c r="BD141" s="77">
        <v>600000</v>
      </c>
      <c r="BE141" s="27">
        <f t="shared" ca="1" si="18"/>
        <v>12.613871923748921</v>
      </c>
    </row>
    <row r="142" spans="53:57" ht="18.75" x14ac:dyDescent="0.4">
      <c r="BA142" s="27"/>
      <c r="BB142" s="27"/>
      <c r="BD142" s="77">
        <v>800000</v>
      </c>
      <c r="BE142" s="27">
        <f t="shared" ca="1" si="18"/>
        <v>13.664625359952531</v>
      </c>
    </row>
    <row r="143" spans="53:57" ht="18.75" x14ac:dyDescent="0.4">
      <c r="BA143" s="27"/>
      <c r="BB143" s="27"/>
      <c r="BD143" s="77">
        <v>1000000</v>
      </c>
      <c r="BE143" s="27">
        <f t="shared" ca="1" si="18"/>
        <v>14.545840413202534</v>
      </c>
    </row>
    <row r="144" spans="53:57" ht="18.75" x14ac:dyDescent="0.4">
      <c r="BA144" s="27"/>
      <c r="BB144" s="27"/>
      <c r="BD144" s="77">
        <v>1500000</v>
      </c>
      <c r="BE144" s="27">
        <f t="shared" ca="1" si="18"/>
        <v>16.310249770626346</v>
      </c>
    </row>
    <row r="145" spans="53:57" ht="18.75" x14ac:dyDescent="0.4">
      <c r="BA145" s="27"/>
      <c r="BB145" s="27"/>
      <c r="BD145" s="77">
        <v>2000000</v>
      </c>
      <c r="BE145" s="27">
        <f t="shared" ca="1" si="18"/>
        <v>17.702903409039607</v>
      </c>
    </row>
    <row r="146" spans="53:57" ht="18.75" x14ac:dyDescent="0.4">
      <c r="BA146" s="27"/>
      <c r="BB146" s="27"/>
      <c r="BD146" s="77">
        <v>3000000</v>
      </c>
      <c r="BE146" s="27">
        <f t="shared" ca="1" si="18"/>
        <v>19.888856430409778</v>
      </c>
    </row>
    <row r="147" spans="53:57" ht="18.75" x14ac:dyDescent="0.4">
      <c r="BA147" s="27"/>
      <c r="BB147" s="27"/>
      <c r="BD147" s="77">
        <v>6000000</v>
      </c>
      <c r="BE147" s="27">
        <f t="shared" ca="1" si="18"/>
        <v>24.32815793820744</v>
      </c>
    </row>
    <row r="148" spans="53:57" ht="18.75" x14ac:dyDescent="0.4">
      <c r="BA148" s="27"/>
      <c r="BB148" s="27"/>
      <c r="BD148" s="77">
        <v>8000000</v>
      </c>
      <c r="BE148" s="27">
        <f t="shared" ca="1" si="18"/>
        <v>26.47248932432348</v>
      </c>
    </row>
    <row r="149" spans="53:57" ht="18.75" x14ac:dyDescent="0.4">
      <c r="BA149" s="27"/>
      <c r="BB149" s="27"/>
      <c r="BD149" s="77">
        <v>10000000</v>
      </c>
      <c r="BE149" s="27">
        <f t="shared" ca="1" si="18"/>
        <v>28.274332814463321</v>
      </c>
    </row>
    <row r="150" spans="53:57" ht="18.75" x14ac:dyDescent="0.4">
      <c r="BA150" s="27"/>
      <c r="BB150" s="27"/>
      <c r="BD150" s="77">
        <v>15000000</v>
      </c>
      <c r="BE150" s="27">
        <f t="shared" ca="1" si="18"/>
        <v>31.890498044069457</v>
      </c>
    </row>
    <row r="151" spans="53:57" ht="18.75" x14ac:dyDescent="0.4">
      <c r="BA151" s="27"/>
      <c r="BB151" s="27"/>
      <c r="BD151" s="77">
        <v>20000000</v>
      </c>
      <c r="BE151" s="27">
        <f t="shared" ca="1" si="18"/>
        <v>34.751722952291338</v>
      </c>
    </row>
    <row r="152" spans="53:57" ht="18.75" x14ac:dyDescent="0.4">
      <c r="BA152" s="27"/>
      <c r="BB152" s="27"/>
      <c r="BD152" s="77">
        <v>30000000</v>
      </c>
      <c r="BE152" s="27">
        <f t="shared" ca="1" si="18"/>
        <v>39.253403912786602</v>
      </c>
    </row>
    <row r="153" spans="53:57" ht="18.75" x14ac:dyDescent="0.4">
      <c r="BA153" s="27"/>
      <c r="BB153" s="27"/>
      <c r="BD153" s="77">
        <v>60000000</v>
      </c>
      <c r="BE153" s="27">
        <f t="shared" ca="1" si="18"/>
        <v>48.428130151152367</v>
      </c>
    </row>
    <row r="154" spans="53:57" ht="18.75" x14ac:dyDescent="0.4">
      <c r="BA154" s="27"/>
      <c r="BB154" s="27"/>
      <c r="BD154" s="77">
        <v>80000000</v>
      </c>
      <c r="BE154" s="27">
        <f t="shared" ca="1" si="18"/>
        <v>52.872625996753271</v>
      </c>
    </row>
    <row r="155" spans="53:57" ht="18.75" x14ac:dyDescent="0.4">
      <c r="BA155" s="27"/>
      <c r="BB155" s="27"/>
      <c r="BD155" s="77">
        <v>100000000</v>
      </c>
      <c r="BE155" s="27">
        <f t="shared" ca="1" si="18"/>
        <v>56.612677996418967</v>
      </c>
    </row>
    <row r="156" spans="53:57" ht="18.75" x14ac:dyDescent="0.4">
      <c r="BA156" s="27"/>
      <c r="BB156" s="27"/>
      <c r="BD156" s="77">
        <v>150000000</v>
      </c>
      <c r="BE156" s="27">
        <f t="shared" ca="1" si="18"/>
        <v>64.131722193212454</v>
      </c>
    </row>
    <row r="157" spans="53:57" ht="18.75" x14ac:dyDescent="0.4">
      <c r="BA157" s="27"/>
      <c r="BB157" s="27"/>
      <c r="BD157" s="77">
        <v>200000000</v>
      </c>
      <c r="BE157" s="27">
        <f t="shared" ca="1" si="18"/>
        <v>70.091790727152556</v>
      </c>
    </row>
    <row r="158" spans="53:57" ht="18.75" x14ac:dyDescent="0.4">
      <c r="BA158" s="27"/>
      <c r="BB158" s="27"/>
      <c r="BD158" s="77">
        <v>300000000</v>
      </c>
      <c r="BE158" s="27">
        <f t="shared" ca="1" si="18"/>
        <v>79.48534196312643</v>
      </c>
    </row>
    <row r="159" spans="53:57" ht="18.75" x14ac:dyDescent="0.4">
      <c r="BA159" s="27"/>
      <c r="BB159" s="27"/>
      <c r="BD159" s="77">
        <v>600000000</v>
      </c>
      <c r="BE159" s="27">
        <f t="shared" ca="1" si="18"/>
        <v>98.680042911053349</v>
      </c>
    </row>
    <row r="160" spans="53:57" ht="18.75" x14ac:dyDescent="0.4">
      <c r="BA160" s="27"/>
      <c r="BB160" s="27"/>
      <c r="BD160" s="77">
        <v>800000000</v>
      </c>
      <c r="BE160" s="27">
        <f t="shared" ca="1" si="18"/>
        <v>107.99807544932807</v>
      </c>
    </row>
    <row r="161" spans="53:57" ht="18.75" x14ac:dyDescent="0.4">
      <c r="BA161" s="27"/>
      <c r="BB161" s="27"/>
      <c r="BD161" s="77">
        <v>1000000000</v>
      </c>
      <c r="BE161" s="27">
        <f t="shared" ca="1" si="18"/>
        <v>115.84748938991955</v>
      </c>
    </row>
    <row r="162" spans="53:57" ht="18.75" x14ac:dyDescent="0.4">
      <c r="BA162" s="27"/>
      <c r="BB162" s="27"/>
      <c r="BD162" s="77">
        <v>1500000000</v>
      </c>
      <c r="BE162" s="27">
        <f t="shared" ca="1" si="18"/>
        <v>131.64790808758463</v>
      </c>
    </row>
    <row r="163" spans="53:57" ht="18.75" x14ac:dyDescent="0.4">
      <c r="BA163" s="27"/>
      <c r="BB163" s="27"/>
      <c r="BD163" s="77">
        <v>2000000000</v>
      </c>
      <c r="BE163" s="27">
        <f t="shared" ca="1" si="18"/>
        <v>144.18868311318022</v>
      </c>
    </row>
    <row r="164" spans="53:57" ht="18.75" x14ac:dyDescent="0.4">
      <c r="BA164" s="27"/>
      <c r="BB164" s="27"/>
      <c r="BD164" s="77">
        <v>3000000000</v>
      </c>
      <c r="BE164" s="27">
        <f t="shared" ca="1" si="18"/>
        <v>163.97875824850723</v>
      </c>
    </row>
    <row r="165" spans="53:57" ht="18.75" x14ac:dyDescent="0.4">
      <c r="BA165" s="27"/>
      <c r="BB165" s="27"/>
      <c r="BD165" s="77">
        <v>6000000000</v>
      </c>
      <c r="BE165" s="27">
        <f t="shared" ca="1" si="18"/>
        <v>204.4934240073556</v>
      </c>
    </row>
    <row r="166" spans="53:57" ht="18.75" x14ac:dyDescent="0.4">
      <c r="BA166" s="27"/>
      <c r="BB166" s="27"/>
      <c r="BD166" s="77">
        <v>8000000000</v>
      </c>
      <c r="BE166" s="27">
        <f t="shared" ca="1" si="18"/>
        <v>224.19078796276426</v>
      </c>
    </row>
    <row r="167" spans="53:57" ht="18.75" x14ac:dyDescent="0.4">
      <c r="BA167" s="27"/>
      <c r="BB167" s="27"/>
      <c r="BD167" s="77">
        <v>10000000000</v>
      </c>
      <c r="BE167" s="27">
        <f t="shared" ca="1" si="18"/>
        <v>240.79611879964631</v>
      </c>
    </row>
    <row r="168" spans="53:57" ht="18.75" x14ac:dyDescent="0.4">
      <c r="BA168" s="27"/>
      <c r="BB168" s="27"/>
      <c r="BD168" s="77">
        <v>15000000000</v>
      </c>
      <c r="BE168" s="27">
        <f t="shared" ca="1" si="18"/>
        <v>274.25162646214062</v>
      </c>
    </row>
    <row r="169" spans="53:57" ht="18.75" x14ac:dyDescent="0.4">
      <c r="BA169" s="27"/>
      <c r="BB169" s="27"/>
      <c r="BD169" s="77">
        <v>20000000000</v>
      </c>
      <c r="BE169" s="27">
        <f t="shared" ca="1" si="18"/>
        <v>300.82985603719965</v>
      </c>
    </row>
    <row r="170" spans="53:57" ht="18.75" x14ac:dyDescent="0.4">
      <c r="BA170" s="27"/>
      <c r="BB170" s="27"/>
      <c r="BD170" s="77">
        <v>30000000000</v>
      </c>
      <c r="BE170" s="27">
        <f t="shared" ca="1" si="18"/>
        <v>342.80912099373762</v>
      </c>
    </row>
    <row r="171" spans="53:57" ht="18.75" x14ac:dyDescent="0.4">
      <c r="BA171" s="27"/>
      <c r="BB171" s="27"/>
      <c r="BD171" s="77">
        <v>60000000000</v>
      </c>
      <c r="BE171" s="27">
        <f t="shared" ca="1" si="18"/>
        <v>428.86374508719581</v>
      </c>
    </row>
    <row r="172" spans="53:57" ht="18.75" x14ac:dyDescent="0.4">
      <c r="BA172" s="27"/>
      <c r="BB172" s="27"/>
      <c r="BD172" s="77">
        <v>80000000000</v>
      </c>
      <c r="BE172" s="27">
        <f t="shared" ca="1" si="18"/>
        <v>470.74599955023757</v>
      </c>
    </row>
    <row r="173" spans="53:57" ht="18.75" x14ac:dyDescent="0.4">
      <c r="BA173" s="27"/>
      <c r="BB173" s="27"/>
      <c r="BD173" s="77">
        <v>100000000000</v>
      </c>
      <c r="BE173" s="27">
        <f t="shared" ca="1" si="18"/>
        <v>506.07236643592353</v>
      </c>
    </row>
    <row r="174" spans="53:57" ht="18.75" x14ac:dyDescent="0.4">
      <c r="BA174" s="27"/>
      <c r="BB174" s="27"/>
      <c r="BD174" s="77">
        <v>150000000000</v>
      </c>
      <c r="BE174" s="27">
        <f t="shared" ca="1" si="18"/>
        <v>577.29073129262986</v>
      </c>
    </row>
    <row r="175" spans="53:57" ht="18.75" x14ac:dyDescent="0.4">
      <c r="BA175" s="27"/>
      <c r="BB175" s="27"/>
      <c r="BD175" s="77">
        <v>200000000000</v>
      </c>
      <c r="BE175" s="27">
        <f t="shared" ca="1" si="18"/>
        <v>633.90588428909223</v>
      </c>
    </row>
    <row r="176" spans="53:57" ht="18.75" x14ac:dyDescent="0.4">
      <c r="BA176" s="27"/>
      <c r="BB176" s="27"/>
      <c r="BD176" s="77">
        <v>300000000000</v>
      </c>
      <c r="BE176" s="27">
        <f t="shared" ca="1" si="18"/>
        <v>723.38289083851805</v>
      </c>
    </row>
    <row r="177" spans="53:57" ht="18.75" x14ac:dyDescent="0.4">
      <c r="BA177" s="27"/>
      <c r="BB177" s="27"/>
      <c r="BD177" s="77">
        <v>600000000000</v>
      </c>
      <c r="BE177" s="27">
        <f t="shared" ca="1" si="18"/>
        <v>906.97425000459555</v>
      </c>
    </row>
    <row r="178" spans="53:57" ht="18.75" x14ac:dyDescent="0.4">
      <c r="BA178" s="27"/>
      <c r="BB178" s="27"/>
      <c r="BD178" s="77">
        <v>800000000000</v>
      </c>
      <c r="BE178" s="27">
        <f t="shared" ca="1" si="18"/>
        <v>996.39304034333372</v>
      </c>
    </row>
    <row r="179" spans="53:57" ht="18.75" x14ac:dyDescent="0.4">
      <c r="BA179" s="27"/>
      <c r="BB179" s="27"/>
      <c r="BD179" s="77">
        <v>1000000000000</v>
      </c>
      <c r="BE179" s="27">
        <f t="shared" ca="1" si="18"/>
        <v>1071.8427393320285</v>
      </c>
    </row>
    <row r="180" spans="53:57" ht="18.75" x14ac:dyDescent="0.4">
      <c r="BA180" s="27"/>
      <c r="BB180" s="27"/>
      <c r="BD180" s="77">
        <v>1500000000000</v>
      </c>
      <c r="BE180" s="27">
        <f t="shared" ca="1" si="18"/>
        <v>1224.0167144338807</v>
      </c>
    </row>
    <row r="181" spans="53:57" ht="18.75" x14ac:dyDescent="0.4">
      <c r="BA181" s="27"/>
      <c r="BB181" s="27"/>
      <c r="BD181" s="77">
        <v>2000000000000</v>
      </c>
      <c r="BE181" s="27">
        <f t="shared" ca="1" si="18"/>
        <v>1345.0423025034088</v>
      </c>
    </row>
    <row r="182" spans="53:57" ht="18.75" x14ac:dyDescent="0.4">
      <c r="BA182" s="27"/>
      <c r="BB182" s="27"/>
      <c r="BD182" s="77">
        <v>3000000000000</v>
      </c>
      <c r="BE182" s="27">
        <f t="shared" ca="1" si="18"/>
        <v>1536.3988622936145</v>
      </c>
    </row>
    <row r="183" spans="53:57" ht="18.75" x14ac:dyDescent="0.4">
      <c r="BA183" s="27"/>
      <c r="BB183" s="27"/>
      <c r="BD183" s="77">
        <v>6000000000000</v>
      </c>
      <c r="BE183" s="27">
        <f t="shared" ca="1" si="18"/>
        <v>1929.2811024718874</v>
      </c>
    </row>
    <row r="184" spans="53:57" ht="18.75" x14ac:dyDescent="0.4">
      <c r="BA184" s="27"/>
      <c r="BB184" s="27"/>
      <c r="BD184" s="77">
        <v>8000000000000</v>
      </c>
      <c r="BE184" s="27">
        <f t="shared" ca="1" si="18"/>
        <v>2120.7335636432422</v>
      </c>
    </row>
    <row r="185" spans="53:57" ht="18.75" x14ac:dyDescent="0.4">
      <c r="BA185" s="27"/>
      <c r="BB185" s="27"/>
      <c r="BD185" s="77">
        <v>10000000000000</v>
      </c>
      <c r="BE185" s="27">
        <f t="shared" ca="1" si="18"/>
        <v>2282.3182445973507</v>
      </c>
    </row>
    <row r="186" spans="53:57" ht="18.75" x14ac:dyDescent="0.4">
      <c r="BA186" s="27"/>
      <c r="BB186" s="27"/>
      <c r="BD186" s="77">
        <v>15000000000000</v>
      </c>
      <c r="BE186" s="27">
        <f t="shared" ca="1" si="18"/>
        <v>2608.3157405023776</v>
      </c>
    </row>
    <row r="187" spans="53:57" ht="18.75" x14ac:dyDescent="0.4">
      <c r="BA187" s="27"/>
      <c r="BB187" s="27"/>
      <c r="BD187" s="77">
        <v>20000000000000</v>
      </c>
      <c r="BE187" s="27">
        <f t="shared" ca="1" si="18"/>
        <v>2867.6659018051305</v>
      </c>
    </row>
    <row r="188" spans="53:57" ht="18.75" x14ac:dyDescent="0.4">
      <c r="BA188" s="27"/>
      <c r="BB188" s="27"/>
      <c r="BD188" s="77">
        <v>30000000000000</v>
      </c>
      <c r="BE188" s="27">
        <f t="shared" ca="1" si="18"/>
        <v>3277.8529917870633</v>
      </c>
    </row>
    <row r="189" spans="53:57" ht="18.75" x14ac:dyDescent="0.4">
      <c r="BA189" s="27"/>
      <c r="BB189" s="27"/>
      <c r="BD189" s="77">
        <v>60000000000000</v>
      </c>
      <c r="BE189" s="27">
        <f t="shared" ca="1" si="18"/>
        <v>4120.3975298291371</v>
      </c>
    </row>
    <row r="190" spans="53:57" ht="18.75" x14ac:dyDescent="0.4">
      <c r="BA190" s="27"/>
      <c r="BB190" s="27"/>
      <c r="BD190" s="77">
        <v>80000000000000</v>
      </c>
      <c r="BE190" s="27">
        <f t="shared" ca="1" si="18"/>
        <v>4531.1160928729669</v>
      </c>
    </row>
    <row r="191" spans="53:57" ht="18.75" x14ac:dyDescent="0.4">
      <c r="BA191" s="27"/>
      <c r="BB191" s="27"/>
      <c r="BD191" s="77">
        <v>100000000000000</v>
      </c>
      <c r="BE191" s="27">
        <f t="shared" ca="1" si="18"/>
        <v>4877.820713683227</v>
      </c>
    </row>
    <row r="192" spans="53:57" ht="18.75" x14ac:dyDescent="0.4">
      <c r="BA192" s="27"/>
      <c r="BB192" s="27"/>
    </row>
    <row r="193" spans="53:54" ht="18.75" x14ac:dyDescent="0.4">
      <c r="BA193" s="27"/>
      <c r="BB193" s="27"/>
    </row>
    <row r="194" spans="53:54" ht="18.75" x14ac:dyDescent="0.4">
      <c r="BA194" s="27"/>
      <c r="BB194" s="27"/>
    </row>
  </sheetData>
  <sheetProtection algorithmName="SHA-512" hashValue="t1+cK5b813rniVZif2+mwyyYmSePym51XVob8m0WavjKLHngFjBn5Ch577XyeoDmjUzkml8l8Vke88YEwSle+w==" saltValue="NvP9t3qkoFqu1UVbPD2vYw==" spinCount="100000" sheet="1" objects="1" scenarios="1"/>
  <phoneticPr fontId="1"/>
  <dataValidations count="2">
    <dataValidation type="list" allowBlank="1" showInputMessage="1" showErrorMessage="1" sqref="C11" xr:uid="{197F80B9-DCF4-4516-A20F-D966CB4D49B9}">
      <formula1>"壁面温度一定,伝熱量一定"</formula1>
    </dataValidation>
    <dataValidation type="list" allowBlank="1" showInputMessage="1" showErrorMessage="1" sqref="C18" xr:uid="{39908BB3-57B2-4D6E-B3B0-0FF466F4804A}">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B55D8-7D19-42BE-ABDF-0718192F2949}">
  <dimension ref="A1:BF194"/>
  <sheetViews>
    <sheetView zoomScale="84" zoomScaleNormal="84" workbookViewId="0">
      <selection activeCell="C12" sqref="C12"/>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23" width="8.75" style="3" customWidth="1"/>
    <col min="24" max="24" width="12" style="2" customWidth="1"/>
    <col min="25" max="25" width="15.125" style="28" customWidth="1"/>
    <col min="26" max="34" width="15.125" style="2" customWidth="1"/>
    <col min="35" max="35" width="15.125" style="75" customWidth="1"/>
    <col min="36" max="39" width="15.125" style="2" customWidth="1"/>
    <col min="40" max="44" width="12" style="2" customWidth="1"/>
    <col min="45" max="45" width="11.25" style="2" bestFit="1" customWidth="1"/>
    <col min="46" max="48" width="11.25" style="2" customWidth="1"/>
    <col min="49" max="49" width="9" style="2"/>
    <col min="50" max="50" width="12.375" style="2" customWidth="1"/>
    <col min="51" max="54" width="12.625" style="2" customWidth="1"/>
    <col min="55" max="55" width="9.75" style="2" bestFit="1" customWidth="1"/>
    <col min="56" max="58" width="13.125" style="28" customWidth="1"/>
    <col min="59" max="16384" width="9" style="2"/>
  </cols>
  <sheetData>
    <row r="1" spans="1:58" ht="30" x14ac:dyDescent="0.4">
      <c r="A1" s="9" t="s">
        <v>218</v>
      </c>
      <c r="L1" s="3" t="s">
        <v>257</v>
      </c>
    </row>
    <row r="2" spans="1:58" x14ac:dyDescent="0.4">
      <c r="A2" s="105" t="s">
        <v>39</v>
      </c>
      <c r="B2" s="30" t="s">
        <v>148</v>
      </c>
    </row>
    <row r="3" spans="1:58" x14ac:dyDescent="0.4">
      <c r="B3" s="30" t="s">
        <v>149</v>
      </c>
    </row>
    <row r="4" spans="1:58" ht="19.5" thickBot="1" x14ac:dyDescent="0.45">
      <c r="B4" s="30"/>
      <c r="I4" s="40"/>
      <c r="AX4" s="27" t="s">
        <v>138</v>
      </c>
      <c r="AY4" s="27"/>
      <c r="AZ4" s="27"/>
      <c r="BA4" s="27" t="s">
        <v>139</v>
      </c>
      <c r="BB4" s="27"/>
      <c r="BD4" s="29" t="s">
        <v>129</v>
      </c>
      <c r="BE4" s="29"/>
      <c r="BF4" s="29"/>
    </row>
    <row r="5" spans="1:58" ht="18.75" x14ac:dyDescent="0.4">
      <c r="B5" s="30"/>
      <c r="X5" s="32" t="s">
        <v>150</v>
      </c>
      <c r="Y5" s="90"/>
      <c r="Z5" s="21"/>
      <c r="AA5" s="21"/>
      <c r="AB5" s="21"/>
      <c r="AC5" s="21"/>
      <c r="AD5" s="21"/>
      <c r="AE5" s="21"/>
      <c r="AF5" s="21"/>
      <c r="AG5" s="21"/>
      <c r="AH5" s="21"/>
      <c r="AI5" s="78"/>
      <c r="AJ5" s="21"/>
      <c r="AK5" s="21"/>
      <c r="AL5" s="21"/>
      <c r="AM5" s="16"/>
      <c r="AO5" s="24" t="s">
        <v>72</v>
      </c>
      <c r="AP5" s="31" t="s">
        <v>94</v>
      </c>
      <c r="AQ5" s="21">
        <f>MIN($AO8:$AO36)</f>
        <v>-173.14999999999998</v>
      </c>
      <c r="AR5" s="31" t="s">
        <v>95</v>
      </c>
      <c r="AS5" s="16">
        <f>MAX($AO8:$AO36)</f>
        <v>1226.8499999999999</v>
      </c>
      <c r="AU5" s="32" t="s">
        <v>97</v>
      </c>
      <c r="AV5" s="16"/>
      <c r="AX5" s="27"/>
      <c r="AY5" s="27"/>
      <c r="AZ5" s="27"/>
      <c r="BA5" s="27"/>
      <c r="BB5" s="27"/>
      <c r="BD5" s="29"/>
      <c r="BE5" s="29"/>
      <c r="BF5" s="29"/>
    </row>
    <row r="6" spans="1:58" ht="19.5" thickBot="1" x14ac:dyDescent="0.45">
      <c r="F6" s="70"/>
      <c r="G6" s="70"/>
      <c r="H6" s="70"/>
      <c r="I6" s="70"/>
      <c r="J6" s="70"/>
      <c r="K6" s="70"/>
      <c r="L6" s="70"/>
      <c r="M6" s="70"/>
      <c r="N6" s="70"/>
      <c r="O6" s="70"/>
      <c r="P6" s="70">
        <f ca="1">$C$21</f>
        <v>22078260.510856178</v>
      </c>
      <c r="Q6" s="70"/>
      <c r="R6" s="70"/>
      <c r="S6" s="70"/>
      <c r="T6" s="70">
        <f ca="1">$C$25</f>
        <v>9.7901127603652469</v>
      </c>
      <c r="U6" s="70"/>
      <c r="V6" s="70"/>
      <c r="X6" s="33" t="s">
        <v>86</v>
      </c>
      <c r="Y6" s="26" t="s">
        <v>71</v>
      </c>
      <c r="Z6" s="1" t="s">
        <v>48</v>
      </c>
      <c r="AA6" s="1" t="s">
        <v>32</v>
      </c>
      <c r="AB6" s="1" t="s">
        <v>33</v>
      </c>
      <c r="AC6" s="1" t="s">
        <v>34</v>
      </c>
      <c r="AD6" s="1" t="s">
        <v>51</v>
      </c>
      <c r="AE6" s="1" t="s">
        <v>49</v>
      </c>
      <c r="AF6" s="1" t="s">
        <v>50</v>
      </c>
      <c r="AG6" s="1" t="s">
        <v>52</v>
      </c>
      <c r="AH6" s="1" t="s">
        <v>53</v>
      </c>
      <c r="AI6" s="10" t="s">
        <v>144</v>
      </c>
      <c r="AJ6" s="1" t="s">
        <v>63</v>
      </c>
      <c r="AK6" s="1" t="s">
        <v>64</v>
      </c>
      <c r="AL6" s="1" t="s">
        <v>65</v>
      </c>
      <c r="AM6" s="22" t="s">
        <v>66</v>
      </c>
      <c r="AO6" s="17" t="s">
        <v>18</v>
      </c>
      <c r="AP6" s="1" t="s">
        <v>32</v>
      </c>
      <c r="AQ6" s="1" t="s">
        <v>33</v>
      </c>
      <c r="AR6" s="1" t="s">
        <v>34</v>
      </c>
      <c r="AS6" s="22" t="s">
        <v>49</v>
      </c>
      <c r="AU6" s="33" t="s">
        <v>84</v>
      </c>
      <c r="AV6" s="37"/>
      <c r="AX6" s="27" t="s">
        <v>127</v>
      </c>
      <c r="AY6" s="27" t="s">
        <v>28</v>
      </c>
      <c r="AZ6" s="27"/>
      <c r="BA6" s="27" t="s">
        <v>82</v>
      </c>
      <c r="BB6" s="27" t="s">
        <v>83</v>
      </c>
      <c r="BC6" s="2" t="s">
        <v>22</v>
      </c>
      <c r="BD6" s="29" t="s">
        <v>82</v>
      </c>
      <c r="BE6" s="29" t="s">
        <v>28</v>
      </c>
      <c r="BF6" s="29"/>
    </row>
    <row r="7" spans="1:58" ht="18.75" x14ac:dyDescent="0.4">
      <c r="A7" s="24" t="s">
        <v>100</v>
      </c>
      <c r="B7" s="31" t="s">
        <v>124</v>
      </c>
      <c r="C7" s="129">
        <v>0.2</v>
      </c>
      <c r="D7" s="45" t="s">
        <v>40</v>
      </c>
      <c r="F7" s="70"/>
      <c r="G7" s="71" t="str">
        <f>$C$10</f>
        <v>壁面温度一定</v>
      </c>
      <c r="H7" s="70"/>
      <c r="I7" s="70"/>
      <c r="J7" s="70"/>
      <c r="K7" s="70"/>
      <c r="L7" s="2"/>
      <c r="M7" s="70"/>
      <c r="N7" s="70"/>
      <c r="O7" s="70"/>
      <c r="P7" s="70">
        <f ca="1">$C$22</f>
        <v>34.739423284274366</v>
      </c>
      <c r="Q7" s="70"/>
      <c r="R7" s="70"/>
      <c r="S7" s="70"/>
      <c r="T7" s="70">
        <f ca="1">$C$23</f>
        <v>4.4342702608420952</v>
      </c>
      <c r="U7" s="70"/>
      <c r="V7" s="70"/>
      <c r="X7" s="33">
        <v>1</v>
      </c>
      <c r="Y7" s="26">
        <f>IF($C$10="伝熱量一定",$C$15/10+$C$18,$C$11)</f>
        <v>30</v>
      </c>
      <c r="Z7" s="26">
        <f>$C$18</f>
        <v>5</v>
      </c>
      <c r="AA7" s="26">
        <f t="shared" ref="AA7:AA36" ca="1" si="0">IF($Z7="","",((($Z7-LOOKUP($Z7,$AO$8:$AO$36,$AO$8:$AO$36))*LOOKUP($Z7,$AO$8:$AO$36,$AP$9:$AP$37)+(LOOKUP($Z7,$AO$8:$AO$36,$AO$9:$AO$37)-$Z7)*LOOKUP($Z7,$AO$8:$AO$27,$AP$8:$AP$36))/(LOOKUP($Z7,$AO$8:$AO$36,$AO$9:$AO$36)-LOOKUP($Z7,$AO$8:$AO$36,$AO$8:$AO$36))))</f>
        <v>1.2693722627737225</v>
      </c>
      <c r="AB7" s="26">
        <f t="shared" ref="AB7:AB36" si="1">IF($Z7="","",((($Z7-LOOKUP($Z7,$AO$8:$AO$36,$AO$8:$AO$36))*LOOKUP($Z7,$AO$8:$AO$36,$AQ$9:$AQ$37)+(LOOKUP($Z7,$AO$8:$AO$36,$AO$9:$AO$37)-$Z7)*LOOKUP($Z7,$AO$8:$AO$36,$AQ$8:$AQ$36))/(LOOKUP($Z7,$AO$8:$AO$36,$AO$9:$AO$37)-LOOKUP($Z7,$AO$8:$AO$36,$AO$8:$AO$36))))</f>
        <v>1006.7299270072991</v>
      </c>
      <c r="AC7" s="26">
        <f t="shared" ref="AC7:AC36" si="2">IF($Z7="","",((($Z7-LOOKUP($Z7,$AO$8:$AO$36,$AO$8:$AO$36))*LOOKUP($Z7,$AO$8:$AO$36,$AR$9:$AR$37)+(LOOKUP($Z7,$AO$8:$AO$36,$AO$9:$AO$37)-$Z7)*LOOKUP($Z7,$AO$8:$AO$36,$AR$8:$AR$36))/(LOOKUP($Z7,$AO$8:$AO$36,$AO$9:$AO$37)-LOOKUP($Z7,$AO$8:$AO$36,$AO$8:$AO$36))))</f>
        <v>2.4589562043795622E-2</v>
      </c>
      <c r="AD7" s="26">
        <f ca="1">AC7/(AA7*AB7)</f>
        <v>1.9241937976549212E-5</v>
      </c>
      <c r="AE7" s="26">
        <f t="shared" ref="AE7:AE36" si="3">IF($Z7="","",((($Z7-LOOKUP($Z7,$AO$8:$AO$36,$AO$8:$AO$36))*LOOKUP($Z7,$AO$8:$AO$36,$AS$9:$AS$37)+(LOOKUP($Z7,$AO$8:$AO$36,$AO$9:$AO$37)-$Z7)*LOOKUP($Z7,$AO$8:$AO$36,$AS$8:$AS$36))/(LOOKUP($Z7,$AO$8:$AO$36,$AO$9:$AO$37)-LOOKUP($Z7,$AO$8:$AO$36,$AO$8:$AO$36))))</f>
        <v>1.7495474452554743E-5</v>
      </c>
      <c r="AF7" s="28">
        <f ca="1">AE7/AA7</f>
        <v>1.3782776704388629E-5</v>
      </c>
      <c r="AG7" s="28">
        <f ca="1">AF7/AD7</f>
        <v>0.71628838639778158</v>
      </c>
      <c r="AH7" s="26">
        <f t="shared" ref="AH7:AH36" ca="1" si="4">IF($Z7="","",(((LOOKUP($Z7,$AO$8:$AO$36,$AP$9:$AP$37)-LOOKUP($Z7,$AO$8:$AO$36,$AP$8:$AP$36)))/(LOOKUP($Z7,$AO$8:$AO$36,$AO$9:$AO$37)-LOOKUP($Z7,$AO$8:$AO$36,$AO$8:$AO$36)))/AA7*(-1))</f>
        <v>3.5651853896402656E-3</v>
      </c>
      <c r="AI7" s="10">
        <f t="shared" ref="AI7:AI36" ca="1" si="5">$C$39*AH7*ABS(Y7-$C$18)*$C$7^3/(AD7*AF7)</f>
        <v>26375189.61499713</v>
      </c>
      <c r="AJ7" s="27">
        <f ca="1">2+(0.589*AI7^(1/4))/(1+(0.43/AG7)^(9/16))^(4/9)*(1+7.44*0.00000001*AI7/(1+(0.43/AG7)^(9/16))^(16/9))^(1/12)</f>
        <v>36.441501758359415</v>
      </c>
      <c r="AK7" s="26">
        <f ca="1">AJ7*AC7/$C$7</f>
        <v>4.4804028422813298</v>
      </c>
      <c r="AL7" s="26">
        <v>0</v>
      </c>
      <c r="AM7" s="25">
        <f ca="1">AK7+AL7</f>
        <v>4.4804028422813298</v>
      </c>
      <c r="AO7" s="17" t="s">
        <v>35</v>
      </c>
      <c r="AP7" s="10" t="s">
        <v>54</v>
      </c>
      <c r="AQ7" s="10" t="s">
        <v>56</v>
      </c>
      <c r="AR7" s="10" t="s">
        <v>55</v>
      </c>
      <c r="AS7" s="18" t="s">
        <v>62</v>
      </c>
      <c r="AU7" s="17" t="s">
        <v>127</v>
      </c>
      <c r="AV7" s="22" t="s">
        <v>28</v>
      </c>
      <c r="AX7" s="27">
        <v>6.7175266371695495E-4</v>
      </c>
      <c r="AY7" s="27">
        <v>2.0099383630922998</v>
      </c>
      <c r="AZ7" s="27"/>
      <c r="BA7" s="27">
        <v>201275.55998160399</v>
      </c>
      <c r="BB7" s="27">
        <v>13.542135615808199</v>
      </c>
      <c r="BC7" s="28">
        <f ca="1">$C$36</f>
        <v>0.71443501738236292</v>
      </c>
      <c r="BD7" s="77">
        <v>1E-4</v>
      </c>
      <c r="BE7" s="27">
        <f ca="1">2+(0.589*BD7^(1/4))/(1+(0.43/$BC$7)^(9/16))^(4/9)*(1+7.44*0.00000001*BD7/(1+(0.43/$BC$7)^(9/16))^(16/9))^(1/12)</f>
        <v>2.0459118520871957</v>
      </c>
      <c r="BF7" s="29"/>
    </row>
    <row r="8" spans="1:58" ht="19.5" thickBot="1" x14ac:dyDescent="0.45">
      <c r="A8" s="34"/>
      <c r="B8" s="47" t="s">
        <v>125</v>
      </c>
      <c r="C8" s="35">
        <f>PI()*$C$7^2</f>
        <v>0.12566370614359174</v>
      </c>
      <c r="D8" s="48" t="s">
        <v>42</v>
      </c>
      <c r="F8" s="70"/>
      <c r="G8" s="70">
        <f>$C$18</f>
        <v>5</v>
      </c>
      <c r="H8" s="70"/>
      <c r="I8" s="70"/>
      <c r="J8" s="70"/>
      <c r="K8" s="70"/>
      <c r="L8" s="70">
        <f ca="1">$C$14</f>
        <v>30.756546325779151</v>
      </c>
      <c r="M8" s="70"/>
      <c r="N8" s="70"/>
      <c r="O8" s="70"/>
      <c r="P8" s="70">
        <f ca="1">$C$36</f>
        <v>0.71443501738236292</v>
      </c>
      <c r="Q8" s="70"/>
      <c r="R8" s="70"/>
      <c r="S8" s="70"/>
      <c r="T8" s="70">
        <f>$C$24</f>
        <v>5.3558424995231508</v>
      </c>
      <c r="U8" s="70"/>
      <c r="V8" s="70"/>
      <c r="X8" s="33">
        <v>2</v>
      </c>
      <c r="Y8" s="26">
        <f>IF($C$10="伝熱量一定",$C$15/AM7+$C$18,$C$11)</f>
        <v>30</v>
      </c>
      <c r="Z8" s="26">
        <f>($C$18+Y8)/2</f>
        <v>17.5</v>
      </c>
      <c r="AA8" s="26">
        <f t="shared" ca="1" si="0"/>
        <v>1.2157375000000001</v>
      </c>
      <c r="AB8" s="26">
        <f t="shared" si="1"/>
        <v>1007</v>
      </c>
      <c r="AC8" s="26">
        <f t="shared" si="2"/>
        <v>2.5528749999999999E-2</v>
      </c>
      <c r="AD8" s="26">
        <f ca="1">AC8/(AA8*AB8)</f>
        <v>2.0852602608093602E-5</v>
      </c>
      <c r="AE8" s="26">
        <f t="shared" si="3"/>
        <v>1.8111849999999998E-5</v>
      </c>
      <c r="AF8" s="28">
        <f ca="1">AE8/AA8</f>
        <v>1.489782950678086E-5</v>
      </c>
      <c r="AG8" s="28">
        <f ca="1">AF8/AD8</f>
        <v>0.71443501738236292</v>
      </c>
      <c r="AH8" s="26">
        <f t="shared" ca="1" si="4"/>
        <v>3.4958204382113723E-3</v>
      </c>
      <c r="AI8" s="10">
        <f ca="1">$C$39*AH8*ABS(Y8-$C$18)*$C$7^3/(AD8*AF8)</f>
        <v>22078260.510856178</v>
      </c>
      <c r="AJ8" s="27">
        <f ca="1">2+(0.589*AI8^(1/4))/(1+(0.43/AG8)^(9/16))^(4/9)*(1+7.44*0.00000001*AI8/(1+(0.43/AG8)^(9/16))^(16/9))^(1/12)</f>
        <v>34.739423284274366</v>
      </c>
      <c r="AK8" s="26">
        <f ca="1">AJ8*AC8/$C$7</f>
        <v>4.4342702608420952</v>
      </c>
      <c r="AL8" s="26">
        <f t="shared" ref="AL8:AL36" si="6">IF($D$17="気体",$C$40*$C$12*((Y8+273.15)^4-($C$18+273.15)^4)/(Y8-$C$18),0)</f>
        <v>5.3558424995231508</v>
      </c>
      <c r="AM8" s="25">
        <f ca="1">AK8+AL8</f>
        <v>9.7901127603652469</v>
      </c>
      <c r="AO8" s="17" cm="1">
        <f t="array" ref="AO8">_xlfn.IFS($C$17="常圧空気",IF(常圧空気!I11="","",常圧空気!I11),$C$17="常圧水",IF(常圧水!I11="","",常圧水!I11),$C$17="水素",IF(水素!H11="","",水素!H11),$C$17="メタン",IF(メタン!H11="","",メタン!H11),$C$17="高温水蒸気",IF(高温水蒸気!H11="","",高温水蒸気!H11),$C$17="メタノール",IF(メタノール!H11="","",メタノール!H11),$C$17="エタノール",IF(エタノール!H11="","",エタノール!H11),$C$17="オクタン",IF(オクタン!H11="","",オクタン!H11),$C$17="エンジンオイル",IF(エンジンオイル!H11="","",エンジンオイル!H11),$C$17="グリセリン",IF(グリセリン!H11="","",グリセリン!H11),$C$17="その他の流体",IF(その他の流体!H11="","",その他の流体!H11))</f>
        <v>-173.14999999999998</v>
      </c>
      <c r="AP8" s="10" cm="1">
        <f t="array" ref="AP8">_xlfn.IFS($C$17="常圧空気",IF(常圧空気!J11="","",常圧空気!J11),$C$17="常圧水",IF(常圧水!J11="","",常圧水!J11),$C$17="水素",IF(水素!I11="","",水素!I11),$C$17="メタン",IF(メタン!I11="","",メタン!I11),$C$17="高温水蒸気",IF(高温水蒸気!I11="","",高温水蒸気!I11),$C$17="メタノール",IF(メタノール!I11="","",メタノール!I11),$C$17="エタノール",IF(エタノール!I11="","",エタノール!I11),$C$17="オクタン",IF(オクタン!I11="","",オクタン!I11),$C$17="エンジンオイル",IF(エンジンオイル!I11="","",エンジンオイル!I11),$C$17="グリセリン",IF(グリセリン!I11="","",グリセリン!I11),$C$17="その他の流体",IF(その他の流体!I11="","",その他の流体!I11))</f>
        <v>3.613</v>
      </c>
      <c r="AQ8" s="10" cm="1">
        <f t="array" ref="AQ8">_xlfn.IFS($C$17="常圧空気",IF(常圧空気!L11="","",常圧空気!L11),$C$17="常圧水",IF(常圧水!L11="","",常圧水!L11),$C$17="水素",IF(水素!J11="","",水素!J11),$C$17="メタン",IF(メタン!J11="","",メタン!J11),$C$17="高温水蒸気",IF(高温水蒸気!J11="","",高温水蒸気!J11),$C$17="メタノール",IF(メタノール!J11="","",メタノール!J11),$C$17="エタノール",IF(エタノール!J11="","",エタノール!J11),$C$17="オクタン",IF(オクタン!J11="","",オクタン!J11),$C$17="エンジンオイル",IF(エンジンオイル!J11="","",エンジンオイル!J11),$C$17="グリセリン",IF(グリセリン!J11="","",グリセリン!J11),$C$17="その他の流体",IF(その他の流体!J11="","",その他の流体!J11))</f>
        <v>1056</v>
      </c>
      <c r="AR8" s="10" cm="1">
        <f t="array" ref="AR8">_xlfn.IFS($C$17="常圧空気",IF(常圧空気!P11="","",常圧空気!P11),$C$17="常圧水",IF(常圧水!N11="","",常圧水!N11),$C$17="水素",IF(水素!K11="","",水素!K11),$C$17="メタン",IF(メタン!K11="","",メタン!K11),$C$17="高温水蒸気",IF(高温水蒸気!K11="","",高温水蒸気!K11),$C$17="メタノール",IF(メタノール!K11="","",メタノール!K11),$C$17="エタノール",IF(エタノール!K11="","",エタノール!K11),$C$17="オクタン",IF(オクタン!K11="","",オクタン!K11),$C$17="エンジンオイル",IF(エンジンオイル!K11="","",エンジンオイル!K11),$C$17="グリセリン",IF(グリセリン!K11="","",グリセリン!K11),$C$17="その他の流体",IF(その他の流体!K11="","",その他の流体!K11))</f>
        <v>9.4060000000000012E-3</v>
      </c>
      <c r="AS8" s="18" cm="1">
        <f t="array" ref="AS8">_xlfn.IFS($C$17="常圧空気",IF(常圧空気!N11="","",常圧空気!N11),$C$17="常圧水",IF(常圧水!P11="","",常圧水!P11),$C$17="水素",IF(水素!L11="","",水素!L11),$C$17="メタン",IF(メタン!L11="","",メタン!L11),$C$17="高温水蒸気",IF(高温水蒸気!L11="","",高温水蒸気!L11),$C$17="メタノール",IF(メタノール!L11="","",メタノール!L11),$C$17="エタノール",IF(エタノール!L11="","",エタノール!L11),$C$17="オクタン",IF(オクタン!L11="","",オクタン!L11),$C$17="エンジンオイル",IF(エンジンオイル!L11="","",エンジンオイル!L11),$C$17="グリセリン",IF(グリセリン!L11="","",グリセリン!L11),$C$17="その他の流体",IF(その他の流体!L11="","",その他の流体!L11))</f>
        <v>7.1059999999999994E-6</v>
      </c>
      <c r="AU8" s="38">
        <f ca="1">$C$21</f>
        <v>22078260.510856178</v>
      </c>
      <c r="AV8" s="87">
        <f ca="1">2+(0.589*AU8^(1/4))/(1+(0.43/$C$36)^(9/16))^(4/9)*(1+7.44*0.00000001*AU8/(1+(0.43/$C$36)^(9/16))^(16/9))^(1/12)</f>
        <v>34.739423284274366</v>
      </c>
      <c r="AX8" s="27">
        <v>8.8523743430240001E-4</v>
      </c>
      <c r="AY8" s="27">
        <v>1.98631601622331</v>
      </c>
      <c r="AZ8" s="27"/>
      <c r="BA8" s="27">
        <v>301979.91923359199</v>
      </c>
      <c r="BB8" s="27">
        <v>14.7799751627243</v>
      </c>
      <c r="BD8" s="77">
        <v>1.4999999999999999E-4</v>
      </c>
      <c r="BE8" s="27">
        <f t="shared" ref="BE8:BE71" ca="1" si="7">2+(0.589*BD8^(1/4))/(1+(0.43/$BC$7)^(9/16))^(4/9)*(1+7.44*0.00000001*BD8/(1+(0.43/$BC$7)^(9/16))^(16/9))^(1/12)</f>
        <v>2.0508098166048607</v>
      </c>
      <c r="BF8" s="29"/>
    </row>
    <row r="9" spans="1:58" ht="19.5" thickBot="1" x14ac:dyDescent="0.45">
      <c r="F9" s="70"/>
      <c r="G9" s="70">
        <f>$C$13</f>
        <v>30</v>
      </c>
      <c r="H9" s="70"/>
      <c r="I9" s="70"/>
      <c r="J9" s="70"/>
      <c r="K9" s="70"/>
      <c r="L9" s="70">
        <f ca="1">$C$15</f>
        <v>244.75281900913117</v>
      </c>
      <c r="M9" s="70"/>
      <c r="N9" s="70"/>
      <c r="O9" s="70"/>
      <c r="P9" s="70">
        <f>$C$19</f>
        <v>17.5</v>
      </c>
      <c r="Q9" s="70"/>
      <c r="R9" s="70"/>
      <c r="S9" s="70"/>
      <c r="T9" s="70"/>
      <c r="U9" s="70"/>
      <c r="V9" s="70"/>
      <c r="X9" s="33">
        <v>3</v>
      </c>
      <c r="Y9" s="26">
        <f t="shared" ref="Y9:Y36" si="8">IF($C$10="伝熱量一定",$C$15/AM8+$C$18,$C$11)</f>
        <v>30</v>
      </c>
      <c r="Z9" s="26">
        <f>($C$18+Y9)/2</f>
        <v>17.5</v>
      </c>
      <c r="AA9" s="26">
        <f t="shared" ca="1" si="0"/>
        <v>1.2157375000000001</v>
      </c>
      <c r="AB9" s="26">
        <f t="shared" si="1"/>
        <v>1007</v>
      </c>
      <c r="AC9" s="26">
        <f t="shared" si="2"/>
        <v>2.5528749999999999E-2</v>
      </c>
      <c r="AD9" s="26">
        <f t="shared" ref="AD9:AD36" ca="1" si="9">AC9/(AA9*AB9)</f>
        <v>2.0852602608093602E-5</v>
      </c>
      <c r="AE9" s="26">
        <f t="shared" si="3"/>
        <v>1.8111849999999998E-5</v>
      </c>
      <c r="AF9" s="28">
        <f t="shared" ref="AF9:AF36" ca="1" si="10">AE9/AA9</f>
        <v>1.489782950678086E-5</v>
      </c>
      <c r="AG9" s="28">
        <f t="shared" ref="AG9:AG36" ca="1" si="11">AF9/AD9</f>
        <v>0.71443501738236292</v>
      </c>
      <c r="AH9" s="26">
        <f t="shared" ca="1" si="4"/>
        <v>3.4958204382113723E-3</v>
      </c>
      <c r="AI9" s="10">
        <f t="shared" ca="1" si="5"/>
        <v>22078260.510856178</v>
      </c>
      <c r="AJ9" s="27">
        <f t="shared" ref="AJ9:AJ36" ca="1" si="12">2+(0.589*AI9^(1/4))/(1+(0.43/AG9)^(9/16))^(4/9)*(1+7.44*0.00000001*AI9/(1+(0.43/AG9)^(9/16))^(16/9))^(1/12)</f>
        <v>34.739423284274366</v>
      </c>
      <c r="AK9" s="26">
        <f t="shared" ref="AK9:AK35" ca="1" si="13">AJ9*AC9/$C$7</f>
        <v>4.4342702608420952</v>
      </c>
      <c r="AL9" s="26">
        <f t="shared" si="6"/>
        <v>5.3558424995231508</v>
      </c>
      <c r="AM9" s="25">
        <f t="shared" ref="AM9:AM35" ca="1" si="14">AK9+AL9</f>
        <v>9.7901127603652469</v>
      </c>
      <c r="AO9" s="17" cm="1">
        <f t="array" ref="AO9">_xlfn.IFS($C$17="常圧空気",IF(常圧空気!I12="","",常圧空気!I12),$C$17="常圧水",IF(常圧水!I12="","",常圧水!I12),$C$17="水素",IF(水素!H12="","",水素!H12),$C$17="メタン",IF(メタン!H12="","",メタン!H12),$C$17="高温水蒸気",IF(高温水蒸気!H12="","",高温水蒸気!H12),$C$17="メタノール",IF(メタノール!H12="","",メタノール!H12),$C$17="エタノール",IF(エタノール!H12="","",エタノール!H12),$C$17="オクタン",IF(オクタン!H12="","",オクタン!H12),$C$17="エンジンオイル",IF(エンジンオイル!H12="","",エンジンオイル!H12),$C$17="グリセリン",IF(グリセリン!H12="","",グリセリン!H12),$C$17="その他の流体",IF(その他の流体!H12="","",その他の流体!H12))</f>
        <v>-153.14999999999998</v>
      </c>
      <c r="AP9" s="10" cm="1">
        <f t="array" ref="AP9">_xlfn.IFS($C$17="常圧空気",IF(常圧空気!J12="","",常圧空気!J12),$C$17="常圧水",IF(常圧水!J12="","",常圧水!J12),$C$17="水素",IF(水素!I12="","",水素!I12),$C$17="メタン",IF(メタン!I12="","",メタン!I12),$C$17="高温水蒸気",IF(高温水蒸気!I12="","",高温水蒸気!I12),$C$17="メタノール",IF(メタノール!I12="","",メタノール!I12),$C$17="エタノール",IF(エタノール!I12="","",エタノール!I12),$C$17="オクタン",IF(オクタン!I12="","",オクタン!I12),$C$17="エンジンオイル",IF(エンジンオイル!I12="","",エンジンオイル!I12),$C$17="グリセリン",IF(グリセリン!I12="","",グリセリン!I12),$C$17="その他の流体",IF(その他の流体!I12="","",その他の流体!I12))</f>
        <v>2.9790000000000001</v>
      </c>
      <c r="AQ9" s="10" cm="1">
        <f t="array" ref="AQ9">_xlfn.IFS($C$17="常圧空気",IF(常圧空気!L12="","",常圧空気!L12),$C$17="常圧水",IF(常圧水!L12="","",常圧水!L12),$C$17="水素",IF(水素!J12="","",水素!J12),$C$17="メタン",IF(メタン!J12="","",メタン!J12),$C$17="高温水蒸気",IF(高温水蒸気!J12="","",高温水蒸気!J12),$C$17="メタノール",IF(メタノール!J12="","",メタノール!J12),$C$17="エタノール",IF(エタノール!J12="","",エタノール!J12),$C$17="オクタン",IF(オクタン!J12="","",オクタン!J12),$C$17="エンジンオイル",IF(エンジンオイル!J12="","",エンジンオイル!J12),$C$17="グリセリン",IF(グリセリン!J12="","",グリセリン!J12),$C$17="その他の流体",IF(その他の流体!J12="","",その他の流体!J12))</f>
        <v>1030</v>
      </c>
      <c r="AR9" s="10" cm="1">
        <f t="array" ref="AR9">_xlfn.IFS($C$17="常圧空気",IF(常圧空気!P12="","",常圧空気!P12),$C$17="常圧水",IF(常圧水!N12="","",常圧水!N12),$C$17="水素",IF(水素!K12="","",水素!K12),$C$17="メタン",IF(メタン!K12="","",メタン!K12),$C$17="高温水蒸気",IF(高温水蒸気!K12="","",高温水蒸気!K12),$C$17="メタノール",IF(メタノール!K12="","",メタノール!K12),$C$17="エタノール",IF(エタノール!K12="","",エタノール!K12),$C$17="オクタン",IF(オクタン!K12="","",オクタン!K12),$C$17="エンジンオイル",IF(エンジンオイル!K12="","",エンジンオイル!K12),$C$17="グリセリン",IF(グリセリン!K12="","",グリセリン!K12),$C$17="その他の流体",IF(その他の流体!K12="","",その他の流体!K12))</f>
        <v>1.133E-2</v>
      </c>
      <c r="AS9" s="18" cm="1">
        <f t="array" ref="AS9">_xlfn.IFS($C$17="常圧空気",IF(常圧空気!N12="","",常圧空気!N12),$C$17="常圧水",IF(常圧水!P12="","",常圧水!P12),$C$17="水素",IF(水素!L12="","",水素!L12),$C$17="メタン",IF(メタン!L12="","",メタン!L12),$C$17="高温水蒸気",IF(高温水蒸気!L12="","",高温水蒸気!L12),$C$17="メタノール",IF(メタノール!L12="","",メタノール!L12),$C$17="エタノール",IF(エタノール!L12="","",エタノール!L12),$C$17="オクタン",IF(オクタン!L12="","",オクタン!L12),$C$17="エンジンオイル",IF(エンジンオイル!L12="","",エンジンオイル!L12),$C$17="グリセリン",IF(グリセリン!L12="","",グリセリン!L12),$C$17="その他の流体",IF(その他の流体!L12="","",その他の流体!L12))</f>
        <v>8.4449999999999996E-6</v>
      </c>
      <c r="AU9" s="10"/>
      <c r="AV9" s="10"/>
      <c r="AX9" s="27">
        <v>1.1420633618929299E-3</v>
      </c>
      <c r="AY9" s="27">
        <v>2.07974183274494</v>
      </c>
      <c r="AZ9" s="27"/>
      <c r="BA9" s="27">
        <v>293716.06551701197</v>
      </c>
      <c r="BB9" s="27">
        <v>16.8383833425953</v>
      </c>
      <c r="BD9" s="77">
        <v>2.0000000000000001E-4</v>
      </c>
      <c r="BE9" s="27">
        <f t="shared" ca="1" si="7"/>
        <v>2.0545987011650579</v>
      </c>
      <c r="BF9" s="29"/>
    </row>
    <row r="10" spans="1:58" ht="18.75" x14ac:dyDescent="0.4">
      <c r="A10" s="24" t="s">
        <v>101</v>
      </c>
      <c r="B10" s="31" t="s">
        <v>41</v>
      </c>
      <c r="C10" s="129" t="s">
        <v>231</v>
      </c>
      <c r="D10" s="45"/>
      <c r="F10" s="70"/>
      <c r="G10" s="70"/>
      <c r="H10" s="70"/>
      <c r="I10" s="70"/>
      <c r="J10" s="70"/>
      <c r="K10" s="70"/>
      <c r="L10" s="70"/>
      <c r="M10" s="70"/>
      <c r="N10" s="70"/>
      <c r="O10" s="70"/>
      <c r="P10" s="70"/>
      <c r="Q10" s="70"/>
      <c r="R10" s="70"/>
      <c r="S10" s="70"/>
      <c r="T10" s="70"/>
      <c r="U10" s="70"/>
      <c r="V10" s="70"/>
      <c r="X10" s="33">
        <v>4</v>
      </c>
      <c r="Y10" s="26">
        <f t="shared" si="8"/>
        <v>30</v>
      </c>
      <c r="Z10" s="26">
        <f t="shared" ref="Z10:Z36" si="15">($C$18+Y10)/2</f>
        <v>17.5</v>
      </c>
      <c r="AA10" s="26">
        <f t="shared" ca="1" si="0"/>
        <v>1.2157375000000001</v>
      </c>
      <c r="AB10" s="26">
        <f t="shared" si="1"/>
        <v>1007</v>
      </c>
      <c r="AC10" s="26">
        <f t="shared" si="2"/>
        <v>2.5528749999999999E-2</v>
      </c>
      <c r="AD10" s="26">
        <f t="shared" ca="1" si="9"/>
        <v>2.0852602608093602E-5</v>
      </c>
      <c r="AE10" s="26">
        <f t="shared" si="3"/>
        <v>1.8111849999999998E-5</v>
      </c>
      <c r="AF10" s="28">
        <f t="shared" ca="1" si="10"/>
        <v>1.489782950678086E-5</v>
      </c>
      <c r="AG10" s="28">
        <f t="shared" ca="1" si="11"/>
        <v>0.71443501738236292</v>
      </c>
      <c r="AH10" s="26">
        <f t="shared" ca="1" si="4"/>
        <v>3.4958204382113723E-3</v>
      </c>
      <c r="AI10" s="10">
        <f t="shared" ca="1" si="5"/>
        <v>22078260.510856178</v>
      </c>
      <c r="AJ10" s="27">
        <f t="shared" ca="1" si="12"/>
        <v>34.739423284274366</v>
      </c>
      <c r="AK10" s="26">
        <f t="shared" ca="1" si="13"/>
        <v>4.4342702608420952</v>
      </c>
      <c r="AL10" s="26">
        <f t="shared" si="6"/>
        <v>5.3558424995231508</v>
      </c>
      <c r="AM10" s="25">
        <f t="shared" ca="1" si="14"/>
        <v>9.7901127603652469</v>
      </c>
      <c r="AO10" s="17" cm="1">
        <f t="array" ref="AO10">_xlfn.IFS($C$17="常圧空気",IF(常圧空気!I13="","",常圧空気!I13),$C$17="常圧水",IF(常圧水!I13="","",常圧水!I13),$C$17="水素",IF(水素!H13="","",水素!H13),$C$17="メタン",IF(メタン!H13="","",メタン!H13),$C$17="高温水蒸気",IF(高温水蒸気!H13="","",高温水蒸気!H13),$C$17="メタノール",IF(メタノール!H13="","",メタノール!H13),$C$17="エタノール",IF(エタノール!H13="","",エタノール!H13),$C$17="オクタン",IF(オクタン!H13="","",オクタン!H13),$C$17="エンジンオイル",IF(エンジンオイル!H13="","",エンジンオイル!H13),$C$17="グリセリン",IF(グリセリン!H13="","",グリセリン!H13),$C$17="その他の流体",IF(その他の流体!H13="","",その他の流体!H13))</f>
        <v>-133.14999999999998</v>
      </c>
      <c r="AP10" s="10" cm="1">
        <f t="array" ref="AP10">_xlfn.IFS($C$17="常圧空気",IF(常圧空気!J13="","",常圧空気!J13),$C$17="常圧水",IF(常圧水!J13="","",常圧水!J13),$C$17="水素",IF(水素!I13="","",水素!I13),$C$17="メタン",IF(メタン!I13="","",メタン!I13),$C$17="高温水蒸気",IF(高温水蒸気!I13="","",高温水蒸気!I13),$C$17="メタノール",IF(メタノール!I13="","",メタノール!I13),$C$17="エタノール",IF(エタノール!I13="","",エタノール!I13),$C$17="オクタン",IF(オクタン!I13="","",オクタン!I13),$C$17="エンジンオイル",IF(エンジンオイル!I13="","",エンジンオイル!I13),$C$17="グリセリン",IF(グリセリン!I13="","",グリセリン!I13),$C$17="その他の流体",IF(その他の流体!I13="","",その他の流体!I13))</f>
        <v>2.54</v>
      </c>
      <c r="AQ10" s="10" cm="1">
        <f t="array" ref="AQ10">_xlfn.IFS($C$17="常圧空気",IF(常圧空気!L13="","",常圧空気!L13),$C$17="常圧水",IF(常圧水!L13="","",常圧水!L13),$C$17="水素",IF(水素!J13="","",水素!J13),$C$17="メタン",IF(メタン!J13="","",メタン!J13),$C$17="高温水蒸気",IF(高温水蒸気!J13="","",高温水蒸気!J13),$C$17="メタノール",IF(メタノール!J13="","",メタノール!J13),$C$17="エタノール",IF(エタノール!J13="","",エタノール!J13),$C$17="オクタン",IF(オクタン!J13="","",オクタン!J13),$C$17="エンジンオイル",IF(エンジンオイル!J13="","",エンジンオイル!J13),$C$17="グリセリン",IF(グリセリン!J13="","",グリセリン!J13),$C$17="その他の流体",IF(その他の流体!J13="","",その他の流体!J13))</f>
        <v>1014.9999999999999</v>
      </c>
      <c r="AR10" s="10" cm="1">
        <f t="array" ref="AR10">_xlfn.IFS($C$17="常圧空気",IF(常圧空気!P13="","",常圧空気!P13),$C$17="常圧水",IF(常圧水!N13="","",常圧水!N13),$C$17="水素",IF(水素!K13="","",水素!K13),$C$17="メタン",IF(メタン!K13="","",メタン!K13),$C$17="高温水蒸気",IF(高温水蒸気!K13="","",高温水蒸気!K13),$C$17="メタノール",IF(メタノール!K13="","",メタノール!K13),$C$17="エタノール",IF(エタノール!K13="","",エタノール!K13),$C$17="オクタン",IF(オクタン!K13="","",オクタン!K13),$C$17="エンジンオイル",IF(エンジンオイル!K13="","",エンジンオイル!K13),$C$17="グリセリン",IF(グリセリン!K13="","",グリセリン!K13),$C$17="その他の流体",IF(その他の流体!K13="","",その他の流体!K13))</f>
        <v>1.3179999999999999E-2</v>
      </c>
      <c r="AS10" s="18" cm="1">
        <f t="array" ref="AS10">_xlfn.IFS($C$17="常圧空気",IF(常圧空気!N13="","",常圧空気!N13),$C$17="常圧水",IF(常圧水!P13="","",常圧水!P13),$C$17="水素",IF(水素!L13="","",水素!L13),$C$17="メタン",IF(メタン!L13="","",メタン!L13),$C$17="高温水蒸気",IF(高温水蒸気!L13="","",高温水蒸気!L13),$C$17="メタノール",IF(メタノール!L13="","",メタノール!L13),$C$17="エタノール",IF(エタノール!L13="","",エタノール!L13),$C$17="オクタン",IF(オクタン!L13="","",オクタン!L13),$C$17="エンジンオイル",IF(エンジンオイル!L13="","",エンジンオイル!L13),$C$17="グリセリン",IF(グリセリン!L13="","",グリセリン!L13),$C$17="その他の流体",IF(その他の流体!L13="","",その他の流体!L13))</f>
        <v>9.73E-6</v>
      </c>
      <c r="AT10" s="1"/>
      <c r="AU10" s="10"/>
      <c r="AV10" s="10"/>
      <c r="AX10" s="27">
        <v>1.45661144715691E-3</v>
      </c>
      <c r="AY10" s="27">
        <v>2.0705747968287702</v>
      </c>
      <c r="AZ10" s="27"/>
      <c r="BA10" s="27">
        <v>495077.54823834501</v>
      </c>
      <c r="BB10" s="27">
        <v>16.789553246294801</v>
      </c>
      <c r="BD10" s="77">
        <v>2.9999999999999997E-4</v>
      </c>
      <c r="BE10" s="27">
        <f t="shared" ca="1" si="7"/>
        <v>2.0604233954185043</v>
      </c>
      <c r="BF10" s="29"/>
    </row>
    <row r="11" spans="1:58" ht="18.75" x14ac:dyDescent="0.4">
      <c r="A11" s="33"/>
      <c r="B11" s="1" t="str">
        <f>IF($C$10="壁面温度一定","壁面温度 Tw","伝熱量 Q")</f>
        <v>壁面温度 Tw</v>
      </c>
      <c r="C11" s="130">
        <v>30</v>
      </c>
      <c r="D11" s="22" t="str">
        <f>IF($C$10="壁面温度一定","(℃)","(W)")</f>
        <v>(℃)</v>
      </c>
      <c r="F11" s="96" t="s">
        <v>188</v>
      </c>
      <c r="G11" s="71" t="str">
        <f>$C$17</f>
        <v>常圧空気</v>
      </c>
      <c r="H11" s="70"/>
      <c r="I11" s="70"/>
      <c r="J11" s="70"/>
      <c r="K11" s="70"/>
      <c r="L11" s="70"/>
      <c r="M11" s="70"/>
      <c r="N11" s="70"/>
      <c r="O11" s="70"/>
      <c r="P11" s="70"/>
      <c r="Q11" s="70"/>
      <c r="R11" s="70"/>
      <c r="S11" s="70"/>
      <c r="T11" s="70"/>
      <c r="U11" s="70"/>
      <c r="V11" s="70"/>
      <c r="X11" s="33">
        <v>5</v>
      </c>
      <c r="Y11" s="26">
        <f t="shared" si="8"/>
        <v>30</v>
      </c>
      <c r="Z11" s="26">
        <f t="shared" si="15"/>
        <v>17.5</v>
      </c>
      <c r="AA11" s="26">
        <f t="shared" ca="1" si="0"/>
        <v>1.2157375000000001</v>
      </c>
      <c r="AB11" s="26">
        <f t="shared" si="1"/>
        <v>1007</v>
      </c>
      <c r="AC11" s="26">
        <f t="shared" si="2"/>
        <v>2.5528749999999999E-2</v>
      </c>
      <c r="AD11" s="26">
        <f t="shared" ca="1" si="9"/>
        <v>2.0852602608093602E-5</v>
      </c>
      <c r="AE11" s="26">
        <f t="shared" si="3"/>
        <v>1.8111849999999998E-5</v>
      </c>
      <c r="AF11" s="28">
        <f t="shared" ca="1" si="10"/>
        <v>1.489782950678086E-5</v>
      </c>
      <c r="AG11" s="28">
        <f t="shared" ca="1" si="11"/>
        <v>0.71443501738236292</v>
      </c>
      <c r="AH11" s="26">
        <f t="shared" ca="1" si="4"/>
        <v>3.4958204382113723E-3</v>
      </c>
      <c r="AI11" s="10">
        <f t="shared" ca="1" si="5"/>
        <v>22078260.510856178</v>
      </c>
      <c r="AJ11" s="27">
        <f t="shared" ca="1" si="12"/>
        <v>34.739423284274366</v>
      </c>
      <c r="AK11" s="26">
        <f t="shared" ca="1" si="13"/>
        <v>4.4342702608420952</v>
      </c>
      <c r="AL11" s="26">
        <f t="shared" si="6"/>
        <v>5.3558424995231508</v>
      </c>
      <c r="AM11" s="25">
        <f t="shared" ca="1" si="14"/>
        <v>9.7901127603652469</v>
      </c>
      <c r="AO11" s="17" cm="1">
        <f t="array" ref="AO11">_xlfn.IFS($C$17="常圧空気",IF(常圧空気!I14="","",常圧空気!I14),$C$17="常圧水",IF(常圧水!I14="","",常圧水!I14),$C$17="水素",IF(水素!H14="","",水素!H14),$C$17="メタン",IF(メタン!H14="","",メタン!H14),$C$17="高温水蒸気",IF(高温水蒸気!H14="","",高温水蒸気!H14),$C$17="メタノール",IF(メタノール!H14="","",メタノール!H14),$C$17="エタノール",IF(エタノール!H14="","",エタノール!H14),$C$17="オクタン",IF(オクタン!H14="","",オクタン!H14),$C$17="エンジンオイル",IF(エンジンオイル!H14="","",エンジンオイル!H14),$C$17="グリセリン",IF(グリセリン!H14="","",グリセリン!H14),$C$17="その他の流体",IF(その他の流体!H14="","",その他の流体!H14))</f>
        <v>-113.14999999999998</v>
      </c>
      <c r="AP11" s="10" cm="1">
        <f t="array" ref="AP11">_xlfn.IFS($C$17="常圧空気",IF(常圧空気!J14="","",常圧空気!J14),$C$17="常圧水",IF(常圧水!J14="","",常圧水!J14),$C$17="水素",IF(水素!I14="","",水素!I14),$C$17="メタン",IF(メタン!I14="","",メタン!I14),$C$17="高温水蒸気",IF(高温水蒸気!I14="","",高温水蒸気!I14),$C$17="メタノール",IF(メタノール!I14="","",メタノール!I14),$C$17="エタノール",IF(エタノール!I14="","",エタノール!I14),$C$17="オクタン",IF(オクタン!I14="","",オクタン!I14),$C$17="エンジンオイル",IF(エンジンオイル!I14="","",エンジンオイル!I14),$C$17="グリセリン",IF(グリセリン!I14="","",グリセリン!I14),$C$17="その他の流体",IF(その他の流体!I14="","",その他の流体!I14))</f>
        <v>2.2160000000000002</v>
      </c>
      <c r="AQ11" s="10" cm="1">
        <f t="array" ref="AQ11">_xlfn.IFS($C$17="常圧空気",IF(常圧空気!L14="","",常圧空気!L14),$C$17="常圧水",IF(常圧水!L14="","",常圧水!L14),$C$17="水素",IF(水素!J14="","",水素!J14),$C$17="メタン",IF(メタン!J14="","",メタン!J14),$C$17="高温水蒸気",IF(高温水蒸気!J14="","",高温水蒸気!J14),$C$17="メタノール",IF(メタノール!J14="","",メタノール!J14),$C$17="エタノール",IF(エタノール!J14="","",エタノール!J14),$C$17="オクタン",IF(オクタン!J14="","",オクタン!J14),$C$17="エンジンオイル",IF(エンジンオイル!J14="","",エンジンオイル!J14),$C$17="グリセリン",IF(グリセリン!J14="","",グリセリン!J14),$C$17="その他の流体",IF(その他の流体!J14="","",その他の流体!J14))</f>
        <v>1012.9999999999999</v>
      </c>
      <c r="AR11" s="10" cm="1">
        <f t="array" ref="AR11">_xlfn.IFS($C$17="常圧空気",IF(常圧空気!P14="","",常圧空気!P14),$C$17="常圧水",IF(常圧水!N14="","",常圧水!N14),$C$17="水素",IF(水素!K14="","",水素!K14),$C$17="メタン",IF(メタン!K14="","",メタン!K14),$C$17="高温水蒸気",IF(高温水蒸気!K14="","",高温水蒸気!K14),$C$17="メタノール",IF(メタノール!K14="","",メタノール!K14),$C$17="エタノール",IF(エタノール!K14="","",エタノール!K14),$C$17="オクタン",IF(オクタン!K14="","",オクタン!K14),$C$17="エンジンオイル",IF(エンジンオイル!K14="","",エンジンオイル!K14),$C$17="グリセリン",IF(グリセリン!K14="","",グリセリン!K14),$C$17="その他の流体",IF(その他の流体!K14="","",その他の流体!K14))</f>
        <v>1.495E-2</v>
      </c>
      <c r="AS11" s="18" cm="1">
        <f t="array" ref="AS11">_xlfn.IFS($C$17="常圧空気",IF(常圧空気!N14="","",常圧空気!N14),$C$17="常圧水",IF(常圧水!P14="","",常圧水!P14),$C$17="水素",IF(水素!L14="","",水素!L14),$C$17="メタン",IF(メタン!L14="","",メタン!L14),$C$17="高温水蒸気",IF(高温水蒸気!L14="","",高温水蒸気!L14),$C$17="メタノール",IF(メタノール!L14="","",メタノール!L14),$C$17="エタノール",IF(エタノール!L14="","",エタノール!L14),$C$17="オクタン",IF(オクタン!L14="","",オクタン!L14),$C$17="エンジンオイル",IF(エンジンオイル!L14="","",エンジンオイル!L14),$C$17="グリセリン",IF(グリセリン!L14="","",グリセリン!L14),$C$17="その他の流体",IF(その他の流体!L14="","",その他の流体!L14))</f>
        <v>1.097E-5</v>
      </c>
      <c r="AT11" s="10"/>
      <c r="AU11" s="10"/>
      <c r="AV11" s="10"/>
      <c r="AX11" s="27">
        <v>2.0425373236639399E-3</v>
      </c>
      <c r="AY11" s="27">
        <v>2.0922428933877102</v>
      </c>
      <c r="AZ11" s="27"/>
      <c r="BA11" s="27">
        <v>503469.06966951501</v>
      </c>
      <c r="BB11" s="27">
        <v>18.986745210002599</v>
      </c>
      <c r="BD11" s="77">
        <v>4.0000000000000002E-4</v>
      </c>
      <c r="BE11" s="27">
        <f t="shared" ca="1" si="7"/>
        <v>2.0649291638954241</v>
      </c>
      <c r="BF11" s="29"/>
    </row>
    <row r="12" spans="1:58" ht="18.75" x14ac:dyDescent="0.4">
      <c r="A12" s="33"/>
      <c r="B12" s="1" t="s">
        <v>89</v>
      </c>
      <c r="C12" s="130">
        <v>0.96</v>
      </c>
      <c r="D12" s="22" t="s">
        <v>58</v>
      </c>
      <c r="F12" s="70"/>
      <c r="G12" s="70"/>
      <c r="H12" s="70"/>
      <c r="I12" s="70"/>
      <c r="J12" s="70"/>
      <c r="K12" s="70"/>
      <c r="L12" s="70"/>
      <c r="M12" s="70"/>
      <c r="N12" s="70"/>
      <c r="O12" s="70"/>
      <c r="P12" s="70"/>
      <c r="Q12" s="70"/>
      <c r="R12" s="70"/>
      <c r="S12" s="70"/>
      <c r="T12" s="70"/>
      <c r="U12" s="70"/>
      <c r="V12" s="70"/>
      <c r="X12" s="33">
        <v>6</v>
      </c>
      <c r="Y12" s="26">
        <f t="shared" si="8"/>
        <v>30</v>
      </c>
      <c r="Z12" s="26">
        <f t="shared" si="15"/>
        <v>17.5</v>
      </c>
      <c r="AA12" s="26">
        <f t="shared" ca="1" si="0"/>
        <v>1.2157375000000001</v>
      </c>
      <c r="AB12" s="26">
        <f t="shared" si="1"/>
        <v>1007</v>
      </c>
      <c r="AC12" s="26">
        <f t="shared" si="2"/>
        <v>2.5528749999999999E-2</v>
      </c>
      <c r="AD12" s="26">
        <f t="shared" ca="1" si="9"/>
        <v>2.0852602608093602E-5</v>
      </c>
      <c r="AE12" s="26">
        <f t="shared" si="3"/>
        <v>1.8111849999999998E-5</v>
      </c>
      <c r="AF12" s="28">
        <f t="shared" ca="1" si="10"/>
        <v>1.489782950678086E-5</v>
      </c>
      <c r="AG12" s="28">
        <f t="shared" ca="1" si="11"/>
        <v>0.71443501738236292</v>
      </c>
      <c r="AH12" s="26">
        <f t="shared" ca="1" si="4"/>
        <v>3.4958204382113723E-3</v>
      </c>
      <c r="AI12" s="10">
        <f t="shared" ca="1" si="5"/>
        <v>22078260.510856178</v>
      </c>
      <c r="AJ12" s="27">
        <f t="shared" ca="1" si="12"/>
        <v>34.739423284274366</v>
      </c>
      <c r="AK12" s="26">
        <f t="shared" ca="1" si="13"/>
        <v>4.4342702608420952</v>
      </c>
      <c r="AL12" s="26">
        <f t="shared" si="6"/>
        <v>5.3558424995231508</v>
      </c>
      <c r="AM12" s="25">
        <f t="shared" ca="1" si="14"/>
        <v>9.7901127603652469</v>
      </c>
      <c r="AO12" s="17" cm="1">
        <f t="array" ref="AO12">_xlfn.IFS($C$17="常圧空気",IF(常圧空気!I15="","",常圧空気!I15),$C$17="常圧水",IF(常圧水!I15="","",常圧水!I15),$C$17="水素",IF(水素!H15="","",水素!H15),$C$17="メタン",IF(メタン!H15="","",メタン!H15),$C$17="高温水蒸気",IF(高温水蒸気!H15="","",高温水蒸気!H15),$C$17="メタノール",IF(メタノール!H15="","",メタノール!H15),$C$17="エタノール",IF(エタノール!H15="","",エタノール!H15),$C$17="オクタン",IF(オクタン!H15="","",オクタン!H15),$C$17="エンジンオイル",IF(エンジンオイル!H15="","",エンジンオイル!H15),$C$17="グリセリン",IF(グリセリン!H15="","",グリセリン!H15),$C$17="その他の流体",IF(その他の流体!H15="","",その他の流体!H15))</f>
        <v>-93.149999999999977</v>
      </c>
      <c r="AP12" s="10" cm="1">
        <f t="array" ref="AP12">_xlfn.IFS($C$17="常圧空気",IF(常圧空気!J15="","",常圧空気!J15),$C$17="常圧水",IF(常圧水!J15="","",常圧水!J15),$C$17="水素",IF(水素!I15="","",水素!I15),$C$17="メタン",IF(メタン!I15="","",メタン!I15),$C$17="高温水蒸気",IF(高温水蒸気!I15="","",高温水蒸気!I15),$C$17="メタノール",IF(メタノール!I15="","",メタノール!I15),$C$17="エタノール",IF(エタノール!I15="","",エタノール!I15),$C$17="オクタン",IF(オクタン!I15="","",オクタン!I15),$C$17="エンジンオイル",IF(エンジンオイル!I15="","",エンジンオイル!I15),$C$17="グリセリン",IF(グリセリン!I15="","",グリセリン!I15),$C$17="その他の流体",IF(その他の流体!I15="","",その他の流体!I15))</f>
        <v>1.9670000000000001</v>
      </c>
      <c r="AQ12" s="10" cm="1">
        <f t="array" ref="AQ12">_xlfn.IFS($C$17="常圧空気",IF(常圧空気!L15="","",常圧空気!L15),$C$17="常圧水",IF(常圧水!L15="","",常圧水!L15),$C$17="水素",IF(水素!J15="","",水素!J15),$C$17="メタン",IF(メタン!J15="","",メタン!J15),$C$17="高温水蒸気",IF(高温水蒸気!J15="","",高温水蒸気!J15),$C$17="メタノール",IF(メタノール!J15="","",メタノール!J15),$C$17="エタノール",IF(エタノール!J15="","",エタノール!J15),$C$17="オクタン",IF(オクタン!J15="","",オクタン!J15),$C$17="エンジンオイル",IF(エンジンオイル!J15="","",エンジンオイル!J15),$C$17="グリセリン",IF(グリセリン!J15="","",グリセリン!J15),$C$17="その他の流体",IF(その他の流体!J15="","",その他の流体!J15))</f>
        <v>1010</v>
      </c>
      <c r="AR12" s="10" cm="1">
        <f t="array" ref="AR12">_xlfn.IFS($C$17="常圧空気",IF(常圧空気!P15="","",常圧空気!P15),$C$17="常圧水",IF(常圧水!N15="","",常圧水!N15),$C$17="水素",IF(水素!K15="","",水素!K15),$C$17="メタン",IF(メタン!K15="","",メタン!K15),$C$17="高温水蒸気",IF(高温水蒸気!K15="","",高温水蒸気!K15),$C$17="メタノール",IF(メタノール!K15="","",メタノール!K15),$C$17="エタノール",IF(エタノール!K15="","",エタノール!K15),$C$17="オクタン",IF(オクタン!K15="","",オクタン!K15),$C$17="エンジンオイル",IF(エンジンオイル!K15="","",エンジンオイル!K15),$C$17="グリセリン",IF(グリセリン!K15="","",グリセリン!K15),$C$17="その他の流体",IF(その他の流体!K15="","",その他の流体!K15))</f>
        <v>1.6670000000000001E-2</v>
      </c>
      <c r="AS12" s="18" cm="1">
        <f t="array" ref="AS12">_xlfn.IFS($C$17="常圧空気",IF(常圧空気!N15="","",常圧空気!N15),$C$17="常圧水",IF(常圧水!P15="","",常圧水!P15),$C$17="水素",IF(水素!L15="","",水素!L15),$C$17="メタン",IF(メタン!L15="","",メタン!L15),$C$17="高温水蒸気",IF(高温水蒸気!L15="","",高温水蒸気!L15),$C$17="メタノール",IF(メタノール!L15="","",メタノール!L15),$C$17="エタノール",IF(エタノール!L15="","",エタノール!L15),$C$17="オクタン",IF(オクタン!L15="","",オクタン!L15),$C$17="エンジンオイル",IF(エンジンオイル!L15="","",エンジンオイル!L15),$C$17="グリセリン",IF(グリセリン!L15="","",グリセリン!L15),$C$17="その他の流体",IF(その他の流体!L15="","",その他の流体!L15))</f>
        <v>1.2169999999999999E-5</v>
      </c>
      <c r="AT12" s="10"/>
      <c r="AU12" s="10"/>
      <c r="AV12" s="10"/>
      <c r="AX12" s="27">
        <v>5.2771594387161502E-3</v>
      </c>
      <c r="AY12" s="27">
        <v>2.1017904565855301</v>
      </c>
      <c r="AZ12" s="27"/>
      <c r="BA12" s="27">
        <v>1040944.25400362</v>
      </c>
      <c r="BB12" s="27">
        <v>19.9398490568657</v>
      </c>
      <c r="BD12" s="77">
        <v>5.9999999999999995E-4</v>
      </c>
      <c r="BE12" s="27">
        <f t="shared" ca="1" si="7"/>
        <v>2.0718559317443574</v>
      </c>
      <c r="BF12" s="29"/>
    </row>
    <row r="13" spans="1:58" ht="18.75" x14ac:dyDescent="0.4">
      <c r="A13" s="74" t="str">
        <f ca="1">IF(AND($C$10="伝熱量一定",$Y$39&gt;0.01),"温度未収束","")</f>
        <v/>
      </c>
      <c r="B13" s="1" t="s">
        <v>242</v>
      </c>
      <c r="C13" s="26">
        <f>IF($C$10="壁面温度一定",$C$11,$Y$36)</f>
        <v>30</v>
      </c>
      <c r="D13" s="22" t="s">
        <v>35</v>
      </c>
      <c r="F13" s="70"/>
      <c r="G13" s="70"/>
      <c r="H13" s="70"/>
      <c r="I13" s="70"/>
      <c r="J13" s="70"/>
      <c r="K13" s="70"/>
      <c r="L13" s="70"/>
      <c r="M13" s="70"/>
      <c r="N13" s="70"/>
      <c r="O13" s="70"/>
      <c r="P13" s="70"/>
      <c r="Q13" s="70"/>
      <c r="R13" s="70"/>
      <c r="S13" s="70"/>
      <c r="T13" s="70"/>
      <c r="U13" s="70"/>
      <c r="V13" s="70"/>
      <c r="X13" s="33">
        <v>7</v>
      </c>
      <c r="Y13" s="26">
        <f t="shared" si="8"/>
        <v>30</v>
      </c>
      <c r="Z13" s="26">
        <f t="shared" si="15"/>
        <v>17.5</v>
      </c>
      <c r="AA13" s="26">
        <f t="shared" ca="1" si="0"/>
        <v>1.2157375000000001</v>
      </c>
      <c r="AB13" s="26">
        <f t="shared" si="1"/>
        <v>1007</v>
      </c>
      <c r="AC13" s="26">
        <f t="shared" si="2"/>
        <v>2.5528749999999999E-2</v>
      </c>
      <c r="AD13" s="26">
        <f t="shared" ca="1" si="9"/>
        <v>2.0852602608093602E-5</v>
      </c>
      <c r="AE13" s="26">
        <f t="shared" si="3"/>
        <v>1.8111849999999998E-5</v>
      </c>
      <c r="AF13" s="28">
        <f t="shared" ca="1" si="10"/>
        <v>1.489782950678086E-5</v>
      </c>
      <c r="AG13" s="28">
        <f t="shared" ca="1" si="11"/>
        <v>0.71443501738236292</v>
      </c>
      <c r="AH13" s="26">
        <f t="shared" ca="1" si="4"/>
        <v>3.4958204382113723E-3</v>
      </c>
      <c r="AI13" s="10">
        <f t="shared" ca="1" si="5"/>
        <v>22078260.510856178</v>
      </c>
      <c r="AJ13" s="27">
        <f t="shared" ca="1" si="12"/>
        <v>34.739423284274366</v>
      </c>
      <c r="AK13" s="26">
        <f t="shared" ca="1" si="13"/>
        <v>4.4342702608420952</v>
      </c>
      <c r="AL13" s="26">
        <f t="shared" si="6"/>
        <v>5.3558424995231508</v>
      </c>
      <c r="AM13" s="25">
        <f t="shared" ca="1" si="14"/>
        <v>9.7901127603652469</v>
      </c>
      <c r="AO13" s="17" cm="1">
        <f t="array" ref="AO13">_xlfn.IFS($C$17="常圧空気",IF(常圧空気!I16="","",常圧空気!I16),$C$17="常圧水",IF(常圧水!I16="","",常圧水!I16),$C$17="水素",IF(水素!H16="","",水素!H16),$C$17="メタン",IF(メタン!H16="","",メタン!H16),$C$17="高温水蒸気",IF(高温水蒸気!H16="","",高温水蒸気!H16),$C$17="メタノール",IF(メタノール!H16="","",メタノール!H16),$C$17="エタノール",IF(エタノール!H16="","",エタノール!H16),$C$17="オクタン",IF(オクタン!H16="","",オクタン!H16),$C$17="エンジンオイル",IF(エンジンオイル!H16="","",エンジンオイル!H16),$C$17="グリセリン",IF(グリセリン!H16="","",グリセリン!H16),$C$17="その他の流体",IF(その他の流体!H16="","",その他の流体!H16))</f>
        <v>-73.149999999999977</v>
      </c>
      <c r="AP13" s="10" cm="1">
        <f t="array" ref="AP13">_xlfn.IFS($C$17="常圧空気",IF(常圧空気!J16="","",常圧空気!J16),$C$17="常圧水",IF(常圧水!J16="","",常圧水!J16),$C$17="水素",IF(水素!I16="","",水素!I16),$C$17="メタン",IF(メタン!I16="","",メタン!I16),$C$17="高温水蒸気",IF(高温水蒸気!I16="","",高温水蒸気!I16),$C$17="メタノール",IF(メタノール!I16="","",メタノール!I16),$C$17="エタノール",IF(エタノール!I16="","",エタノール!I16),$C$17="オクタン",IF(オクタン!I16="","",オクタン!I16),$C$17="エンジンオイル",IF(エンジンオイル!I16="","",エンジンオイル!I16),$C$17="グリセリン",IF(グリセリン!I16="","",グリセリン!I16),$C$17="その他の流体",IF(その他の流体!I16="","",その他の流体!I16))</f>
        <v>1.768</v>
      </c>
      <c r="AQ13" s="10" cm="1">
        <f t="array" ref="AQ13">_xlfn.IFS($C$17="常圧空気",IF(常圧空気!L16="","",常圧空気!L16),$C$17="常圧水",IF(常圧水!L16="","",常圧水!L16),$C$17="水素",IF(水素!J16="","",水素!J16),$C$17="メタン",IF(メタン!J16="","",メタン!J16),$C$17="高温水蒸気",IF(高温水蒸気!J16="","",高温水蒸気!J16),$C$17="メタノール",IF(メタノール!J16="","",メタノール!J16),$C$17="エタノール",IF(エタノール!J16="","",エタノール!J16),$C$17="オクタン",IF(オクタン!J16="","",オクタン!J16),$C$17="エンジンオイル",IF(エンジンオイル!J16="","",エンジンオイル!J16),$C$17="グリセリン",IF(グリセリン!J16="","",グリセリン!J16),$C$17="その他の流体",IF(その他の流体!J16="","",その他の流体!J16))</f>
        <v>1008</v>
      </c>
      <c r="AR13" s="10" cm="1">
        <f t="array" ref="AR13">_xlfn.IFS($C$17="常圧空気",IF(常圧空気!P16="","",常圧空気!P16),$C$17="常圧水",IF(常圧水!N16="","",常圧水!N16),$C$17="水素",IF(水素!K16="","",水素!K16),$C$17="メタン",IF(メタン!K16="","",メタン!K16),$C$17="高温水蒸気",IF(高温水蒸気!K16="","",高温水蒸気!K16),$C$17="メタノール",IF(メタノール!K16="","",メタノール!K16),$C$17="エタノール",IF(エタノール!K16="","",エタノール!K16),$C$17="オクタン",IF(オクタン!K16="","",オクタン!K16),$C$17="エンジンオイル",IF(エンジンオイル!K16="","",エンジンオイル!K16),$C$17="グリセリン",IF(グリセリン!K16="","",グリセリン!K16),$C$17="その他の流体",IF(その他の流体!K16="","",その他の流体!K16))</f>
        <v>1.8359999999999998E-2</v>
      </c>
      <c r="AS13" s="18" cm="1">
        <f t="array" ref="AS13">_xlfn.IFS($C$17="常圧空気",IF(常圧空気!N16="","",常圧空気!N16),$C$17="常圧水",IF(常圧水!P16="","",常圧水!P16),$C$17="水素",IF(水素!L16="","",水素!L16),$C$17="メタン",IF(メタン!L16="","",メタン!L16),$C$17="高温水蒸気",IF(高温水蒸気!L16="","",高温水蒸気!L16),$C$17="メタノール",IF(メタノール!L16="","",メタノール!L16),$C$17="エタノール",IF(エタノール!L16="","",エタノール!L16),$C$17="オクタン",IF(オクタン!L16="","",オクタン!L16),$C$17="エンジンオイル",IF(エンジンオイル!L16="","",エンジンオイル!L16),$C$17="グリセリン",IF(グリセリン!L16="","",グリセリン!L16),$C$17="その他の流体",IF(その他の流体!L16="","",その他の流体!L16))</f>
        <v>1.3329999999999999E-5</v>
      </c>
      <c r="AT13" s="10"/>
      <c r="AU13" s="10"/>
      <c r="AV13" s="10"/>
      <c r="AX13" s="27">
        <v>5.9069699567948601E-3</v>
      </c>
      <c r="AY13" s="27">
        <v>2.0955979977057302</v>
      </c>
      <c r="AZ13" s="27"/>
      <c r="BA13" s="27">
        <v>1196346.2677086601</v>
      </c>
      <c r="BB13" s="27">
        <v>20.631425857413699</v>
      </c>
      <c r="BD13" s="77">
        <v>8.0000000000000004E-4</v>
      </c>
      <c r="BE13" s="27">
        <f t="shared" ca="1" si="7"/>
        <v>2.0772142236756865</v>
      </c>
      <c r="BF13" s="29"/>
    </row>
    <row r="14" spans="1:58" ht="18.75" x14ac:dyDescent="0.4">
      <c r="A14" s="33"/>
      <c r="B14" s="1" t="s">
        <v>105</v>
      </c>
      <c r="C14" s="114">
        <f ca="1">IF($C$10="伝熱量一定",$C$11,$C$25*($C$13-$C$18)*$C$8)</f>
        <v>30.756546325779151</v>
      </c>
      <c r="D14" s="22" t="s">
        <v>106</v>
      </c>
      <c r="F14" s="70"/>
      <c r="G14" s="70"/>
      <c r="H14" s="70"/>
      <c r="I14" s="70"/>
      <c r="J14" s="70"/>
      <c r="K14" s="70"/>
      <c r="L14" s="70"/>
      <c r="M14" s="70"/>
      <c r="N14" s="70"/>
      <c r="O14" s="70"/>
      <c r="P14" s="70"/>
      <c r="Q14" s="70"/>
      <c r="R14" s="70"/>
      <c r="S14" s="70"/>
      <c r="T14" s="70"/>
      <c r="U14" s="70"/>
      <c r="V14" s="70"/>
      <c r="X14" s="33">
        <v>8</v>
      </c>
      <c r="Y14" s="26">
        <f t="shared" si="8"/>
        <v>30</v>
      </c>
      <c r="Z14" s="26">
        <f t="shared" si="15"/>
        <v>17.5</v>
      </c>
      <c r="AA14" s="26">
        <f t="shared" ca="1" si="0"/>
        <v>1.2157375000000001</v>
      </c>
      <c r="AB14" s="26">
        <f t="shared" si="1"/>
        <v>1007</v>
      </c>
      <c r="AC14" s="26">
        <f t="shared" si="2"/>
        <v>2.5528749999999999E-2</v>
      </c>
      <c r="AD14" s="26">
        <f t="shared" ca="1" si="9"/>
        <v>2.0852602608093602E-5</v>
      </c>
      <c r="AE14" s="26">
        <f t="shared" si="3"/>
        <v>1.8111849999999998E-5</v>
      </c>
      <c r="AF14" s="28">
        <f t="shared" ca="1" si="10"/>
        <v>1.489782950678086E-5</v>
      </c>
      <c r="AG14" s="28">
        <f t="shared" ca="1" si="11"/>
        <v>0.71443501738236292</v>
      </c>
      <c r="AH14" s="26">
        <f t="shared" ca="1" si="4"/>
        <v>3.4958204382113723E-3</v>
      </c>
      <c r="AI14" s="10">
        <f t="shared" ca="1" si="5"/>
        <v>22078260.510856178</v>
      </c>
      <c r="AJ14" s="27">
        <f t="shared" ca="1" si="12"/>
        <v>34.739423284274366</v>
      </c>
      <c r="AK14" s="26">
        <f t="shared" ca="1" si="13"/>
        <v>4.4342702608420952</v>
      </c>
      <c r="AL14" s="26">
        <f t="shared" si="6"/>
        <v>5.3558424995231508</v>
      </c>
      <c r="AM14" s="25">
        <f t="shared" ca="1" si="14"/>
        <v>9.7901127603652469</v>
      </c>
      <c r="AO14" s="17" cm="1">
        <f t="array" ref="AO14">_xlfn.IFS($C$17="常圧空気",IF(常圧空気!I17="","",常圧空気!I17),$C$17="常圧水",IF(常圧水!I17="","",常圧水!I17),$C$17="水素",IF(水素!H17="","",水素!H17),$C$17="メタン",IF(メタン!H17="","",メタン!H17),$C$17="高温水蒸気",IF(高温水蒸気!H17="","",高温水蒸気!H17),$C$17="メタノール",IF(メタノール!H17="","",メタノール!H17),$C$17="エタノール",IF(エタノール!H17="","",エタノール!H17),$C$17="オクタン",IF(オクタン!H17="","",オクタン!H17),$C$17="エンジンオイル",IF(エンジンオイル!H17="","",エンジンオイル!H17),$C$17="グリセリン",IF(グリセリン!H17="","",グリセリン!H17),$C$17="その他の流体",IF(その他の流体!H17="","",その他の流体!H17))</f>
        <v>-53.149999999999977</v>
      </c>
      <c r="AP14" s="10" cm="1">
        <f t="array" ref="AP14">_xlfn.IFS($C$17="常圧空気",IF(常圧空気!J17="","",常圧空気!J17),$C$17="常圧水",IF(常圧水!J17="","",常圧水!J17),$C$17="水素",IF(水素!I17="","",水素!I17),$C$17="メタン",IF(メタン!I17="","",メタン!I17),$C$17="高温水蒸気",IF(高温水蒸気!I17="","",高温水蒸気!I17),$C$17="メタノール",IF(メタノール!I17="","",メタノール!I17),$C$17="エタノール",IF(エタノール!I17="","",エタノール!I17),$C$17="オクタン",IF(オクタン!I17="","",オクタン!I17),$C$17="エンジンオイル",IF(エンジンオイル!I17="","",エンジンオイル!I17),$C$17="グリセリン",IF(グリセリン!I17="","",グリセリン!I17),$C$17="その他の流体",IF(その他の流体!I17="","",その他の流体!I17))</f>
        <v>1.6060000000000001</v>
      </c>
      <c r="AQ14" s="10" cm="1">
        <f t="array" ref="AQ14">_xlfn.IFS($C$17="常圧空気",IF(常圧空気!L17="","",常圧空気!L17),$C$17="常圧水",IF(常圧水!L17="","",常圧水!L17),$C$17="水素",IF(水素!J17="","",水素!J17),$C$17="メタン",IF(メタン!J17="","",メタン!J17),$C$17="高温水蒸気",IF(高温水蒸気!J17="","",高温水蒸気!J17),$C$17="メタノール",IF(メタノール!J17="","",メタノール!J17),$C$17="エタノール",IF(エタノール!J17="","",エタノール!J17),$C$17="オクタン",IF(オクタン!J17="","",オクタン!J17),$C$17="エンジンオイル",IF(エンジンオイル!J17="","",エンジンオイル!J17),$C$17="グリセリン",IF(グリセリン!J17="","",グリセリン!J17),$C$17="その他の流体",IF(その他の流体!J17="","",その他の流体!J17))</f>
        <v>1006.9999999999999</v>
      </c>
      <c r="AR14" s="10" cm="1">
        <f t="array" ref="AR14">_xlfn.IFS($C$17="常圧空気",IF(常圧空気!P17="","",常圧空気!P17),$C$17="常圧水",IF(常圧水!N17="","",常圧水!N17),$C$17="水素",IF(水素!K17="","",水素!K17),$C$17="メタン",IF(メタン!K17="","",メタン!K17),$C$17="高温水蒸気",IF(高温水蒸気!K17="","",高温水蒸気!K17),$C$17="メタノール",IF(メタノール!K17="","",メタノール!K17),$C$17="エタノール",IF(エタノール!K17="","",エタノール!K17),$C$17="オクタン",IF(オクタン!K17="","",オクタン!K17),$C$17="エンジンオイル",IF(エンジンオイル!K17="","",エンジンオイル!K17),$C$17="グリセリン",IF(グリセリン!K17="","",グリセリン!K17),$C$17="その他の流体",IF(その他の流体!K17="","",その他の流体!K17))</f>
        <v>2.001E-2</v>
      </c>
      <c r="AS14" s="18" cm="1">
        <f t="array" ref="AS14">_xlfn.IFS($C$17="常圧空気",IF(常圧空気!N17="","",常圧空気!N17),$C$17="常圧水",IF(常圧水!P17="","",常圧水!P17),$C$17="水素",IF(水素!L17="","",水素!L17),$C$17="メタン",IF(メタン!L17="","",メタン!L17),$C$17="高温水蒸気",IF(高温水蒸気!L17="","",高温水蒸気!L17),$C$17="メタノール",IF(メタノール!L17="","",メタノール!L17),$C$17="エタノール",IF(エタノール!L17="","",エタノール!L17),$C$17="オクタン",IF(オクタン!L17="","",オクタン!L17),$C$17="エンジンオイル",IF(エンジンオイル!L17="","",エンジンオイル!L17),$C$17="グリセリン",IF(グリセリン!L17="","",グリセリン!L17),$C$17="その他の流体",IF(その他の流体!L17="","",その他の流体!L17))</f>
        <v>1.4449999999999999E-5</v>
      </c>
      <c r="AT14" s="10"/>
      <c r="AU14" s="10"/>
      <c r="AV14" s="10"/>
      <c r="AX14" s="27">
        <v>6.6691388912760797E-3</v>
      </c>
      <c r="AY14" s="27">
        <v>2.1650651731915</v>
      </c>
      <c r="AZ14" s="27"/>
      <c r="BA14" s="27">
        <v>1470747.97090149</v>
      </c>
      <c r="BB14" s="27">
        <v>23.78567548665</v>
      </c>
      <c r="BD14" s="77">
        <v>1E-3</v>
      </c>
      <c r="BE14" s="27">
        <f t="shared" ca="1" si="7"/>
        <v>2.0816441012435805</v>
      </c>
      <c r="BF14" s="29"/>
    </row>
    <row r="15" spans="1:58" ht="19.5" thickBot="1" x14ac:dyDescent="0.45">
      <c r="A15" s="34"/>
      <c r="B15" s="47" t="s">
        <v>88</v>
      </c>
      <c r="C15" s="35">
        <f ca="1">$C$14/$C$8</f>
        <v>244.75281900913117</v>
      </c>
      <c r="D15" s="48" t="s">
        <v>264</v>
      </c>
      <c r="F15" s="70"/>
      <c r="G15" s="70"/>
      <c r="H15" s="70"/>
      <c r="I15" s="70"/>
      <c r="J15" s="70"/>
      <c r="K15" s="70"/>
      <c r="L15" s="70"/>
      <c r="M15" s="70"/>
      <c r="N15" s="70"/>
      <c r="O15" s="70"/>
      <c r="P15" s="70"/>
      <c r="Q15" s="70"/>
      <c r="R15" s="70"/>
      <c r="S15" s="70"/>
      <c r="T15" s="70"/>
      <c r="U15" s="70"/>
      <c r="V15" s="70"/>
      <c r="X15" s="33">
        <v>9</v>
      </c>
      <c r="Y15" s="26">
        <f t="shared" si="8"/>
        <v>30</v>
      </c>
      <c r="Z15" s="26">
        <f t="shared" si="15"/>
        <v>17.5</v>
      </c>
      <c r="AA15" s="26">
        <f t="shared" ca="1" si="0"/>
        <v>1.2157375000000001</v>
      </c>
      <c r="AB15" s="26">
        <f t="shared" si="1"/>
        <v>1007</v>
      </c>
      <c r="AC15" s="26">
        <f t="shared" si="2"/>
        <v>2.5528749999999999E-2</v>
      </c>
      <c r="AD15" s="26">
        <f t="shared" ca="1" si="9"/>
        <v>2.0852602608093602E-5</v>
      </c>
      <c r="AE15" s="26">
        <f t="shared" si="3"/>
        <v>1.8111849999999998E-5</v>
      </c>
      <c r="AF15" s="28">
        <f t="shared" ca="1" si="10"/>
        <v>1.489782950678086E-5</v>
      </c>
      <c r="AG15" s="28">
        <f t="shared" ca="1" si="11"/>
        <v>0.71443501738236292</v>
      </c>
      <c r="AH15" s="26">
        <f t="shared" ca="1" si="4"/>
        <v>3.4958204382113723E-3</v>
      </c>
      <c r="AI15" s="10">
        <f t="shared" ca="1" si="5"/>
        <v>22078260.510856178</v>
      </c>
      <c r="AJ15" s="27">
        <f t="shared" ca="1" si="12"/>
        <v>34.739423284274366</v>
      </c>
      <c r="AK15" s="26">
        <f t="shared" ca="1" si="13"/>
        <v>4.4342702608420952</v>
      </c>
      <c r="AL15" s="26">
        <f t="shared" si="6"/>
        <v>5.3558424995231508</v>
      </c>
      <c r="AM15" s="25">
        <f t="shared" ca="1" si="14"/>
        <v>9.7901127603652469</v>
      </c>
      <c r="AO15" s="17" cm="1">
        <f t="array" ref="AO15">_xlfn.IFS($C$17="常圧空気",IF(常圧空気!I18="","",常圧空気!I18),$C$17="常圧水",IF(常圧水!I18="","",常圧水!I18),$C$17="水素",IF(水素!H18="","",水素!H18),$C$17="メタン",IF(メタン!H18="","",メタン!H18),$C$17="高温水蒸気",IF(高温水蒸気!H18="","",高温水蒸気!H18),$C$17="メタノール",IF(メタノール!H18="","",メタノール!H18),$C$17="エタノール",IF(エタノール!H18="","",エタノール!H18),$C$17="オクタン",IF(オクタン!H18="","",オクタン!H18),$C$17="エンジンオイル",IF(エンジンオイル!H18="","",エンジンオイル!H18),$C$17="グリセリン",IF(グリセリン!H18="","",グリセリン!H18),$C$17="その他の流体",IF(その他の流体!H18="","",その他の流体!H18))</f>
        <v>-33.149999999999977</v>
      </c>
      <c r="AP15" s="10" cm="1">
        <f t="array" ref="AP15">_xlfn.IFS($C$17="常圧空気",IF(常圧空気!J18="","",常圧空気!J18),$C$17="常圧水",IF(常圧水!J18="","",常圧水!J18),$C$17="水素",IF(水素!I18="","",水素!I18),$C$17="メタン",IF(メタン!I18="","",メタン!I18),$C$17="高温水蒸気",IF(高温水蒸気!I18="","",高温水蒸気!I18),$C$17="メタノール",IF(メタノール!I18="","",メタノール!I18),$C$17="エタノール",IF(エタノール!I18="","",エタノール!I18),$C$17="オクタン",IF(オクタン!I18="","",オクタン!I18),$C$17="エンジンオイル",IF(エンジンオイル!I18="","",エンジンオイル!I18),$C$17="グリセリン",IF(グリセリン!I18="","",グリセリン!I18),$C$17="その他の流体",IF(その他の流体!I18="","",その他の流体!I18))</f>
        <v>1.472</v>
      </c>
      <c r="AQ15" s="10" cm="1">
        <f t="array" ref="AQ15">_xlfn.IFS($C$17="常圧空気",IF(常圧空気!L18="","",常圧空気!L18),$C$17="常圧水",IF(常圧水!L18="","",常圧水!L18),$C$17="水素",IF(水素!J18="","",水素!J18),$C$17="メタン",IF(メタン!J18="","",メタン!J18),$C$17="高温水蒸気",IF(高温水蒸気!J18="","",高温水蒸気!J18),$C$17="メタノール",IF(メタノール!J18="","",メタノール!J18),$C$17="エタノール",IF(エタノール!J18="","",エタノール!J18),$C$17="オクタン",IF(オクタン!J18="","",オクタン!J18),$C$17="エンジンオイル",IF(エンジンオイル!J18="","",エンジンオイル!J18),$C$17="グリセリン",IF(グリセリン!J18="","",グリセリン!J18),$C$17="その他の流体",IF(その他の流体!J18="","",その他の流体!J18))</f>
        <v>1006.9999999999999</v>
      </c>
      <c r="AR15" s="10" cm="1">
        <f t="array" ref="AR15">_xlfn.IFS($C$17="常圧空気",IF(常圧空気!P18="","",常圧空気!P18),$C$17="常圧水",IF(常圧水!N18="","",常圧水!N18),$C$17="水素",IF(水素!K18="","",水素!K18),$C$17="メタン",IF(メタン!K18="","",メタン!K18),$C$17="高温水蒸気",IF(高温水蒸気!K18="","",高温水蒸気!K18),$C$17="メタノール",IF(メタノール!K18="","",メタノール!K18),$C$17="エタノール",IF(エタノール!K18="","",エタノール!K18),$C$17="オクタン",IF(オクタン!K18="","",オクタン!K18),$C$17="エンジンオイル",IF(エンジンオイル!K18="","",エンジンオイル!K18),$C$17="グリセリン",IF(グリセリン!K18="","",グリセリン!K18),$C$17="その他の流体",IF(その他の流体!K18="","",その他の流体!K18))</f>
        <v>2.162E-2</v>
      </c>
      <c r="AS15" s="18" cm="1">
        <f t="array" ref="AS15">_xlfn.IFS($C$17="常圧空気",IF(常圧空気!N18="","",常圧空気!N18),$C$17="常圧水",IF(常圧水!P18="","",常圧水!P18),$C$17="水素",IF(水素!L18="","",水素!L18),$C$17="メタン",IF(メタン!L18="","",メタン!L18),$C$17="高温水蒸気",IF(高温水蒸気!L18="","",高温水蒸気!L18),$C$17="メタノール",IF(メタノール!L18="","",メタノール!L18),$C$17="エタノール",IF(エタノール!L18="","",エタノール!L18),$C$17="オクタン",IF(オクタン!L18="","",オクタン!L18),$C$17="エンジンオイル",IF(エンジンオイル!L18="","",エンジンオイル!L18),$C$17="グリセリン",IF(グリセリン!L18="","",グリセリン!L18),$C$17="その他の流体",IF(その他の流体!L18="","",その他の流体!L18))</f>
        <v>1.5529999999999999E-5</v>
      </c>
      <c r="AT15" s="10"/>
      <c r="AU15" s="10"/>
      <c r="AV15" s="10"/>
      <c r="AX15" s="27">
        <v>8.4558468387854E-3</v>
      </c>
      <c r="AY15" s="27">
        <v>2.1491423258363498</v>
      </c>
      <c r="AZ15" s="27"/>
      <c r="BA15" s="27">
        <v>2163661.2140711299</v>
      </c>
      <c r="BB15" s="27">
        <v>22.618068019907401</v>
      </c>
      <c r="BD15" s="77">
        <v>1.5E-3</v>
      </c>
      <c r="BE15" s="27">
        <f t="shared" ca="1" si="7"/>
        <v>2.0903540506965563</v>
      </c>
      <c r="BF15" s="29"/>
    </row>
    <row r="16" spans="1:58" ht="19.5" thickBot="1" x14ac:dyDescent="0.45">
      <c r="F16" s="70"/>
      <c r="G16" s="70"/>
      <c r="H16" s="70"/>
      <c r="I16" s="70"/>
      <c r="J16" s="70"/>
      <c r="K16" s="70"/>
      <c r="L16" s="2"/>
      <c r="M16" s="70"/>
      <c r="N16" s="70"/>
      <c r="O16" s="70"/>
      <c r="P16" s="70"/>
      <c r="Q16" s="70"/>
      <c r="R16" s="70"/>
      <c r="S16" s="70"/>
      <c r="T16" s="70"/>
      <c r="U16" s="70"/>
      <c r="V16" s="70"/>
      <c r="X16" s="33">
        <v>10</v>
      </c>
      <c r="Y16" s="26">
        <f t="shared" si="8"/>
        <v>30</v>
      </c>
      <c r="Z16" s="26">
        <f t="shared" si="15"/>
        <v>17.5</v>
      </c>
      <c r="AA16" s="26">
        <f t="shared" ca="1" si="0"/>
        <v>1.2157375000000001</v>
      </c>
      <c r="AB16" s="26">
        <f t="shared" si="1"/>
        <v>1007</v>
      </c>
      <c r="AC16" s="26">
        <f t="shared" si="2"/>
        <v>2.5528749999999999E-2</v>
      </c>
      <c r="AD16" s="26">
        <f t="shared" ca="1" si="9"/>
        <v>2.0852602608093602E-5</v>
      </c>
      <c r="AE16" s="26">
        <f t="shared" si="3"/>
        <v>1.8111849999999998E-5</v>
      </c>
      <c r="AF16" s="28">
        <f t="shared" ca="1" si="10"/>
        <v>1.489782950678086E-5</v>
      </c>
      <c r="AG16" s="28">
        <f t="shared" ca="1" si="11"/>
        <v>0.71443501738236292</v>
      </c>
      <c r="AH16" s="26">
        <f t="shared" ca="1" si="4"/>
        <v>3.4958204382113723E-3</v>
      </c>
      <c r="AI16" s="10">
        <f t="shared" ca="1" si="5"/>
        <v>22078260.510856178</v>
      </c>
      <c r="AJ16" s="27">
        <f t="shared" ca="1" si="12"/>
        <v>34.739423284274366</v>
      </c>
      <c r="AK16" s="26">
        <f t="shared" ca="1" si="13"/>
        <v>4.4342702608420952</v>
      </c>
      <c r="AL16" s="26">
        <f t="shared" si="6"/>
        <v>5.3558424995231508</v>
      </c>
      <c r="AM16" s="25">
        <f t="shared" ca="1" si="14"/>
        <v>9.7901127603652469</v>
      </c>
      <c r="AO16" s="17" cm="1">
        <f t="array" ref="AO16">_xlfn.IFS($C$17="常圧空気",IF(常圧空気!I19="","",常圧空気!I19),$C$17="常圧水",IF(常圧水!I19="","",常圧水!I19),$C$17="水素",IF(水素!H19="","",水素!H19),$C$17="メタン",IF(メタン!H19="","",メタン!H19),$C$17="高温水蒸気",IF(高温水蒸気!H19="","",高温水蒸気!H19),$C$17="メタノール",IF(メタノール!H19="","",メタノール!H19),$C$17="エタノール",IF(エタノール!H19="","",エタノール!H19),$C$17="オクタン",IF(オクタン!H19="","",オクタン!H19),$C$17="エンジンオイル",IF(エンジンオイル!H19="","",エンジンオイル!H19),$C$17="グリセリン",IF(グリセリン!H19="","",グリセリン!H19),$C$17="その他の流体",IF(その他の流体!H19="","",その他の流体!H19))</f>
        <v>-13.149999999999977</v>
      </c>
      <c r="AP16" s="10" cm="1">
        <f t="array" ref="AP16">_xlfn.IFS($C$17="常圧空気",IF(常圧空気!J19="","",常圧空気!J19),$C$17="常圧水",IF(常圧水!J19="","",常圧水!J19),$C$17="水素",IF(水素!I19="","",水素!I19),$C$17="メタン",IF(メタン!I19="","",メタン!I19),$C$17="高温水蒸気",IF(高温水蒸気!I19="","",高温水蒸気!I19),$C$17="メタノール",IF(メタノール!I19="","",メタノール!I19),$C$17="エタノール",IF(エタノール!I19="","",エタノール!I19),$C$17="オクタン",IF(オクタン!I19="","",オクタン!I19),$C$17="エンジンオイル",IF(エンジンオイル!I19="","",エンジンオイル!I19),$C$17="グリセリン",IF(グリセリン!I19="","",グリセリン!I19),$C$17="その他の流体",IF(その他の流体!I19="","",その他の流体!I19))</f>
        <v>1.3580000000000001</v>
      </c>
      <c r="AQ16" s="10" cm="1">
        <f t="array" ref="AQ16">_xlfn.IFS($C$17="常圧空気",IF(常圧空気!L19="","",常圧空気!L19),$C$17="常圧水",IF(常圧水!L19="","",常圧水!L19),$C$17="水素",IF(水素!J19="","",水素!J19),$C$17="メタン",IF(メタン!J19="","",メタン!J19),$C$17="高温水蒸気",IF(高温水蒸気!J19="","",高温水蒸気!J19),$C$17="メタノール",IF(メタノール!J19="","",メタノール!J19),$C$17="エタノール",IF(エタノール!J19="","",エタノール!J19),$C$17="オクタン",IF(オクタン!J19="","",オクタン!J19),$C$17="エンジンオイル",IF(エンジンオイル!J19="","",エンジンオイル!J19),$C$17="グリセリン",IF(グリセリン!J19="","",グリセリン!J19),$C$17="その他の流体",IF(その他の流体!J19="","",その他の流体!J19))</f>
        <v>1006</v>
      </c>
      <c r="AR16" s="10" cm="1">
        <f t="array" ref="AR16">_xlfn.IFS($C$17="常圧空気",IF(常圧空気!P19="","",常圧空気!P19),$C$17="常圧水",IF(常圧水!N19="","",常圧水!N19),$C$17="水素",IF(水素!K19="","",水素!K19),$C$17="メタン",IF(メタン!K19="","",メタン!K19),$C$17="高温水蒸気",IF(高温水蒸気!K19="","",高温水蒸気!K19),$C$17="メタノール",IF(メタノール!K19="","",メタノール!K19),$C$17="エタノール",IF(エタノール!K19="","",エタノール!K19),$C$17="オクタン",IF(オクタン!K19="","",オクタン!K19),$C$17="エンジンオイル",IF(エンジンオイル!K19="","",エンジンオイル!K19),$C$17="グリセリン",IF(グリセリン!K19="","",グリセリン!K19),$C$17="その他の流体",IF(その他の流体!K19="","",その他の流体!K19))</f>
        <v>2.3190000000000002E-2</v>
      </c>
      <c r="AS16" s="18" cm="1">
        <f t="array" ref="AS16">_xlfn.IFS($C$17="常圧空気",IF(常圧空気!N19="","",常圧空気!N19),$C$17="常圧水",IF(常圧水!P19="","",常圧水!P19),$C$17="水素",IF(水素!L19="","",水素!L19),$C$17="メタン",IF(メタン!L19="","",メタン!L19),$C$17="高温水蒸気",IF(高温水蒸気!L19="","",高温水蒸気!L19),$C$17="メタノール",IF(メタノール!L19="","",メタノール!L19),$C$17="エタノール",IF(エタノール!L19="","",エタノール!L19),$C$17="オクタン",IF(オクタン!L19="","",オクタン!L19),$C$17="エンジンオイル",IF(エンジンオイル!L19="","",エンジンオイル!L19),$C$17="グリセリン",IF(グリセリン!L19="","",グリセリン!L19),$C$17="その他の流体",IF(その他の流体!L19="","",その他の流体!L19))</f>
        <v>1.6569999999999999E-5</v>
      </c>
      <c r="AT16" s="10"/>
      <c r="AU16" s="10"/>
      <c r="AV16" s="10"/>
      <c r="AX16" s="27">
        <v>9.6910493333273399E-3</v>
      </c>
      <c r="AY16" s="27">
        <v>2.1780277432588599</v>
      </c>
      <c r="AZ16" s="27"/>
      <c r="BA16" s="27">
        <v>2525184.8980473299</v>
      </c>
      <c r="BB16" s="27">
        <v>21.893042084295701</v>
      </c>
      <c r="BD16" s="77">
        <v>2E-3</v>
      </c>
      <c r="BE16" s="27">
        <f t="shared" ca="1" si="7"/>
        <v>2.0970917460970906</v>
      </c>
      <c r="BF16" s="29"/>
    </row>
    <row r="17" spans="1:58" ht="18.75" x14ac:dyDescent="0.4">
      <c r="A17" s="24" t="s">
        <v>102</v>
      </c>
      <c r="B17" s="31" t="s">
        <v>47</v>
      </c>
      <c r="C17" s="129" t="s">
        <v>126</v>
      </c>
      <c r="D17" s="73" t="str" cm="1">
        <f t="array" ref="D17">_xlfn.IFS($C$17="常圧空気",IF(常圧空気!$B$3="","",常圧空気!$B$3),$C$17="常圧水",IF(常圧水!$B$3="","",常圧水!$B$3),$C$17="水素",IF(水素!$B$3="","",水素!$B$3),$C$17="メタン",IF(メタン!$B$3="","",メタン!$B$3),$C$17="高温水蒸気",IF(高温水蒸気!$B$3="","",高温水蒸気!$B$3),$C$17="メタノール",IF(メタノール!$B$3="","",メタノール!$B$3),$C$17="エタノール",IF(エタノール!$B$3="","",エタノール!$B$3),$C$17="オクタン",IF(オクタン!$B$3="","",オクタン!$B$3),$C$17="エンジンオイル",IF(エンジンオイル!$B$3="","",エンジンオイル!$B$3),$C$17="グリセリン",IF(グリセリン!$B$3="","",グリセリン!$B$3),$C$17="その他の流体",IF(その他の流体!$B$3="","",その他の流体!$B$3))</f>
        <v>気体</v>
      </c>
      <c r="F17" s="70"/>
      <c r="G17" s="70"/>
      <c r="H17" s="70"/>
      <c r="I17" s="70"/>
      <c r="J17" s="70"/>
      <c r="K17" s="70"/>
      <c r="L17" s="70"/>
      <c r="M17" s="70"/>
      <c r="N17" s="70"/>
      <c r="O17" s="70"/>
      <c r="P17" s="70"/>
      <c r="Q17" s="70"/>
      <c r="R17" s="70"/>
      <c r="S17" s="70"/>
      <c r="T17" s="70"/>
      <c r="U17" s="70"/>
      <c r="V17" s="70"/>
      <c r="X17" s="33">
        <v>11</v>
      </c>
      <c r="Y17" s="26">
        <f t="shared" si="8"/>
        <v>30</v>
      </c>
      <c r="Z17" s="26">
        <f t="shared" si="15"/>
        <v>17.5</v>
      </c>
      <c r="AA17" s="26">
        <f t="shared" ca="1" si="0"/>
        <v>1.2157375000000001</v>
      </c>
      <c r="AB17" s="26">
        <f t="shared" si="1"/>
        <v>1007</v>
      </c>
      <c r="AC17" s="26">
        <f t="shared" si="2"/>
        <v>2.5528749999999999E-2</v>
      </c>
      <c r="AD17" s="26">
        <f t="shared" ca="1" si="9"/>
        <v>2.0852602608093602E-5</v>
      </c>
      <c r="AE17" s="26">
        <f t="shared" si="3"/>
        <v>1.8111849999999998E-5</v>
      </c>
      <c r="AF17" s="28">
        <f t="shared" ca="1" si="10"/>
        <v>1.489782950678086E-5</v>
      </c>
      <c r="AG17" s="28">
        <f t="shared" ca="1" si="11"/>
        <v>0.71443501738236292</v>
      </c>
      <c r="AH17" s="26">
        <f t="shared" ca="1" si="4"/>
        <v>3.4958204382113723E-3</v>
      </c>
      <c r="AI17" s="10">
        <f t="shared" ca="1" si="5"/>
        <v>22078260.510856178</v>
      </c>
      <c r="AJ17" s="27">
        <f t="shared" ca="1" si="12"/>
        <v>34.739423284274366</v>
      </c>
      <c r="AK17" s="26">
        <f t="shared" ca="1" si="13"/>
        <v>4.4342702608420952</v>
      </c>
      <c r="AL17" s="26">
        <f t="shared" si="6"/>
        <v>5.3558424995231508</v>
      </c>
      <c r="AM17" s="25">
        <f t="shared" ca="1" si="14"/>
        <v>9.7901127603652469</v>
      </c>
      <c r="AO17" s="17" cm="1">
        <f t="array" ref="AO17">_xlfn.IFS($C$17="常圧空気",IF(常圧空気!I20="","",常圧空気!I20),$C$17="常圧水",IF(常圧水!I20="","",常圧水!I20),$C$17="水素",IF(水素!H20="","",水素!H20),$C$17="メタン",IF(メタン!H20="","",メタン!H20),$C$17="高温水蒸気",IF(高温水蒸気!H20="","",高温水蒸気!H20),$C$17="メタノール",IF(メタノール!H20="","",メタノール!H20),$C$17="エタノール",IF(エタノール!H20="","",エタノール!H20),$C$17="オクタン",IF(オクタン!H20="","",オクタン!H20),$C$17="エンジンオイル",IF(エンジンオイル!H20="","",エンジンオイル!H20),$C$17="グリセリン",IF(グリセリン!H20="","",グリセリン!H20),$C$17="その他の流体",IF(その他の流体!H20="","",その他の流体!H20))</f>
        <v>0</v>
      </c>
      <c r="AP17" s="10" cm="1">
        <f t="array" ref="AP17">_xlfn.IFS($C$17="常圧空気",IF(常圧空気!J20="","",常圧空気!J20),$C$17="常圧水",IF(常圧水!J20="","",常圧水!J20),$C$17="水素",IF(水素!I20="","",水素!I20),$C$17="メタン",IF(メタン!I20="","",メタン!I20),$C$17="高温水蒸気",IF(高温水蒸気!I20="","",高温水蒸気!I20),$C$17="メタノール",IF(メタノール!I20="","",メタノール!I20),$C$17="エタノール",IF(エタノール!I20="","",エタノール!I20),$C$17="オクタン",IF(オクタン!I20="","",オクタン!I20),$C$17="エンジンオイル",IF(エンジンオイル!I20="","",エンジンオイル!I20),$C$17="グリセリン",IF(グリセリン!I20="","",グリセリン!I20),$C$17="その他の流体",IF(その他の流体!I20="","",その他の流体!I20))</f>
        <v>1.292</v>
      </c>
      <c r="AQ17" s="10" cm="1">
        <f t="array" ref="AQ17">_xlfn.IFS($C$17="常圧空気",IF(常圧空気!L20="","",常圧空気!L20),$C$17="常圧水",IF(常圧水!L20="","",常圧水!L20),$C$17="水素",IF(水素!J20="","",水素!J20),$C$17="メタン",IF(メタン!J20="","",メタン!J20),$C$17="高温水蒸気",IF(高温水蒸気!J20="","",高温水蒸気!J20),$C$17="メタノール",IF(メタノール!J20="","",メタノール!J20),$C$17="エタノール",IF(エタノール!J20="","",エタノール!J20),$C$17="オクタン",IF(オクタン!J20="","",オクタン!J20),$C$17="エンジンオイル",IF(エンジンオイル!J20="","",エンジンオイル!J20),$C$17="グリセリン",IF(グリセリン!J20="","",グリセリン!J20),$C$17="その他の流体",IF(その他の流体!J20="","",その他の流体!J20))</f>
        <v>1006</v>
      </c>
      <c r="AR17" s="10" cm="1">
        <f t="array" ref="AR17">_xlfn.IFS($C$17="常圧空気",IF(常圧空気!P20="","",常圧空気!P20),$C$17="常圧水",IF(常圧水!N20="","",常圧水!N20),$C$17="水素",IF(水素!K20="","",水素!K20),$C$17="メタン",IF(メタン!K20="","",メタン!K20),$C$17="高温水蒸気",IF(高温水蒸気!K20="","",高温水蒸気!K20),$C$17="メタノール",IF(メタノール!K20="","",メタノール!K20),$C$17="エタノール",IF(エタノール!K20="","",エタノール!K20),$C$17="オクタン",IF(オクタン!K20="","",オクタン!K20),$C$17="エンジンオイル",IF(エンジンオイル!K20="","",エンジンオイル!K20),$C$17="グリセリン",IF(グリセリン!K20="","",グリセリン!K20),$C$17="その他の流体",IF(その他の流体!K20="","",その他の流体!K20))</f>
        <v>2.4210000000000002E-2</v>
      </c>
      <c r="AS17" s="18" cm="1">
        <f t="array" ref="AS17">_xlfn.IFS($C$17="常圧空気",IF(常圧空気!N20="","",常圧空気!N20),$C$17="常圧水",IF(常圧水!P20="","",常圧水!P20),$C$17="水素",IF(水素!L20="","",水素!L20),$C$17="メタン",IF(メタン!L20="","",メタン!L20),$C$17="高温水蒸気",IF(高温水蒸気!L20="","",高温水蒸気!L20),$C$17="メタノール",IF(メタノール!L20="","",メタノール!L20),$C$17="エタノール",IF(エタノール!L20="","",エタノール!L20),$C$17="オクタン",IF(オクタン!L20="","",オクタン!L20),$C$17="エンジンオイル",IF(エンジンオイル!L20="","",エンジンオイル!L20),$C$17="グリセリン",IF(グリセリン!L20="","",グリセリン!L20),$C$17="その他の流体",IF(その他の流体!L20="","",その他の流体!L20))</f>
        <v>1.7239999999999998E-5</v>
      </c>
      <c r="AT17" s="10"/>
      <c r="AU17" s="10"/>
      <c r="AV17" s="10"/>
      <c r="AX17" s="27">
        <v>1.16826684184575E-2</v>
      </c>
      <c r="AY17" s="27">
        <v>2.17162895617665</v>
      </c>
      <c r="AZ17" s="27"/>
      <c r="BA17" s="27">
        <v>499324.18034394801</v>
      </c>
      <c r="BB17" s="27">
        <v>17.552726290025301</v>
      </c>
      <c r="BD17" s="77">
        <v>3.0000000000000001E-3</v>
      </c>
      <c r="BE17" s="27">
        <f t="shared" ca="1" si="7"/>
        <v>2.1074496799580307</v>
      </c>
      <c r="BF17" s="29"/>
    </row>
    <row r="18" spans="1:58" ht="18.75" x14ac:dyDescent="0.4">
      <c r="A18" s="33"/>
      <c r="B18" s="1" t="s">
        <v>74</v>
      </c>
      <c r="C18" s="130">
        <v>5</v>
      </c>
      <c r="D18" s="22" t="s">
        <v>35</v>
      </c>
      <c r="F18" s="70"/>
      <c r="H18" s="79">
        <f>$C$7</f>
        <v>0.2</v>
      </c>
      <c r="I18" s="70"/>
      <c r="J18" s="70"/>
      <c r="K18" s="70"/>
      <c r="L18" s="70"/>
      <c r="M18" s="70"/>
      <c r="N18" s="70"/>
      <c r="O18" s="70"/>
      <c r="P18" s="70"/>
      <c r="Q18" s="70"/>
      <c r="R18" s="70"/>
      <c r="S18" s="70"/>
      <c r="T18" s="70"/>
      <c r="U18" s="70"/>
      <c r="V18" s="70"/>
      <c r="X18" s="33">
        <v>12</v>
      </c>
      <c r="Y18" s="26">
        <f t="shared" si="8"/>
        <v>30</v>
      </c>
      <c r="Z18" s="26">
        <f t="shared" si="15"/>
        <v>17.5</v>
      </c>
      <c r="AA18" s="26">
        <f t="shared" ca="1" si="0"/>
        <v>1.2157375000000001</v>
      </c>
      <c r="AB18" s="26">
        <f t="shared" si="1"/>
        <v>1007</v>
      </c>
      <c r="AC18" s="26">
        <f t="shared" si="2"/>
        <v>2.5528749999999999E-2</v>
      </c>
      <c r="AD18" s="26">
        <f t="shared" ca="1" si="9"/>
        <v>2.0852602608093602E-5</v>
      </c>
      <c r="AE18" s="26">
        <f t="shared" si="3"/>
        <v>1.8111849999999998E-5</v>
      </c>
      <c r="AF18" s="28">
        <f t="shared" ca="1" si="10"/>
        <v>1.489782950678086E-5</v>
      </c>
      <c r="AG18" s="28">
        <f t="shared" ca="1" si="11"/>
        <v>0.71443501738236292</v>
      </c>
      <c r="AH18" s="26">
        <f t="shared" ca="1" si="4"/>
        <v>3.4958204382113723E-3</v>
      </c>
      <c r="AI18" s="10">
        <f t="shared" ca="1" si="5"/>
        <v>22078260.510856178</v>
      </c>
      <c r="AJ18" s="27">
        <f t="shared" ca="1" si="12"/>
        <v>34.739423284274366</v>
      </c>
      <c r="AK18" s="26">
        <f t="shared" ca="1" si="13"/>
        <v>4.4342702608420952</v>
      </c>
      <c r="AL18" s="26">
        <f t="shared" si="6"/>
        <v>5.3558424995231508</v>
      </c>
      <c r="AM18" s="25">
        <f t="shared" ca="1" si="14"/>
        <v>9.7901127603652469</v>
      </c>
      <c r="AO18" s="17" cm="1">
        <f t="array" ref="AO18">_xlfn.IFS($C$17="常圧空気",IF(常圧空気!I21="","",常圧空気!I21),$C$17="常圧水",IF(常圧水!I21="","",常圧水!I21),$C$17="水素",IF(水素!H21="","",水素!H21),$C$17="メタン",IF(メタン!H21="","",メタン!H21),$C$17="高温水蒸気",IF(高温水蒸気!H21="","",高温水蒸気!H21),$C$17="メタノール",IF(メタノール!H21="","",メタノール!H21),$C$17="エタノール",IF(エタノール!H21="","",エタノール!H21),$C$17="オクタン",IF(オクタン!H21="","",オクタン!H21),$C$17="エンジンオイル",IF(エンジンオイル!H21="","",エンジンオイル!H21),$C$17="グリセリン",IF(グリセリン!H21="","",グリセリン!H21),$C$17="その他の流体",IF(その他の流体!H21="","",その他の流体!H21))</f>
        <v>6.8500000000000227</v>
      </c>
      <c r="AP18" s="10" cm="1">
        <f t="array" ref="AP18">_xlfn.IFS($C$17="常圧空気",IF(常圧空気!J21="","",常圧空気!J21),$C$17="常圧水",IF(常圧水!J21="","",常圧水!J21),$C$17="水素",IF(水素!I21="","",水素!I21),$C$17="メタン",IF(メタン!I21="","",メタン!I21),$C$17="高温水蒸気",IF(高温水蒸気!I21="","",高温水蒸気!I21),$C$17="メタノール",IF(メタノール!I21="","",メタノール!I21),$C$17="エタノール",IF(エタノール!I21="","",エタノール!I21),$C$17="オクタン",IF(オクタン!I21="","",オクタン!I21),$C$17="エンジンオイル",IF(エンジンオイル!I21="","",エンジンオイル!I21),$C$17="グリセリン",IF(グリセリン!I21="","",グリセリン!I21),$C$17="その他の流体",IF(その他の流体!I21="","",その他の流体!I21))</f>
        <v>1.2609999999999999</v>
      </c>
      <c r="AQ18" s="10" cm="1">
        <f t="array" ref="AQ18">_xlfn.IFS($C$17="常圧空気",IF(常圧空気!L21="","",常圧空気!L21),$C$17="常圧水",IF(常圧水!L21="","",常圧水!L21),$C$17="水素",IF(水素!J21="","",水素!J21),$C$17="メタン",IF(メタン!J21="","",メタン!J21),$C$17="高温水蒸気",IF(高温水蒸気!J21="","",高温水蒸気!J21),$C$17="メタノール",IF(メタノール!J21="","",メタノール!J21),$C$17="エタノール",IF(エタノール!J21="","",エタノール!J21),$C$17="オクタン",IF(オクタン!J21="","",オクタン!J21),$C$17="エンジンオイル",IF(エンジンオイル!J21="","",エンジンオイル!J21),$C$17="グリセリン",IF(グリセリン!J21="","",グリセリン!J21),$C$17="その他の流体",IF(その他の流体!J21="","",その他の流体!J21))</f>
        <v>1006.9999999999999</v>
      </c>
      <c r="AR18" s="10" cm="1">
        <f t="array" ref="AR18">_xlfn.IFS($C$17="常圧空気",IF(常圧空気!P21="","",常圧空気!P21),$C$17="常圧水",IF(常圧水!N21="","",常圧水!N21),$C$17="水素",IF(水素!K21="","",水素!K21),$C$17="メタン",IF(メタン!K21="","",メタン!K21),$C$17="高温水蒸気",IF(高温水蒸気!K21="","",高温水蒸気!K21),$C$17="メタノール",IF(メタノール!K21="","",メタノール!K21),$C$17="エタノール",IF(エタノール!K21="","",エタノール!K21),$C$17="オクタン",IF(オクタン!K21="","",オクタン!K21),$C$17="エンジンオイル",IF(エンジンオイル!K21="","",エンジンオイル!K21),$C$17="グリセリン",IF(グリセリン!K21="","",グリセリン!K21),$C$17="その他の流体",IF(その他の流体!K21="","",その他の流体!K21))</f>
        <v>2.4730000000000002E-2</v>
      </c>
      <c r="AS18" s="18" cm="1">
        <f t="array" ref="AS18">_xlfn.IFS($C$17="常圧空気",IF(常圧空気!N21="","",常圧空気!N21),$C$17="常圧水",IF(常圧水!P21="","",常圧水!P21),$C$17="水素",IF(水素!L21="","",水素!L21),$C$17="メタン",IF(メタン!L21="","",メタン!L21),$C$17="高温水蒸気",IF(高温水蒸気!L21="","",高温水蒸気!L21),$C$17="メタノール",IF(メタノール!L21="","",メタノール!L21),$C$17="エタノール",IF(エタノール!L21="","",エタノール!L21),$C$17="オクタン",IF(オクタン!L21="","",オクタン!L21),$C$17="エンジンオイル",IF(エンジンオイル!L21="","",エンジンオイル!L21),$C$17="グリセリン",IF(グリセリン!L21="","",グリセリン!L21),$C$17="その他の流体",IF(その他の流体!L21="","",その他の流体!L21))</f>
        <v>1.7589999999999999E-5</v>
      </c>
      <c r="AT18" s="10"/>
      <c r="AU18" s="10"/>
      <c r="AV18" s="10"/>
      <c r="AX18" s="27">
        <v>1.28441228647002E-2</v>
      </c>
      <c r="AY18" s="27">
        <v>2.2106108940206699</v>
      </c>
      <c r="AZ18" s="27"/>
      <c r="BA18" s="27">
        <v>2978665.1921718698</v>
      </c>
      <c r="BB18" s="27">
        <v>24.648716444754701</v>
      </c>
      <c r="BD18" s="77">
        <v>6.0000000000000001E-3</v>
      </c>
      <c r="BE18" s="27">
        <f t="shared" ca="1" si="7"/>
        <v>2.1277799239117328</v>
      </c>
      <c r="BF18" s="29"/>
    </row>
    <row r="19" spans="1:58" ht="19.5" thickBot="1" x14ac:dyDescent="0.45">
      <c r="A19" s="34"/>
      <c r="B19" s="47" t="s">
        <v>75</v>
      </c>
      <c r="C19" s="35">
        <f>$Z$36</f>
        <v>17.5</v>
      </c>
      <c r="D19" s="48" t="s">
        <v>35</v>
      </c>
      <c r="F19" s="70"/>
      <c r="G19" s="70"/>
      <c r="H19" s="80"/>
      <c r="I19" s="70"/>
      <c r="J19" s="70"/>
      <c r="K19" s="70"/>
      <c r="L19" s="70"/>
      <c r="M19" s="70"/>
      <c r="N19" s="70"/>
      <c r="O19" s="70"/>
      <c r="Q19" s="70"/>
      <c r="R19" s="70"/>
      <c r="S19" s="70"/>
      <c r="T19" s="70"/>
      <c r="U19" s="70"/>
      <c r="V19" s="70"/>
      <c r="X19" s="33">
        <v>13</v>
      </c>
      <c r="Y19" s="26">
        <f t="shared" si="8"/>
        <v>30</v>
      </c>
      <c r="Z19" s="26">
        <f t="shared" si="15"/>
        <v>17.5</v>
      </c>
      <c r="AA19" s="26">
        <f t="shared" ca="1" si="0"/>
        <v>1.2157375000000001</v>
      </c>
      <c r="AB19" s="26">
        <f t="shared" si="1"/>
        <v>1007</v>
      </c>
      <c r="AC19" s="26">
        <f t="shared" si="2"/>
        <v>2.5528749999999999E-2</v>
      </c>
      <c r="AD19" s="26">
        <f t="shared" ca="1" si="9"/>
        <v>2.0852602608093602E-5</v>
      </c>
      <c r="AE19" s="26">
        <f t="shared" si="3"/>
        <v>1.8111849999999998E-5</v>
      </c>
      <c r="AF19" s="28">
        <f t="shared" ca="1" si="10"/>
        <v>1.489782950678086E-5</v>
      </c>
      <c r="AG19" s="28">
        <f t="shared" ca="1" si="11"/>
        <v>0.71443501738236292</v>
      </c>
      <c r="AH19" s="26">
        <f t="shared" ca="1" si="4"/>
        <v>3.4958204382113723E-3</v>
      </c>
      <c r="AI19" s="10">
        <f t="shared" ca="1" si="5"/>
        <v>22078260.510856178</v>
      </c>
      <c r="AJ19" s="27">
        <f t="shared" ca="1" si="12"/>
        <v>34.739423284274366</v>
      </c>
      <c r="AK19" s="26">
        <f t="shared" ca="1" si="13"/>
        <v>4.4342702608420952</v>
      </c>
      <c r="AL19" s="26">
        <f t="shared" si="6"/>
        <v>5.3558424995231508</v>
      </c>
      <c r="AM19" s="25">
        <f t="shared" ca="1" si="14"/>
        <v>9.7901127603652469</v>
      </c>
      <c r="AO19" s="17" cm="1">
        <f t="array" ref="AO19">_xlfn.IFS($C$17="常圧空気",IF(常圧空気!I22="","",常圧空気!I22),$C$17="常圧水",IF(常圧水!I22="","",常圧水!I22),$C$17="水素",IF(水素!H22="","",水素!H22),$C$17="メタン",IF(メタン!H22="","",メタン!H22),$C$17="高温水蒸気",IF(高温水蒸気!H22="","",高温水蒸気!H22),$C$17="メタノール",IF(メタノール!H22="","",メタノール!H22),$C$17="エタノール",IF(エタノール!H22="","",エタノール!H22),$C$17="オクタン",IF(オクタン!H22="","",オクタン!H22),$C$17="エンジンオイル",IF(エンジンオイル!H22="","",エンジンオイル!H22),$C$17="グリセリン",IF(グリセリン!H22="","",グリセリン!H22),$C$17="その他の流体",IF(その他の流体!H22="","",その他の流体!H22))</f>
        <v>26.850000000000023</v>
      </c>
      <c r="AP19" s="10" cm="1">
        <f t="array" ref="AP19">_xlfn.IFS($C$17="常圧空気",IF(常圧空気!J22="","",常圧空気!J22),$C$17="常圧水",IF(常圧水!J22="","",常圧水!J22),$C$17="水素",IF(水素!I22="","",水素!I22),$C$17="メタン",IF(メタン!I22="","",メタン!I22),$C$17="高温水蒸気",IF(高温水蒸気!I22="","",高温水蒸気!I22),$C$17="メタノール",IF(メタノール!I22="","",メタノール!I22),$C$17="エタノール",IF(エタノール!I22="","",エタノール!I22),$C$17="オクタン",IF(オクタン!I22="","",オクタン!I22),$C$17="エンジンオイル",IF(エンジンオイル!I22="","",エンジンオイル!I22),$C$17="グリセリン",IF(グリセリン!I22="","",グリセリン!I22),$C$17="その他の流体",IF(その他の流体!I22="","",その他の流体!I22))</f>
        <v>1.1759999999999999</v>
      </c>
      <c r="AQ19" s="10" cm="1">
        <f t="array" ref="AQ19">_xlfn.IFS($C$17="常圧空気",IF(常圧空気!L22="","",常圧空気!L22),$C$17="常圧水",IF(常圧水!L22="","",常圧水!L22),$C$17="水素",IF(水素!J22="","",水素!J22),$C$17="メタン",IF(メタン!J22="","",メタン!J22),$C$17="高温水蒸気",IF(高温水蒸気!J22="","",高温水蒸気!J22),$C$17="メタノール",IF(メタノール!J22="","",メタノール!J22),$C$17="エタノール",IF(エタノール!J22="","",エタノール!J22),$C$17="オクタン",IF(オクタン!J22="","",オクタン!J22),$C$17="エンジンオイル",IF(エンジンオイル!J22="","",エンジンオイル!J22),$C$17="グリセリン",IF(グリセリン!J22="","",グリセリン!J22),$C$17="その他の流体",IF(その他の流体!J22="","",その他の流体!J22))</f>
        <v>1006.9999999999999</v>
      </c>
      <c r="AR19" s="10" cm="1">
        <f t="array" ref="AR19">_xlfn.IFS($C$17="常圧空気",IF(常圧空気!P22="","",常圧空気!P22),$C$17="常圧水",IF(常圧水!N22="","",常圧水!N22),$C$17="水素",IF(水素!K22="","",水素!K22),$C$17="メタン",IF(メタン!K22="","",メタン!K22),$C$17="高温水蒸気",IF(高温水蒸気!K22="","",高温水蒸気!K22),$C$17="メタノール",IF(メタノール!K22="","",メタノール!K22),$C$17="エタノール",IF(エタノール!K22="","",エタノール!K22),$C$17="オクタン",IF(オクタン!K22="","",オクタン!K22),$C$17="エンジンオイル",IF(エンジンオイル!K22="","",エンジンオイル!K22),$C$17="グリセリン",IF(グリセリン!K22="","",グリセリン!K22),$C$17="その他の流体",IF(その他の流体!K22="","",その他の流体!K22))</f>
        <v>2.623E-2</v>
      </c>
      <c r="AS19" s="18" cm="1">
        <f t="array" ref="AS19">_xlfn.IFS($C$17="常圧空気",IF(常圧空気!N22="","",常圧空気!N22),$C$17="常圧水",IF(常圧水!P22="","",常圧水!P22),$C$17="水素",IF(水素!L22="","",水素!L22),$C$17="メタン",IF(メタン!L22="","",メタン!L22),$C$17="高温水蒸気",IF(高温水蒸気!L22="","",高温水蒸気!L22),$C$17="メタノール",IF(メタノール!L22="","",メタノール!L22),$C$17="エタノール",IF(エタノール!L22="","",エタノール!L22),$C$17="オクタン",IF(オクタン!L22="","",オクタン!L22),$C$17="エンジンオイル",IF(エンジンオイル!L22="","",エンジンオイル!L22),$C$17="グリセリン",IF(グリセリン!L22="","",グリセリン!L22),$C$17="その他の流体",IF(その他の流体!L22="","",その他の流体!L22))</f>
        <v>1.857E-5</v>
      </c>
      <c r="AT19" s="10"/>
      <c r="AU19" s="10"/>
      <c r="AV19" s="10"/>
      <c r="AX19" s="27">
        <v>1.44653329310274E-2</v>
      </c>
      <c r="AY19" s="27">
        <v>2.15246033288205</v>
      </c>
      <c r="AZ19" s="27"/>
      <c r="BA19" s="27">
        <v>3051870.9987235498</v>
      </c>
      <c r="BB19" s="27">
        <v>23.0247263138139</v>
      </c>
      <c r="BD19" s="77">
        <v>8.0000000000000002E-3</v>
      </c>
      <c r="BE19" s="27">
        <f t="shared" ca="1" si="7"/>
        <v>2.1373084641268765</v>
      </c>
      <c r="BF19" s="29"/>
    </row>
    <row r="20" spans="1:58" ht="19.5" thickBot="1" x14ac:dyDescent="0.45">
      <c r="F20" s="70"/>
      <c r="G20" s="70"/>
      <c r="H20" s="79">
        <f>$C$8</f>
        <v>0.12566370614359174</v>
      </c>
      <c r="I20" s="70"/>
      <c r="J20" s="2"/>
      <c r="K20" s="70"/>
      <c r="L20" s="70"/>
      <c r="M20" s="70"/>
      <c r="N20" s="70"/>
      <c r="O20" s="70"/>
      <c r="P20" s="70">
        <f>$C$18</f>
        <v>5</v>
      </c>
      <c r="Q20" s="70"/>
      <c r="R20" s="70"/>
      <c r="S20" s="70"/>
      <c r="T20" s="70"/>
      <c r="U20" s="70"/>
      <c r="V20" s="70"/>
      <c r="X20" s="33">
        <v>14</v>
      </c>
      <c r="Y20" s="26">
        <f t="shared" si="8"/>
        <v>30</v>
      </c>
      <c r="Z20" s="26">
        <f t="shared" si="15"/>
        <v>17.5</v>
      </c>
      <c r="AA20" s="26">
        <f t="shared" ca="1" si="0"/>
        <v>1.2157375000000001</v>
      </c>
      <c r="AB20" s="26">
        <f t="shared" si="1"/>
        <v>1007</v>
      </c>
      <c r="AC20" s="26">
        <f t="shared" si="2"/>
        <v>2.5528749999999999E-2</v>
      </c>
      <c r="AD20" s="26">
        <f t="shared" ca="1" si="9"/>
        <v>2.0852602608093602E-5</v>
      </c>
      <c r="AE20" s="26">
        <f t="shared" si="3"/>
        <v>1.8111849999999998E-5</v>
      </c>
      <c r="AF20" s="28">
        <f t="shared" ca="1" si="10"/>
        <v>1.489782950678086E-5</v>
      </c>
      <c r="AG20" s="28">
        <f t="shared" ca="1" si="11"/>
        <v>0.71443501738236292</v>
      </c>
      <c r="AH20" s="26">
        <f t="shared" ca="1" si="4"/>
        <v>3.4958204382113723E-3</v>
      </c>
      <c r="AI20" s="10">
        <f t="shared" ca="1" si="5"/>
        <v>22078260.510856178</v>
      </c>
      <c r="AJ20" s="27">
        <f t="shared" ca="1" si="12"/>
        <v>34.739423284274366</v>
      </c>
      <c r="AK20" s="26">
        <f t="shared" ca="1" si="13"/>
        <v>4.4342702608420952</v>
      </c>
      <c r="AL20" s="26">
        <f t="shared" si="6"/>
        <v>5.3558424995231508</v>
      </c>
      <c r="AM20" s="25">
        <f t="shared" ca="1" si="14"/>
        <v>9.7901127603652469</v>
      </c>
      <c r="AO20" s="17" cm="1">
        <f t="array" ref="AO20">_xlfn.IFS($C$17="常圧空気",IF(常圧空気!I23="","",常圧空気!I23),$C$17="常圧水",IF(常圧水!I23="","",常圧水!I23),$C$17="水素",IF(水素!H23="","",水素!H23),$C$17="メタン",IF(メタン!H23="","",メタン!H23),$C$17="高温水蒸気",IF(高温水蒸気!H23="","",高温水蒸気!H23),$C$17="メタノール",IF(メタノール!H23="","",メタノール!H23),$C$17="エタノール",IF(エタノール!H23="","",エタノール!H23),$C$17="オクタン",IF(オクタン!H23="","",オクタン!H23),$C$17="エンジンオイル",IF(エンジンオイル!H23="","",エンジンオイル!H23),$C$17="グリセリン",IF(グリセリン!H23="","",グリセリン!H23),$C$17="その他の流体",IF(その他の流体!H23="","",その他の流体!H23))</f>
        <v>46.850000000000023</v>
      </c>
      <c r="AP20" s="10" cm="1">
        <f t="array" ref="AP20">_xlfn.IFS($C$17="常圧空気",IF(常圧空気!J23="","",常圧空気!J23),$C$17="常圧水",IF(常圧水!J23="","",常圧水!J23),$C$17="水素",IF(水素!I23="","",水素!I23),$C$17="メタン",IF(メタン!I23="","",メタン!I23),$C$17="高温水蒸気",IF(高温水蒸気!I23="","",高温水蒸気!I23),$C$17="メタノール",IF(メタノール!I23="","",メタノール!I23),$C$17="エタノール",IF(エタノール!I23="","",エタノール!I23),$C$17="オクタン",IF(オクタン!I23="","",オクタン!I23),$C$17="エンジンオイル",IF(エンジンオイル!I23="","",エンジンオイル!I23),$C$17="グリセリン",IF(グリセリン!I23="","",グリセリン!I23),$C$17="その他の流体",IF(その他の流体!I23="","",その他の流体!I23))</f>
        <v>1.103</v>
      </c>
      <c r="AQ20" s="10" cm="1">
        <f t="array" ref="AQ20">_xlfn.IFS($C$17="常圧空気",IF(常圧空気!L23="","",常圧空気!L23),$C$17="常圧水",IF(常圧水!L23="","",常圧水!L23),$C$17="水素",IF(水素!J23="","",水素!J23),$C$17="メタン",IF(メタン!J23="","",メタン!J23),$C$17="高温水蒸気",IF(高温水蒸気!J23="","",高温水蒸気!J23),$C$17="メタノール",IF(メタノール!J23="","",メタノール!J23),$C$17="エタノール",IF(エタノール!J23="","",エタノール!J23),$C$17="オクタン",IF(オクタン!J23="","",オクタン!J23),$C$17="エンジンオイル",IF(エンジンオイル!J23="","",エンジンオイル!J23),$C$17="グリセリン",IF(グリセリン!J23="","",グリセリン!J23),$C$17="その他の流体",IF(その他の流体!J23="","",その他の流体!J23))</f>
        <v>1008</v>
      </c>
      <c r="AR20" s="10" cm="1">
        <f t="array" ref="AR20">_xlfn.IFS($C$17="常圧空気",IF(常圧空気!P23="","",常圧空気!P23),$C$17="常圧水",IF(常圧水!N23="","",常圧水!N23),$C$17="水素",IF(水素!K23="","",水素!K23),$C$17="メタン",IF(メタン!K23="","",メタン!K23),$C$17="高温水蒸気",IF(高温水蒸気!K23="","",高温水蒸気!K23),$C$17="メタノール",IF(メタノール!K23="","",メタノール!K23),$C$17="エタノール",IF(エタノール!K23="","",エタノール!K23),$C$17="オクタン",IF(オクタン!K23="","",オクタン!K23),$C$17="エンジンオイル",IF(エンジンオイル!K23="","",エンジンオイル!K23),$C$17="グリセリン",IF(グリセリン!K23="","",グリセリン!K23),$C$17="その他の流体",IF(その他の流体!K23="","",その他の流体!K23))</f>
        <v>2.7699999999999999E-2</v>
      </c>
      <c r="AS20" s="18" cm="1">
        <f t="array" ref="AS20">_xlfn.IFS($C$17="常圧空気",IF(常圧空気!N23="","",常圧空気!N23),$C$17="常圧水",IF(常圧水!P23="","",常圧水!P23),$C$17="水素",IF(水素!L23="","",水素!L23),$C$17="メタン",IF(メタン!L23="","",メタン!L23),$C$17="高温水蒸気",IF(高温水蒸気!L23="","",高温水蒸気!L23),$C$17="メタノール",IF(メタノール!L23="","",メタノール!L23),$C$17="エタノール",IF(エタノール!L23="","",エタノール!L23),$C$17="オクタン",IF(オクタン!L23="","",オクタン!L23),$C$17="エンジンオイル",IF(エンジンオイル!L23="","",エンジンオイル!L23),$C$17="グリセリン",IF(グリセリン!L23="","",グリセリン!L23),$C$17="その他の流体",IF(その他の流体!L23="","",その他の流体!L23))</f>
        <v>1.9519999999999999E-5</v>
      </c>
      <c r="AT20" s="10"/>
      <c r="AU20" s="10"/>
      <c r="AV20" s="10"/>
      <c r="AX20" s="27">
        <v>1.6380489778833902E-2</v>
      </c>
      <c r="AY20" s="27">
        <v>2.2205205780083501</v>
      </c>
      <c r="AZ20" s="27"/>
      <c r="BA20" s="27">
        <v>36116894.970280498</v>
      </c>
      <c r="BB20" s="27">
        <v>47.885680068421202</v>
      </c>
      <c r="BD20" s="77">
        <v>0.01</v>
      </c>
      <c r="BE20" s="27">
        <f t="shared" ca="1" si="7"/>
        <v>2.1451860241955831</v>
      </c>
      <c r="BF20" s="29"/>
    </row>
    <row r="21" spans="1:58" ht="18.75" x14ac:dyDescent="0.4">
      <c r="A21" s="24" t="s">
        <v>103</v>
      </c>
      <c r="B21" s="31" t="s">
        <v>144</v>
      </c>
      <c r="C21" s="49">
        <f ca="1">$C$39*$C$37*ABS($C$13-$C$18)*$C$7^3/($C$33*$C$35)</f>
        <v>22078260.510856178</v>
      </c>
      <c r="D21" s="45" t="s">
        <v>58</v>
      </c>
      <c r="F21" s="70"/>
      <c r="G21" s="70"/>
      <c r="H21" s="70"/>
      <c r="I21" s="70"/>
      <c r="J21" s="70"/>
      <c r="K21" s="70"/>
      <c r="L21" s="70"/>
      <c r="M21" s="70"/>
      <c r="N21" s="70"/>
      <c r="O21" s="70"/>
      <c r="P21" s="70">
        <f>$C$13</f>
        <v>30</v>
      </c>
      <c r="Q21" s="70"/>
      <c r="R21" s="70"/>
      <c r="S21" s="70"/>
      <c r="U21" s="70"/>
      <c r="V21" s="70"/>
      <c r="X21" s="33">
        <v>15</v>
      </c>
      <c r="Y21" s="26">
        <f t="shared" si="8"/>
        <v>30</v>
      </c>
      <c r="Z21" s="26">
        <f t="shared" si="15"/>
        <v>17.5</v>
      </c>
      <c r="AA21" s="26">
        <f t="shared" ca="1" si="0"/>
        <v>1.2157375000000001</v>
      </c>
      <c r="AB21" s="26">
        <f t="shared" si="1"/>
        <v>1007</v>
      </c>
      <c r="AC21" s="26">
        <f t="shared" si="2"/>
        <v>2.5528749999999999E-2</v>
      </c>
      <c r="AD21" s="26">
        <f t="shared" ca="1" si="9"/>
        <v>2.0852602608093602E-5</v>
      </c>
      <c r="AE21" s="26">
        <f t="shared" si="3"/>
        <v>1.8111849999999998E-5</v>
      </c>
      <c r="AF21" s="28">
        <f t="shared" ca="1" si="10"/>
        <v>1.489782950678086E-5</v>
      </c>
      <c r="AG21" s="28">
        <f t="shared" ca="1" si="11"/>
        <v>0.71443501738236292</v>
      </c>
      <c r="AH21" s="26">
        <f t="shared" ca="1" si="4"/>
        <v>3.4958204382113723E-3</v>
      </c>
      <c r="AI21" s="10">
        <f t="shared" ca="1" si="5"/>
        <v>22078260.510856178</v>
      </c>
      <c r="AJ21" s="27">
        <f t="shared" ca="1" si="12"/>
        <v>34.739423284274366</v>
      </c>
      <c r="AK21" s="26">
        <f t="shared" ca="1" si="13"/>
        <v>4.4342702608420952</v>
      </c>
      <c r="AL21" s="26">
        <f t="shared" si="6"/>
        <v>5.3558424995231508</v>
      </c>
      <c r="AM21" s="25">
        <f t="shared" ca="1" si="14"/>
        <v>9.7901127603652469</v>
      </c>
      <c r="AO21" s="17" cm="1">
        <f t="array" ref="AO21">_xlfn.IFS($C$17="常圧空気",IF(常圧空気!I24="","",常圧空気!I24),$C$17="常圧水",IF(常圧水!I24="","",常圧水!I24),$C$17="水素",IF(水素!H24="","",水素!H24),$C$17="メタン",IF(メタン!H24="","",メタン!H24),$C$17="高温水蒸気",IF(高温水蒸気!H24="","",高温水蒸気!H24),$C$17="メタノール",IF(メタノール!H24="","",メタノール!H24),$C$17="エタノール",IF(エタノール!H24="","",エタノール!H24),$C$17="オクタン",IF(オクタン!H24="","",オクタン!H24),$C$17="エンジンオイル",IF(エンジンオイル!H24="","",エンジンオイル!H24),$C$17="グリセリン",IF(グリセリン!H24="","",グリセリン!H24),$C$17="その他の流体",IF(その他の流体!H24="","",その他の流体!H24))</f>
        <v>66.850000000000023</v>
      </c>
      <c r="AP21" s="10" cm="1">
        <f t="array" ref="AP21">_xlfn.IFS($C$17="常圧空気",IF(常圧空気!J24="","",常圧空気!J24),$C$17="常圧水",IF(常圧水!J24="","",常圧水!J24),$C$17="水素",IF(水素!I24="","",水素!I24),$C$17="メタン",IF(メタン!I24="","",メタン!I24),$C$17="高温水蒸気",IF(高温水蒸気!I24="","",高温水蒸気!I24),$C$17="メタノール",IF(メタノール!I24="","",メタノール!I24),$C$17="エタノール",IF(エタノール!I24="","",エタノール!I24),$C$17="オクタン",IF(オクタン!I24="","",オクタン!I24),$C$17="エンジンオイル",IF(エンジンオイル!I24="","",エンジンオイル!I24),$C$17="グリセリン",IF(グリセリン!I24="","",グリセリン!I24),$C$17="その他の流体",IF(その他の流体!I24="","",その他の流体!I24))</f>
        <v>1.038</v>
      </c>
      <c r="AQ21" s="10" cm="1">
        <f t="array" ref="AQ21">_xlfn.IFS($C$17="常圧空気",IF(常圧空気!L24="","",常圧空気!L24),$C$17="常圧水",IF(常圧水!L24="","",常圧水!L24),$C$17="水素",IF(水素!J24="","",水素!J24),$C$17="メタン",IF(メタン!J24="","",メタン!J24),$C$17="高温水蒸気",IF(高温水蒸気!J24="","",高温水蒸気!J24),$C$17="メタノール",IF(メタノール!J24="","",メタノール!J24),$C$17="エタノール",IF(エタノール!J24="","",エタノール!J24),$C$17="オクタン",IF(オクタン!J24="","",オクタン!J24),$C$17="エンジンオイル",IF(エンジンオイル!J24="","",エンジンオイル!J24),$C$17="グリセリン",IF(グリセリン!J24="","",グリセリン!J24),$C$17="その他の流体",IF(その他の流体!J24="","",その他の流体!J24))</f>
        <v>1008.9999999999999</v>
      </c>
      <c r="AR21" s="10" cm="1">
        <f t="array" ref="AR21">_xlfn.IFS($C$17="常圧空気",IF(常圧空気!P24="","",常圧空気!P24),$C$17="常圧水",IF(常圧水!N24="","",常圧水!N24),$C$17="水素",IF(水素!K24="","",水素!K24),$C$17="メタン",IF(メタン!K24="","",メタン!K24),$C$17="高温水蒸気",IF(高温水蒸気!K24="","",高温水蒸気!K24),$C$17="メタノール",IF(メタノール!K24="","",メタノール!K24),$C$17="エタノール",IF(エタノール!K24="","",エタノール!K24),$C$17="オクタン",IF(オクタン!K24="","",オクタン!K24),$C$17="エンジンオイル",IF(エンジンオイル!K24="","",エンジンオイル!K24),$C$17="グリセリン",IF(グリセリン!K24="","",グリセリン!K24),$C$17="その他の流体",IF(その他の流体!K24="","",その他の流体!K24))</f>
        <v>2.9139999999999999E-2</v>
      </c>
      <c r="AS21" s="18" cm="1">
        <f t="array" ref="AS21">_xlfn.IFS($C$17="常圧空気",IF(常圧空気!N24="","",常圧空気!N24),$C$17="常圧水",IF(常圧水!P24="","",常圧水!P24),$C$17="水素",IF(水素!L24="","",水素!L24),$C$17="メタン",IF(メタン!L24="","",メタン!L24),$C$17="高温水蒸気",IF(高温水蒸気!L24="","",高温水蒸気!L24),$C$17="メタノール",IF(メタノール!L24="","",メタノール!L24),$C$17="エタノール",IF(エタノール!L24="","",エタノール!L24),$C$17="オクタン",IF(オクタン!L24="","",オクタン!L24),$C$17="エンジンオイル",IF(エンジンオイル!L24="","",エンジンオイル!L24),$C$17="グリセリン",IF(グリセリン!L24="","",グリセリン!L24),$C$17="その他の流体",IF(その他の流体!L24="","",その他の流体!L24))</f>
        <v>2.0449999999999999E-5</v>
      </c>
      <c r="AT21" s="10"/>
      <c r="AU21" s="10"/>
      <c r="AV21" s="10"/>
      <c r="AX21" s="27">
        <v>1.8443885676621301E-2</v>
      </c>
      <c r="AY21" s="27">
        <v>2.2238431566985999</v>
      </c>
      <c r="AZ21" s="27"/>
      <c r="BA21" s="27">
        <v>32367700.491395999</v>
      </c>
      <c r="BB21" s="27">
        <v>46.971534256184597</v>
      </c>
      <c r="BD21" s="77">
        <v>1.4999999999999999E-2</v>
      </c>
      <c r="BE21" s="27">
        <f t="shared" ca="1" si="7"/>
        <v>2.1606747479722643</v>
      </c>
      <c r="BF21" s="29"/>
    </row>
    <row r="22" spans="1:58" ht="18.75" x14ac:dyDescent="0.4">
      <c r="A22" s="33"/>
      <c r="B22" s="1" t="s">
        <v>63</v>
      </c>
      <c r="C22" s="27">
        <f ca="1">2+(0.589*$C$21^(1/4))/(1+(0.43/$C$36)^(9/16))^(4/9)*(1+7.44*0.00000001*$C$21/(1+(0.43/$C$36)^(9/16))^(16/9))^(1/12)</f>
        <v>34.739423284274366</v>
      </c>
      <c r="D22" s="22" t="s">
        <v>58</v>
      </c>
      <c r="F22" s="72"/>
      <c r="G22" s="2"/>
      <c r="H22" s="72"/>
      <c r="I22" s="70"/>
      <c r="J22" s="70"/>
      <c r="K22" s="70"/>
      <c r="L22" s="70"/>
      <c r="M22" s="70"/>
      <c r="N22" s="70"/>
      <c r="O22" s="70"/>
      <c r="T22" s="70">
        <f>$C$7</f>
        <v>0.2</v>
      </c>
      <c r="U22" s="70"/>
      <c r="V22" s="70"/>
      <c r="X22" s="33">
        <v>16</v>
      </c>
      <c r="Y22" s="26">
        <f t="shared" si="8"/>
        <v>30</v>
      </c>
      <c r="Z22" s="26">
        <f t="shared" si="15"/>
        <v>17.5</v>
      </c>
      <c r="AA22" s="26">
        <f t="shared" ca="1" si="0"/>
        <v>1.2157375000000001</v>
      </c>
      <c r="AB22" s="26">
        <f t="shared" si="1"/>
        <v>1007</v>
      </c>
      <c r="AC22" s="26">
        <f t="shared" si="2"/>
        <v>2.5528749999999999E-2</v>
      </c>
      <c r="AD22" s="26">
        <f t="shared" ca="1" si="9"/>
        <v>2.0852602608093602E-5</v>
      </c>
      <c r="AE22" s="26">
        <f t="shared" si="3"/>
        <v>1.8111849999999998E-5</v>
      </c>
      <c r="AF22" s="28">
        <f t="shared" ca="1" si="10"/>
        <v>1.489782950678086E-5</v>
      </c>
      <c r="AG22" s="28">
        <f t="shared" ca="1" si="11"/>
        <v>0.71443501738236292</v>
      </c>
      <c r="AH22" s="26">
        <f t="shared" ca="1" si="4"/>
        <v>3.4958204382113723E-3</v>
      </c>
      <c r="AI22" s="10">
        <f t="shared" ca="1" si="5"/>
        <v>22078260.510856178</v>
      </c>
      <c r="AJ22" s="27">
        <f t="shared" ca="1" si="12"/>
        <v>34.739423284274366</v>
      </c>
      <c r="AK22" s="26">
        <f t="shared" ca="1" si="13"/>
        <v>4.4342702608420952</v>
      </c>
      <c r="AL22" s="26">
        <f t="shared" si="6"/>
        <v>5.3558424995231508</v>
      </c>
      <c r="AM22" s="25">
        <f t="shared" ca="1" si="14"/>
        <v>9.7901127603652469</v>
      </c>
      <c r="AO22" s="17" cm="1">
        <f t="array" ref="AO22">_xlfn.IFS($C$17="常圧空気",IF(常圧空気!I25="","",常圧空気!I25),$C$17="常圧水",IF(常圧水!I25="","",常圧水!I25),$C$17="水素",IF(水素!H25="","",水素!H25),$C$17="メタン",IF(メタン!H25="","",メタン!H25),$C$17="高温水蒸気",IF(高温水蒸気!H25="","",高温水蒸気!H25),$C$17="メタノール",IF(メタノール!H25="","",メタノール!H25),$C$17="エタノール",IF(エタノール!H25="","",エタノール!H25),$C$17="オクタン",IF(オクタン!H25="","",オクタン!H25),$C$17="エンジンオイル",IF(エンジンオイル!H25="","",エンジンオイル!H25),$C$17="グリセリン",IF(グリセリン!H25="","",グリセリン!H25),$C$17="その他の流体",IF(その他の流体!H25="","",その他の流体!H25))</f>
        <v>86.850000000000023</v>
      </c>
      <c r="AP22" s="10" cm="1">
        <f t="array" ref="AP22">_xlfn.IFS($C$17="常圧空気",IF(常圧空気!J25="","",常圧空気!J25),$C$17="常圧水",IF(常圧水!J25="","",常圧水!J25),$C$17="水素",IF(水素!I25="","",水素!I25),$C$17="メタン",IF(メタン!I25="","",メタン!I25),$C$17="高温水蒸気",IF(高温水蒸気!I25="","",高温水蒸気!I25),$C$17="メタノール",IF(メタノール!I25="","",メタノール!I25),$C$17="エタノール",IF(エタノール!I25="","",エタノール!I25),$C$17="オクタン",IF(オクタン!I25="","",オクタン!I25),$C$17="エンジンオイル",IF(エンジンオイル!I25="","",エンジンオイル!I25),$C$17="グリセリン",IF(グリセリン!I25="","",グリセリン!I25),$C$17="その他の流体",IF(その他の流体!I25="","",その他の流体!I25))</f>
        <v>0.97989999999999999</v>
      </c>
      <c r="AQ22" s="10" cm="1">
        <f t="array" ref="AQ22">_xlfn.IFS($C$17="常圧空気",IF(常圧空気!L25="","",常圧空気!L25),$C$17="常圧水",IF(常圧水!L25="","",常圧水!L25),$C$17="水素",IF(水素!J25="","",水素!J25),$C$17="メタン",IF(メタン!J25="","",メタン!J25),$C$17="高温水蒸気",IF(高温水蒸気!J25="","",高温水蒸気!J25),$C$17="メタノール",IF(メタノール!J25="","",メタノール!J25),$C$17="エタノール",IF(エタノール!J25="","",エタノール!J25),$C$17="オクタン",IF(オクタン!J25="","",オクタン!J25),$C$17="エンジンオイル",IF(エンジンオイル!J25="","",エンジンオイル!J25),$C$17="グリセリン",IF(グリセリン!J25="","",グリセリン!J25),$C$17="その他の流体",IF(その他の流体!J25="","",その他の流体!J25))</f>
        <v>1010.9999999999999</v>
      </c>
      <c r="AR22" s="10" cm="1">
        <f t="array" ref="AR22">_xlfn.IFS($C$17="常圧空気",IF(常圧空気!P25="","",常圧空気!P25),$C$17="常圧水",IF(常圧水!N25="","",常圧水!N25),$C$17="水素",IF(水素!K25="","",水素!K25),$C$17="メタン",IF(メタン!K25="","",メタン!K25),$C$17="高温水蒸気",IF(高温水蒸気!K25="","",高温水蒸気!K25),$C$17="メタノール",IF(メタノール!K25="","",メタノール!K25),$C$17="エタノール",IF(エタノール!K25="","",エタノール!K25),$C$17="オクタン",IF(オクタン!K25="","",オクタン!K25),$C$17="エンジンオイル",IF(エンジンオイル!K25="","",エンジンオイル!K25),$C$17="グリセリン",IF(グリセリン!K25="","",グリセリン!K25),$C$17="その他の流体",IF(その他の流体!K25="","",その他の流体!K25))</f>
        <v>3.0539999999999998E-2</v>
      </c>
      <c r="AS22" s="18" cm="1">
        <f t="array" ref="AS22">_xlfn.IFS($C$17="常圧空気",IF(常圧空気!N25="","",常圧空気!N25),$C$17="常圧水",IF(常圧水!P25="","",常圧水!P25),$C$17="水素",IF(水素!L25="","",水素!L25),$C$17="メタン",IF(メタン!L25="","",メタン!L25),$C$17="高温水蒸気",IF(高温水蒸気!L25="","",高温水蒸気!L25),$C$17="メタノール",IF(メタノール!L25="","",メタノール!L25),$C$17="エタノール",IF(エタノール!L25="","",エタノール!L25),$C$17="オクタン",IF(オクタン!L25="","",オクタン!L25),$C$17="エンジンオイル",IF(エンジンオイル!L25="","",エンジンオイル!L25),$C$17="グリセリン",IF(グリセリン!L25="","",グリセリン!L25),$C$17="その他の流体",IF(その他の流体!L25="","",その他の流体!L25))</f>
        <v>2.1350000000000001E-5</v>
      </c>
      <c r="AT22" s="10"/>
      <c r="AU22" s="10"/>
      <c r="AV22" s="10"/>
      <c r="AX22" s="27">
        <v>2.1840780465133301E-2</v>
      </c>
      <c r="AY22" s="27">
        <v>2.2337933463183699</v>
      </c>
      <c r="AZ22" s="27"/>
      <c r="BA22" s="27">
        <v>41501339.491276503</v>
      </c>
      <c r="BB22" s="27">
        <v>50.660041070716801</v>
      </c>
      <c r="BD22" s="77">
        <v>0.02</v>
      </c>
      <c r="BE22" s="27">
        <f t="shared" ca="1" si="7"/>
        <v>2.1726562529762967</v>
      </c>
      <c r="BF22" s="29"/>
    </row>
    <row r="23" spans="1:58" ht="18.75" x14ac:dyDescent="0.4">
      <c r="A23" s="33"/>
      <c r="B23" s="1" t="s">
        <v>96</v>
      </c>
      <c r="C23" s="26">
        <f ca="1">$C$22*$C$32/$C$7</f>
        <v>4.4342702608420952</v>
      </c>
      <c r="D23" s="22" t="s">
        <v>67</v>
      </c>
      <c r="E23" s="69"/>
      <c r="F23" s="72"/>
      <c r="G23" s="72"/>
      <c r="H23" s="72"/>
      <c r="I23" s="70"/>
      <c r="J23" s="70"/>
      <c r="K23" s="70"/>
      <c r="L23" s="70"/>
      <c r="M23" s="70"/>
      <c r="N23" s="70"/>
      <c r="O23" s="70"/>
      <c r="P23" s="70"/>
      <c r="Q23" s="70"/>
      <c r="R23" s="70"/>
      <c r="S23" s="70"/>
      <c r="T23" s="70"/>
      <c r="U23" s="70"/>
      <c r="V23" s="70"/>
      <c r="W23" s="70"/>
      <c r="X23" s="33">
        <v>17</v>
      </c>
      <c r="Y23" s="26">
        <f t="shared" si="8"/>
        <v>30</v>
      </c>
      <c r="Z23" s="26">
        <f t="shared" si="15"/>
        <v>17.5</v>
      </c>
      <c r="AA23" s="26">
        <f t="shared" ca="1" si="0"/>
        <v>1.2157375000000001</v>
      </c>
      <c r="AB23" s="26">
        <f t="shared" si="1"/>
        <v>1007</v>
      </c>
      <c r="AC23" s="26">
        <f t="shared" si="2"/>
        <v>2.5528749999999999E-2</v>
      </c>
      <c r="AD23" s="26">
        <f t="shared" ca="1" si="9"/>
        <v>2.0852602608093602E-5</v>
      </c>
      <c r="AE23" s="26">
        <f t="shared" si="3"/>
        <v>1.8111849999999998E-5</v>
      </c>
      <c r="AF23" s="28">
        <f t="shared" ca="1" si="10"/>
        <v>1.489782950678086E-5</v>
      </c>
      <c r="AG23" s="28">
        <f t="shared" ca="1" si="11"/>
        <v>0.71443501738236292</v>
      </c>
      <c r="AH23" s="26">
        <f t="shared" ca="1" si="4"/>
        <v>3.4958204382113723E-3</v>
      </c>
      <c r="AI23" s="10">
        <f t="shared" ca="1" si="5"/>
        <v>22078260.510856178</v>
      </c>
      <c r="AJ23" s="27">
        <f t="shared" ca="1" si="12"/>
        <v>34.739423284274366</v>
      </c>
      <c r="AK23" s="26">
        <f t="shared" ca="1" si="13"/>
        <v>4.4342702608420952</v>
      </c>
      <c r="AL23" s="26">
        <f t="shared" si="6"/>
        <v>5.3558424995231508</v>
      </c>
      <c r="AM23" s="25">
        <f t="shared" ca="1" si="14"/>
        <v>9.7901127603652469</v>
      </c>
      <c r="AO23" s="17" cm="1">
        <f t="array" ref="AO23">_xlfn.IFS($C$17="常圧空気",IF(常圧空気!I26="","",常圧空気!I26),$C$17="常圧水",IF(常圧水!I26="","",常圧水!I26),$C$17="水素",IF(水素!H26="","",水素!H26),$C$17="メタン",IF(メタン!H26="","",メタン!H26),$C$17="高温水蒸気",IF(高温水蒸気!H26="","",高温水蒸気!H26),$C$17="メタノール",IF(メタノール!H26="","",メタノール!H26),$C$17="エタノール",IF(エタノール!H26="","",エタノール!H26),$C$17="オクタン",IF(オクタン!H26="","",オクタン!H26),$C$17="エンジンオイル",IF(エンジンオイル!H26="","",エンジンオイル!H26),$C$17="グリセリン",IF(グリセリン!H26="","",グリセリン!H26),$C$17="その他の流体",IF(その他の流体!H26="","",その他の流体!H26))</f>
        <v>106.85000000000002</v>
      </c>
      <c r="AP23" s="10" cm="1">
        <f t="array" ref="AP23">_xlfn.IFS($C$17="常圧空気",IF(常圧空気!J26="","",常圧空気!J26),$C$17="常圧水",IF(常圧水!J26="","",常圧水!J26),$C$17="水素",IF(水素!I26="","",水素!I26),$C$17="メタン",IF(メタン!I26="","",メタン!I26),$C$17="高温水蒸気",IF(高温水蒸気!I26="","",高温水蒸気!I26),$C$17="メタノール",IF(メタノール!I26="","",メタノール!I26),$C$17="エタノール",IF(エタノール!I26="","",エタノール!I26),$C$17="オクタン",IF(オクタン!I26="","",オクタン!I26),$C$17="エンジンオイル",IF(エンジンオイル!I26="","",エンジンオイル!I26),$C$17="グリセリン",IF(グリセリン!I26="","",グリセリン!I26),$C$17="その他の流体",IF(その他の流体!I26="","",その他の流体!I26))</f>
        <v>0.92830000000000001</v>
      </c>
      <c r="AQ23" s="10" cm="1">
        <f t="array" ref="AQ23">_xlfn.IFS($C$17="常圧空気",IF(常圧空気!L26="","",常圧空気!L26),$C$17="常圧水",IF(常圧水!L26="","",常圧水!L26),$C$17="水素",IF(水素!J26="","",水素!J26),$C$17="メタン",IF(メタン!J26="","",メタン!J26),$C$17="高温水蒸気",IF(高温水蒸気!J26="","",高温水蒸気!J26),$C$17="メタノール",IF(メタノール!J26="","",メタノール!J26),$C$17="エタノール",IF(エタノール!J26="","",エタノール!J26),$C$17="オクタン",IF(オクタン!J26="","",オクタン!J26),$C$17="エンジンオイル",IF(エンジンオイル!J26="","",エンジンオイル!J26),$C$17="グリセリン",IF(グリセリン!J26="","",グリセリン!J26),$C$17="その他の流体",IF(その他の流体!J26="","",その他の流体!J26))</f>
        <v>1012</v>
      </c>
      <c r="AR23" s="10" cm="1">
        <f t="array" ref="AR23">_xlfn.IFS($C$17="常圧空気",IF(常圧空気!P26="","",常圧空気!P26),$C$17="常圧水",IF(常圧水!N26="","",常圧水!N26),$C$17="水素",IF(水素!K26="","",水素!K26),$C$17="メタン",IF(メタン!K26="","",メタン!K26),$C$17="高温水蒸気",IF(高温水蒸気!K26="","",高温水蒸気!K26),$C$17="メタノール",IF(メタノール!K26="","",メタノール!K26),$C$17="エタノール",IF(エタノール!K26="","",エタノール!K26),$C$17="オクタン",IF(オクタン!K26="","",オクタン!K26),$C$17="エンジンオイル",IF(エンジンオイル!K26="","",エンジンオイル!K26),$C$17="グリセリン",IF(グリセリン!K26="","",グリセリン!K26),$C$17="その他の流体",IF(その他の流体!K26="","",その他の流体!K26))</f>
        <v>3.1920000000000004E-2</v>
      </c>
      <c r="AS23" s="18" cm="1">
        <f t="array" ref="AS23">_xlfn.IFS($C$17="常圧空気",IF(常圧空気!N26="","",常圧空気!N26),$C$17="常圧水",IF(常圧水!P26="","",常圧水!P26),$C$17="水素",IF(水素!L26="","",水素!L26),$C$17="メタン",IF(メタン!L26="","",メタン!L26),$C$17="高温水蒸気",IF(高温水蒸気!L26="","",高温水蒸気!L26),$C$17="メタノール",IF(メタノール!L26="","",メタノール!L26),$C$17="エタノール",IF(エタノール!L26="","",エタノール!L26),$C$17="オクタン",IF(オクタン!L26="","",オクタン!L26),$C$17="エンジンオイル",IF(エンジンオイル!L26="","",エンジンオイル!L26),$C$17="グリセリン",IF(グリセリン!L26="","",グリセリン!L26),$C$17="その他の流体",IF(その他の流体!L26="","",その他の流体!L26))</f>
        <v>2.2239999999999997E-5</v>
      </c>
      <c r="AT23" s="10"/>
      <c r="AU23" s="10"/>
      <c r="AV23" s="10"/>
      <c r="AX23" s="27">
        <v>2.46729940499026E-2</v>
      </c>
      <c r="AY23" s="27">
        <v>2.1494036875750799</v>
      </c>
      <c r="AZ23" s="27"/>
      <c r="BA23" s="27">
        <v>55973888.077635497</v>
      </c>
      <c r="BB23" s="27">
        <v>53.516760334793702</v>
      </c>
      <c r="BD23" s="77">
        <v>0.03</v>
      </c>
      <c r="BE23" s="27">
        <f t="shared" ca="1" si="7"/>
        <v>2.1910755534964461</v>
      </c>
      <c r="BF23" s="29"/>
    </row>
    <row r="24" spans="1:58" ht="18.75" x14ac:dyDescent="0.4">
      <c r="A24" s="33"/>
      <c r="B24" s="1" t="s">
        <v>65</v>
      </c>
      <c r="C24" s="26">
        <f>IF($D$17="気体",$C$40*$C$12*(($C$13+273.15)^4-($C$18+273.15)^4)/($C$13-$C$18),0)</f>
        <v>5.3558424995231508</v>
      </c>
      <c r="D24" s="22" t="s">
        <v>67</v>
      </c>
      <c r="E24" s="69"/>
      <c r="F24" s="72"/>
      <c r="G24" s="72"/>
      <c r="H24" s="72"/>
      <c r="I24" s="70"/>
      <c r="J24" s="70"/>
      <c r="K24" s="70"/>
      <c r="L24" s="70"/>
      <c r="M24" s="70"/>
      <c r="N24" s="70"/>
      <c r="O24" s="70"/>
      <c r="P24" s="70"/>
      <c r="Q24" s="70"/>
      <c r="R24" s="70"/>
      <c r="S24" s="70"/>
      <c r="T24" s="70"/>
      <c r="U24" s="70"/>
      <c r="V24" s="70"/>
      <c r="W24" s="70"/>
      <c r="X24" s="33">
        <v>18</v>
      </c>
      <c r="Y24" s="26">
        <f t="shared" si="8"/>
        <v>30</v>
      </c>
      <c r="Z24" s="26">
        <f t="shared" si="15"/>
        <v>17.5</v>
      </c>
      <c r="AA24" s="26">
        <f t="shared" ca="1" si="0"/>
        <v>1.2157375000000001</v>
      </c>
      <c r="AB24" s="26">
        <f t="shared" si="1"/>
        <v>1007</v>
      </c>
      <c r="AC24" s="26">
        <f t="shared" si="2"/>
        <v>2.5528749999999999E-2</v>
      </c>
      <c r="AD24" s="26">
        <f t="shared" ca="1" si="9"/>
        <v>2.0852602608093602E-5</v>
      </c>
      <c r="AE24" s="26">
        <f t="shared" si="3"/>
        <v>1.8111849999999998E-5</v>
      </c>
      <c r="AF24" s="28">
        <f t="shared" ca="1" si="10"/>
        <v>1.489782950678086E-5</v>
      </c>
      <c r="AG24" s="28">
        <f t="shared" ca="1" si="11"/>
        <v>0.71443501738236292</v>
      </c>
      <c r="AH24" s="26">
        <f t="shared" ca="1" si="4"/>
        <v>3.4958204382113723E-3</v>
      </c>
      <c r="AI24" s="10">
        <f t="shared" ca="1" si="5"/>
        <v>22078260.510856178</v>
      </c>
      <c r="AJ24" s="27">
        <f t="shared" ca="1" si="12"/>
        <v>34.739423284274366</v>
      </c>
      <c r="AK24" s="26">
        <f t="shared" ca="1" si="13"/>
        <v>4.4342702608420952</v>
      </c>
      <c r="AL24" s="26">
        <f t="shared" si="6"/>
        <v>5.3558424995231508</v>
      </c>
      <c r="AM24" s="25">
        <f t="shared" ca="1" si="14"/>
        <v>9.7901127603652469</v>
      </c>
      <c r="AO24" s="17" cm="1">
        <f t="array" ref="AO24">_xlfn.IFS($C$17="常圧空気",IF(常圧空気!I27="","",常圧空気!I27),$C$17="常圧水",IF(常圧水!I27="","",常圧水!I27),$C$17="水素",IF(水素!H27="","",水素!H27),$C$17="メタン",IF(メタン!H27="","",メタン!H27),$C$17="高温水蒸気",IF(高温水蒸気!H27="","",高温水蒸気!H27),$C$17="メタノール",IF(メタノール!H27="","",メタノール!H27),$C$17="エタノール",IF(エタノール!H27="","",エタノール!H27),$C$17="オクタン",IF(オクタン!H27="","",オクタン!H27),$C$17="エンジンオイル",IF(エンジンオイル!H27="","",エンジンオイル!H27),$C$17="グリセリン",IF(グリセリン!H27="","",グリセリン!H27),$C$17="その他の流体",IF(その他の流体!H27="","",その他の流体!H27))</f>
        <v>126.85000000000002</v>
      </c>
      <c r="AP24" s="10" cm="1">
        <f t="array" ref="AP24">_xlfn.IFS($C$17="常圧空気",IF(常圧空気!J27="","",常圧空気!J27),$C$17="常圧水",IF(常圧水!J27="","",常圧水!J27),$C$17="水素",IF(水素!I27="","",水素!I27),$C$17="メタン",IF(メタン!I27="","",メタン!I27),$C$17="高温水蒸気",IF(高温水蒸気!I27="","",高温水蒸気!I27),$C$17="メタノール",IF(メタノール!I27="","",メタノール!I27),$C$17="エタノール",IF(エタノール!I27="","",エタノール!I27),$C$17="オクタン",IF(オクタン!I27="","",オクタン!I27),$C$17="エンジンオイル",IF(エンジンオイル!I27="","",エンジンオイル!I27),$C$17="グリセリン",IF(グリセリン!I27="","",グリセリン!I27),$C$17="その他の流体",IF(その他の流体!I27="","",その他の流体!I27))</f>
        <v>0.88180000000000003</v>
      </c>
      <c r="AQ24" s="10" cm="1">
        <f t="array" ref="AQ24">_xlfn.IFS($C$17="常圧空気",IF(常圧空気!L27="","",常圧空気!L27),$C$17="常圧水",IF(常圧水!L27="","",常圧水!L27),$C$17="水素",IF(水素!J27="","",水素!J27),$C$17="メタン",IF(メタン!J27="","",メタン!J27),$C$17="高温水蒸気",IF(高温水蒸気!J27="","",高温水蒸気!J27),$C$17="メタノール",IF(メタノール!J27="","",メタノール!J27),$C$17="エタノール",IF(エタノール!J27="","",エタノール!J27),$C$17="オクタン",IF(オクタン!J27="","",オクタン!J27),$C$17="エンジンオイル",IF(エンジンオイル!J27="","",エンジンオイル!J27),$C$17="グリセリン",IF(グリセリン!J27="","",グリセリン!J27),$C$17="その他の流体",IF(その他の流体!J27="","",その他の流体!J27))</f>
        <v>1014.9999999999999</v>
      </c>
      <c r="AR24" s="10" cm="1">
        <f t="array" ref="AR24">_xlfn.IFS($C$17="常圧空気",IF(常圧空気!P27="","",常圧空気!P27),$C$17="常圧水",IF(常圧水!N27="","",常圧水!N27),$C$17="水素",IF(水素!K27="","",水素!K27),$C$17="メタン",IF(メタン!K27="","",メタン!K27),$C$17="高温水蒸気",IF(高温水蒸気!K27="","",高温水蒸気!K27),$C$17="メタノール",IF(メタノール!K27="","",メタノール!K27),$C$17="エタノール",IF(エタノール!K27="","",エタノール!K27),$C$17="オクタン",IF(オクタン!K27="","",オクタン!K27),$C$17="エンジンオイル",IF(エンジンオイル!K27="","",エンジンオイル!K27),$C$17="グリセリン",IF(グリセリン!K27="","",グリセリン!K27),$C$17="その他の流体",IF(その他の流体!K27="","",その他の流体!K27))</f>
        <v>3.3280000000000004E-2</v>
      </c>
      <c r="AS24" s="18" cm="1">
        <f t="array" ref="AS24">_xlfn.IFS($C$17="常圧空気",IF(常圧空気!N27="","",常圧空気!N27),$C$17="常圧水",IF(常圧水!P27="","",常圧水!P27),$C$17="水素",IF(水素!L27="","",水素!L27),$C$17="メタン",IF(メタン!L27="","",メタン!L27),$C$17="高温水蒸気",IF(高温水蒸気!L27="","",高温水蒸気!L27),$C$17="メタノール",IF(メタノール!L27="","",メタノール!L27),$C$17="エタノール",IF(エタノール!L27="","",エタノール!L27),$C$17="オクタン",IF(オクタン!L27="","",オクタン!L27),$C$17="エンジンオイル",IF(エンジンオイル!L27="","",エンジンオイル!L27),$C$17="グリセリン",IF(グリセリン!L27="","",グリセリン!L27),$C$17="その他の流体",IF(その他の流体!L27="","",その他の流体!L27))</f>
        <v>2.3099999999999999E-5</v>
      </c>
      <c r="AT24" s="10"/>
      <c r="AU24" s="10"/>
      <c r="AV24" s="10"/>
      <c r="AX24" s="27">
        <v>3.0088538763541901E-2</v>
      </c>
      <c r="AY24" s="27">
        <v>2.2338746140005199</v>
      </c>
      <c r="AZ24" s="27"/>
      <c r="BA24" s="27">
        <v>62447733.154779702</v>
      </c>
      <c r="BB24" s="27">
        <v>55.619391045168797</v>
      </c>
      <c r="BD24" s="77">
        <v>0.06</v>
      </c>
      <c r="BE24" s="27">
        <f t="shared" ca="1" si="7"/>
        <v>2.2272284077366598</v>
      </c>
      <c r="BF24" s="29"/>
    </row>
    <row r="25" spans="1:58" ht="19.5" thickBot="1" x14ac:dyDescent="0.45">
      <c r="A25" s="34"/>
      <c r="B25" s="47" t="s">
        <v>66</v>
      </c>
      <c r="C25" s="89">
        <f ca="1">$C$23+$C$24</f>
        <v>9.7901127603652469</v>
      </c>
      <c r="D25" s="48" t="s">
        <v>67</v>
      </c>
      <c r="E25" s="69"/>
      <c r="F25" s="72"/>
      <c r="G25" s="72"/>
      <c r="H25" s="72"/>
      <c r="I25" s="70"/>
      <c r="J25" s="70"/>
      <c r="K25" s="70"/>
      <c r="L25" s="70"/>
      <c r="M25" s="70"/>
      <c r="N25" s="70"/>
      <c r="O25" s="70"/>
      <c r="P25" s="70"/>
      <c r="Q25" s="70"/>
      <c r="R25" s="70"/>
      <c r="S25" s="70"/>
      <c r="T25" s="70"/>
      <c r="U25" s="70"/>
      <c r="V25" s="70"/>
      <c r="W25" s="70"/>
      <c r="X25" s="33">
        <v>19</v>
      </c>
      <c r="Y25" s="26">
        <f t="shared" si="8"/>
        <v>30</v>
      </c>
      <c r="Z25" s="26">
        <f t="shared" si="15"/>
        <v>17.5</v>
      </c>
      <c r="AA25" s="26">
        <f t="shared" ca="1" si="0"/>
        <v>1.2157375000000001</v>
      </c>
      <c r="AB25" s="26">
        <f t="shared" si="1"/>
        <v>1007</v>
      </c>
      <c r="AC25" s="26">
        <f t="shared" si="2"/>
        <v>2.5528749999999999E-2</v>
      </c>
      <c r="AD25" s="26">
        <f t="shared" ca="1" si="9"/>
        <v>2.0852602608093602E-5</v>
      </c>
      <c r="AE25" s="26">
        <f t="shared" si="3"/>
        <v>1.8111849999999998E-5</v>
      </c>
      <c r="AF25" s="28">
        <f t="shared" ca="1" si="10"/>
        <v>1.489782950678086E-5</v>
      </c>
      <c r="AG25" s="28">
        <f t="shared" ca="1" si="11"/>
        <v>0.71443501738236292</v>
      </c>
      <c r="AH25" s="26">
        <f t="shared" ca="1" si="4"/>
        <v>3.4958204382113723E-3</v>
      </c>
      <c r="AI25" s="10">
        <f t="shared" ca="1" si="5"/>
        <v>22078260.510856178</v>
      </c>
      <c r="AJ25" s="27">
        <f t="shared" ca="1" si="12"/>
        <v>34.739423284274366</v>
      </c>
      <c r="AK25" s="26">
        <f t="shared" ca="1" si="13"/>
        <v>4.4342702608420952</v>
      </c>
      <c r="AL25" s="26">
        <f t="shared" si="6"/>
        <v>5.3558424995231508</v>
      </c>
      <c r="AM25" s="25">
        <f t="shared" ca="1" si="14"/>
        <v>9.7901127603652469</v>
      </c>
      <c r="AO25" s="17" cm="1">
        <f t="array" ref="AO25">_xlfn.IFS($C$17="常圧空気",IF(常圧空気!I28="","",常圧空気!I28),$C$17="常圧水",IF(常圧水!I28="","",常圧水!I28),$C$17="水素",IF(水素!H28="","",水素!H28),$C$17="メタン",IF(メタン!H28="","",メタン!H28),$C$17="高温水蒸気",IF(高温水蒸気!H28="","",高温水蒸気!H28),$C$17="メタノール",IF(メタノール!H28="","",メタノール!H28),$C$17="エタノール",IF(エタノール!H28="","",エタノール!H28),$C$17="オクタン",IF(オクタン!H28="","",オクタン!H28),$C$17="エンジンオイル",IF(エンジンオイル!H28="","",エンジンオイル!H28),$C$17="グリセリン",IF(グリセリン!H28="","",グリセリン!H28),$C$17="その他の流体",IF(その他の流体!H28="","",その他の流体!H28))</f>
        <v>176.85000000000002</v>
      </c>
      <c r="AP25" s="10" cm="1">
        <f t="array" ref="AP25">_xlfn.IFS($C$17="常圧空気",IF(常圧空気!J28="","",常圧空気!J28),$C$17="常圧水",IF(常圧水!J28="","",常圧水!J28),$C$17="水素",IF(水素!I28="","",水素!I28),$C$17="メタン",IF(メタン!I28="","",メタン!I28),$C$17="高温水蒸気",IF(高温水蒸気!I28="","",高温水蒸気!I28),$C$17="メタノール",IF(メタノール!I28="","",メタノール!I28),$C$17="エタノール",IF(エタノール!I28="","",エタノール!I28),$C$17="オクタン",IF(オクタン!I28="","",オクタン!I28),$C$17="エンジンオイル",IF(エンジンオイル!I28="","",エンジンオイル!I28),$C$17="グリセリン",IF(グリセリン!I28="","",グリセリン!I28),$C$17="その他の流体",IF(その他の流体!I28="","",その他の流体!I28))</f>
        <v>0.78369999999999995</v>
      </c>
      <c r="AQ25" s="10" cm="1">
        <f t="array" ref="AQ25">_xlfn.IFS($C$17="常圧空気",IF(常圧空気!L28="","",常圧空気!L28),$C$17="常圧水",IF(常圧水!L28="","",常圧水!L28),$C$17="水素",IF(水素!J28="","",水素!J28),$C$17="メタン",IF(メタン!J28="","",メタン!J28),$C$17="高温水蒸気",IF(高温水蒸気!J28="","",高温水蒸気!J28),$C$17="メタノール",IF(メタノール!J28="","",メタノール!J28),$C$17="エタノール",IF(エタノール!J28="","",エタノール!J28),$C$17="オクタン",IF(オクタン!J28="","",オクタン!J28),$C$17="エンジンオイル",IF(エンジンオイル!J28="","",エンジンオイル!J28),$C$17="グリセリン",IF(グリセリン!J28="","",グリセリン!J28),$C$17="その他の流体",IF(その他の流体!J28="","",その他の流体!J28))</f>
        <v>1022</v>
      </c>
      <c r="AR25" s="10" cm="1">
        <f t="array" ref="AR25">_xlfn.IFS($C$17="常圧空気",IF(常圧空気!P28="","",常圧空気!P28),$C$17="常圧水",IF(常圧水!N28="","",常圧水!N28),$C$17="水素",IF(水素!K28="","",水素!K28),$C$17="メタン",IF(メタン!K28="","",メタン!K28),$C$17="高温水蒸気",IF(高温水蒸気!K28="","",高温水蒸気!K28),$C$17="メタノール",IF(メタノール!K28="","",メタノール!K28),$C$17="エタノール",IF(エタノール!K28="","",エタノール!K28),$C$17="オクタン",IF(オクタン!K28="","",オクタン!K28),$C$17="エンジンオイル",IF(エンジンオイル!K28="","",エンジンオイル!K28),$C$17="グリセリン",IF(グリセリン!K28="","",グリセリン!K28),$C$17="その他の流体",IF(その他の流体!K28="","",その他の流体!K28))</f>
        <v>3.6560000000000002E-2</v>
      </c>
      <c r="AS25" s="18" cm="1">
        <f t="array" ref="AS25">_xlfn.IFS($C$17="常圧空気",IF(常圧空気!N28="","",常圧空気!N28),$C$17="常圧水",IF(常圧水!P28="","",常圧水!P28),$C$17="水素",IF(水素!L28="","",水素!L28),$C$17="メタン",IF(メタン!L28="","",メタン!L28),$C$17="高温水蒸気",IF(高温水蒸気!L28="","",高温水蒸気!L28),$C$17="メタノール",IF(メタノール!L28="","",メタノール!L28),$C$17="エタノール",IF(エタノール!L28="","",エタノール!L28),$C$17="オクタン",IF(オクタン!L28="","",オクタン!L28),$C$17="エンジンオイル",IF(エンジンオイル!L28="","",エンジンオイル!L28),$C$17="グリセリン",IF(グリセリン!L28="","",グリセリン!L28),$C$17="その他の流体",IF(その他の流体!L28="","",その他の流体!L28))</f>
        <v>2.5170000000000001E-5</v>
      </c>
      <c r="AT25" s="10"/>
      <c r="AU25" s="10"/>
      <c r="AV25" s="10"/>
      <c r="AX25" s="27">
        <v>3.2909293747889798E-2</v>
      </c>
      <c r="AY25" s="27">
        <v>2.0682411694733198</v>
      </c>
      <c r="AZ25" s="27"/>
      <c r="BA25" s="27">
        <v>108382299.840266</v>
      </c>
      <c r="BB25" s="27">
        <v>58.496844867061903</v>
      </c>
      <c r="BD25" s="77">
        <v>0.08</v>
      </c>
      <c r="BE25" s="27">
        <f t="shared" ca="1" si="7"/>
        <v>2.2441728146211326</v>
      </c>
      <c r="BF25" s="29"/>
    </row>
    <row r="26" spans="1:58" ht="19.5" thickBot="1" x14ac:dyDescent="0.45">
      <c r="B26" s="12"/>
      <c r="E26" s="69"/>
      <c r="F26" s="72"/>
      <c r="G26" s="72"/>
      <c r="H26" s="72"/>
      <c r="I26" s="70"/>
      <c r="J26" s="70"/>
      <c r="K26" s="70"/>
      <c r="L26" s="70"/>
      <c r="M26" s="70"/>
      <c r="N26" s="70"/>
      <c r="O26" s="70"/>
      <c r="P26" s="70"/>
      <c r="Q26" s="70"/>
      <c r="R26" s="70"/>
      <c r="S26" s="70"/>
      <c r="T26" s="70"/>
      <c r="U26" s="70"/>
      <c r="V26" s="70"/>
      <c r="W26" s="70"/>
      <c r="X26" s="33">
        <v>20</v>
      </c>
      <c r="Y26" s="26">
        <f t="shared" si="8"/>
        <v>30</v>
      </c>
      <c r="Z26" s="26">
        <f t="shared" si="15"/>
        <v>17.5</v>
      </c>
      <c r="AA26" s="26">
        <f t="shared" ca="1" si="0"/>
        <v>1.2157375000000001</v>
      </c>
      <c r="AB26" s="26">
        <f t="shared" si="1"/>
        <v>1007</v>
      </c>
      <c r="AC26" s="26">
        <f t="shared" si="2"/>
        <v>2.5528749999999999E-2</v>
      </c>
      <c r="AD26" s="26">
        <f t="shared" ca="1" si="9"/>
        <v>2.0852602608093602E-5</v>
      </c>
      <c r="AE26" s="26">
        <f t="shared" si="3"/>
        <v>1.8111849999999998E-5</v>
      </c>
      <c r="AF26" s="28">
        <f t="shared" ca="1" si="10"/>
        <v>1.489782950678086E-5</v>
      </c>
      <c r="AG26" s="28">
        <f t="shared" ca="1" si="11"/>
        <v>0.71443501738236292</v>
      </c>
      <c r="AH26" s="26">
        <f t="shared" ca="1" si="4"/>
        <v>3.4958204382113723E-3</v>
      </c>
      <c r="AI26" s="10">
        <f t="shared" ca="1" si="5"/>
        <v>22078260.510856178</v>
      </c>
      <c r="AJ26" s="27">
        <f t="shared" ca="1" si="12"/>
        <v>34.739423284274366</v>
      </c>
      <c r="AK26" s="26">
        <f t="shared" ca="1" si="13"/>
        <v>4.4342702608420952</v>
      </c>
      <c r="AL26" s="26">
        <f t="shared" si="6"/>
        <v>5.3558424995231508</v>
      </c>
      <c r="AM26" s="25">
        <f t="shared" ca="1" si="14"/>
        <v>9.7901127603652469</v>
      </c>
      <c r="AO26" s="17" cm="1">
        <f t="array" ref="AO26">_xlfn.IFS($C$17="常圧空気",IF(常圧空気!I29="","",常圧空気!I29),$C$17="常圧水",IF(常圧水!I29="","",常圧水!I29),$C$17="水素",IF(水素!H29="","",水素!H29),$C$17="メタン",IF(メタン!H29="","",メタン!H29),$C$17="高温水蒸気",IF(高温水蒸気!H29="","",高温水蒸気!H29),$C$17="メタノール",IF(メタノール!H29="","",メタノール!H29),$C$17="エタノール",IF(エタノール!H29="","",エタノール!H29),$C$17="オクタン",IF(オクタン!H29="","",オクタン!H29),$C$17="エンジンオイル",IF(エンジンオイル!H29="","",エンジンオイル!H29),$C$17="グリセリン",IF(グリセリン!H29="","",グリセリン!H29),$C$17="その他の流体",IF(その他の流体!H29="","",その他の流体!H29))</f>
        <v>226.85000000000002</v>
      </c>
      <c r="AP26" s="10" cm="1">
        <f t="array" ref="AP26">_xlfn.IFS($C$17="常圧空気",IF(常圧空気!J29="","",常圧空気!J29),$C$17="常圧水",IF(常圧水!J29="","",常圧水!J29),$C$17="水素",IF(水素!I29="","",水素!I29),$C$17="メタン",IF(メタン!I29="","",メタン!I29),$C$17="高温水蒸気",IF(高温水蒸気!I29="","",高温水蒸気!I29),$C$17="メタノール",IF(メタノール!I29="","",メタノール!I29),$C$17="エタノール",IF(エタノール!I29="","",エタノール!I29),$C$17="オクタン",IF(オクタン!I29="","",オクタン!I29),$C$17="エンジンオイル",IF(エンジンオイル!I29="","",エンジンオイル!I29),$C$17="グリセリン",IF(グリセリン!I29="","",グリセリン!I29),$C$17="その他の流体",IF(その他の流体!I29="","",その他の流体!I29))</f>
        <v>0.70530000000000004</v>
      </c>
      <c r="AQ26" s="10" cm="1">
        <f t="array" ref="AQ26">_xlfn.IFS($C$17="常圧空気",IF(常圧空気!L29="","",常圧空気!L29),$C$17="常圧水",IF(常圧水!L29="","",常圧水!L29),$C$17="水素",IF(水素!J29="","",水素!J29),$C$17="メタン",IF(メタン!J29="","",メタン!J29),$C$17="高温水蒸気",IF(高温水蒸気!J29="","",高温水蒸気!J29),$C$17="メタノール",IF(メタノール!J29="","",メタノール!J29),$C$17="エタノール",IF(エタノール!J29="","",エタノール!J29),$C$17="オクタン",IF(オクタン!J29="","",オクタン!J29),$C$17="エンジンオイル",IF(エンジンオイル!J29="","",エンジンオイル!J29),$C$17="グリセリン",IF(グリセリン!J29="","",グリセリン!J29),$C$17="その他の流体",IF(その他の流体!J29="","",その他の流体!J29))</f>
        <v>1030</v>
      </c>
      <c r="AR26" s="10" cm="1">
        <f t="array" ref="AR26">_xlfn.IFS($C$17="常圧空気",IF(常圧空気!P29="","",常圧空気!P29),$C$17="常圧水",IF(常圧水!N29="","",常圧水!N29),$C$17="水素",IF(水素!K29="","",水素!K29),$C$17="メタン",IF(メタン!K29="","",メタン!K29),$C$17="高温水蒸気",IF(高温水蒸気!K29="","",高温水蒸気!K29),$C$17="メタノール",IF(メタノール!K29="","",メタノール!K29),$C$17="エタノール",IF(エタノール!K29="","",エタノール!K29),$C$17="オクタン",IF(オクタン!K29="","",オクタン!K29),$C$17="エンジンオイル",IF(エンジンオイル!K29="","",エンジンオイル!K29),$C$17="グリセリン",IF(グリセリン!K29="","",グリセリン!K29),$C$17="その他の流体",IF(その他の流体!K29="","",その他の流体!K29))</f>
        <v>3.9710000000000002E-2</v>
      </c>
      <c r="AS26" s="18" cm="1">
        <f t="array" ref="AS26">_xlfn.IFS($C$17="常圧空気",IF(常圧空気!N29="","",常圧空気!N29),$C$17="常圧水",IF(常圧水!P29="","",常圧水!P29),$C$17="水素",IF(水素!L29="","",水素!L29),$C$17="メタン",IF(メタン!L29="","",メタン!L29),$C$17="高温水蒸気",IF(高温水蒸気!L29="","",高温水蒸気!L29),$C$17="メタノール",IF(メタノール!L29="","",メタノール!L29),$C$17="エタノール",IF(エタノール!L29="","",エタノール!L29),$C$17="オクタン",IF(オクタン!L29="","",オクタン!L29),$C$17="エンジンオイル",IF(エンジンオイル!L29="","",エンジンオイル!L29),$C$17="グリセリン",IF(グリセリン!L29="","",グリセリン!L29),$C$17="その他の流体",IF(その他の流体!L29="","",その他の流体!L29))</f>
        <v>2.7129999999999999E-5</v>
      </c>
      <c r="AT26" s="10"/>
      <c r="AU26" s="10"/>
      <c r="AV26" s="10"/>
      <c r="AX26" s="27">
        <v>3.78326844339614E-2</v>
      </c>
      <c r="AY26" s="27">
        <v>2.0682739145264599</v>
      </c>
      <c r="AZ26" s="27"/>
      <c r="BA26" s="27">
        <v>48843060.188045204</v>
      </c>
      <c r="BB26" s="27">
        <v>52.339622377299101</v>
      </c>
      <c r="BD26" s="77">
        <v>0.1</v>
      </c>
      <c r="BE26" s="27">
        <f t="shared" ca="1" si="7"/>
        <v>2.2581813175056045</v>
      </c>
      <c r="BF26" s="29"/>
    </row>
    <row r="27" spans="1:58" ht="18.75" x14ac:dyDescent="0.4">
      <c r="A27" s="24" t="s">
        <v>91</v>
      </c>
      <c r="B27" s="50" t="s">
        <v>98</v>
      </c>
      <c r="C27" s="49" t="str">
        <f>$C$17</f>
        <v>常圧空気</v>
      </c>
      <c r="D27" s="45"/>
      <c r="E27" s="69"/>
      <c r="F27" s="72"/>
      <c r="G27" s="72"/>
      <c r="H27" s="72"/>
      <c r="I27" s="70"/>
      <c r="J27" s="70"/>
      <c r="K27" s="70"/>
      <c r="L27" s="70"/>
      <c r="M27" s="70"/>
      <c r="N27" s="70"/>
      <c r="O27" s="70"/>
      <c r="P27" s="70"/>
      <c r="Q27" s="70"/>
      <c r="R27" s="70"/>
      <c r="S27" s="70"/>
      <c r="T27" s="70"/>
      <c r="U27" s="70"/>
      <c r="V27" s="70"/>
      <c r="W27" s="70"/>
      <c r="X27" s="33">
        <v>21</v>
      </c>
      <c r="Y27" s="26">
        <f t="shared" si="8"/>
        <v>30</v>
      </c>
      <c r="Z27" s="26">
        <f t="shared" si="15"/>
        <v>17.5</v>
      </c>
      <c r="AA27" s="26">
        <f t="shared" ca="1" si="0"/>
        <v>1.2157375000000001</v>
      </c>
      <c r="AB27" s="26">
        <f t="shared" si="1"/>
        <v>1007</v>
      </c>
      <c r="AC27" s="26">
        <f t="shared" si="2"/>
        <v>2.5528749999999999E-2</v>
      </c>
      <c r="AD27" s="26">
        <f t="shared" ca="1" si="9"/>
        <v>2.0852602608093602E-5</v>
      </c>
      <c r="AE27" s="26">
        <f t="shared" si="3"/>
        <v>1.8111849999999998E-5</v>
      </c>
      <c r="AF27" s="28">
        <f t="shared" ca="1" si="10"/>
        <v>1.489782950678086E-5</v>
      </c>
      <c r="AG27" s="28">
        <f t="shared" ca="1" si="11"/>
        <v>0.71443501738236292</v>
      </c>
      <c r="AH27" s="26">
        <f t="shared" ca="1" si="4"/>
        <v>3.4958204382113723E-3</v>
      </c>
      <c r="AI27" s="10">
        <f t="shared" ca="1" si="5"/>
        <v>22078260.510856178</v>
      </c>
      <c r="AJ27" s="27">
        <f t="shared" ca="1" si="12"/>
        <v>34.739423284274366</v>
      </c>
      <c r="AK27" s="26">
        <f t="shared" ca="1" si="13"/>
        <v>4.4342702608420952</v>
      </c>
      <c r="AL27" s="26">
        <f t="shared" si="6"/>
        <v>5.3558424995231508</v>
      </c>
      <c r="AM27" s="25">
        <f t="shared" ca="1" si="14"/>
        <v>9.7901127603652469</v>
      </c>
      <c r="AO27" s="17" cm="1">
        <f t="array" ref="AO27">_xlfn.IFS($C$17="常圧空気",IF(常圧空気!I30="","",常圧空気!I30),$C$17="常圧水",IF(常圧水!I30="","",常圧水!I30),$C$17="水素",IF(水素!H30="","",水素!H30),$C$17="メタン",IF(メタン!H30="","",メタン!H30),$C$17="高温水蒸気",IF(高温水蒸気!H30="","",高温水蒸気!H30),$C$17="メタノール",IF(メタノール!H30="","",メタノール!H30),$C$17="エタノール",IF(エタノール!H30="","",エタノール!H30),$C$17="オクタン",IF(オクタン!H30="","",オクタン!H30),$C$17="エンジンオイル",IF(エンジンオイル!H30="","",エンジンオイル!H30),$C$17="グリセリン",IF(グリセリン!H30="","",グリセリン!H30),$C$17="その他の流体",IF(その他の流体!H30="","",その他の流体!H30))</f>
        <v>326.85000000000002</v>
      </c>
      <c r="AP27" s="10" cm="1">
        <f t="array" ref="AP27">_xlfn.IFS($C$17="常圧空気",IF(常圧空気!J30="","",常圧空気!J30),$C$17="常圧水",IF(常圧水!J30="","",常圧水!J30),$C$17="水素",IF(水素!I30="","",水素!I30),$C$17="メタン",IF(メタン!I30="","",メタン!I30),$C$17="高温水蒸気",IF(高温水蒸気!I30="","",高温水蒸気!I30),$C$17="メタノール",IF(メタノール!I30="","",メタノール!I30),$C$17="エタノール",IF(エタノール!I30="","",エタノール!I30),$C$17="オクタン",IF(オクタン!I30="","",オクタン!I30),$C$17="エンジンオイル",IF(エンジンオイル!I30="","",エンジンオイル!I30),$C$17="グリセリン",IF(グリセリン!I30="","",グリセリン!I30),$C$17="その他の流体",IF(その他の流体!I30="","",その他の流体!I30))</f>
        <v>0.58779999999999999</v>
      </c>
      <c r="AQ27" s="10" cm="1">
        <f t="array" ref="AQ27">_xlfn.IFS($C$17="常圧空気",IF(常圧空気!L30="","",常圧空気!L30),$C$17="常圧水",IF(常圧水!L30="","",常圧水!L30),$C$17="水素",IF(水素!J30="","",水素!J30),$C$17="メタン",IF(メタン!J30="","",メタン!J30),$C$17="高温水蒸気",IF(高温水蒸気!J30="","",高温水蒸気!J30),$C$17="メタノール",IF(メタノール!J30="","",メタノール!J30),$C$17="エタノール",IF(エタノール!J30="","",エタノール!J30),$C$17="オクタン",IF(オクタン!J30="","",オクタン!J30),$C$17="エンジンオイル",IF(エンジンオイル!J30="","",エンジンオイル!J30),$C$17="グリセリン",IF(グリセリン!J30="","",グリセリン!J30),$C$17="その他の流体",IF(その他の流体!J30="","",その他の流体!J30))</f>
        <v>1052</v>
      </c>
      <c r="AR27" s="10" cm="1">
        <f t="array" ref="AR27">_xlfn.IFS($C$17="常圧空気",IF(常圧空気!P30="","",常圧空気!P30),$C$17="常圧水",IF(常圧水!N30="","",常圧水!N30),$C$17="水素",IF(水素!K30="","",水素!K30),$C$17="メタン",IF(メタン!K30="","",メタン!K30),$C$17="高温水蒸気",IF(高温水蒸気!K30="","",高温水蒸気!K30),$C$17="メタノール",IF(メタノール!K30="","",メタノール!K30),$C$17="エタノール",IF(エタノール!K30="","",エタノール!K30),$C$17="オクタン",IF(オクタン!K30="","",オクタン!K30),$C$17="エンジンオイル",IF(エンジンオイル!K30="","",エンジンオイル!K30),$C$17="グリセリン",IF(グリセリン!K30="","",グリセリン!K30),$C$17="その他の流体",IF(その他の流体!K30="","",その他の流体!K30))</f>
        <v>4.573E-2</v>
      </c>
      <c r="AS27" s="18" cm="1">
        <f t="array" ref="AS27">_xlfn.IFS($C$17="常圧空気",IF(常圧空気!N30="","",常圧空気!N30),$C$17="常圧水",IF(常圧水!P30="","",常圧水!P30),$C$17="水素",IF(水素!L30="","",水素!L30),$C$17="メタン",IF(メタン!L30="","",メタン!L30),$C$17="高温水蒸気",IF(高温水蒸気!L30="","",高温水蒸気!L30),$C$17="メタノール",IF(メタノール!L30="","",メタノール!L30),$C$17="エタノール",IF(エタノール!L30="","",エタノール!L30),$C$17="オクタン",IF(オクタン!L30="","",オクタン!L30),$C$17="エンジンオイル",IF(エンジンオイル!L30="","",エンジンオイル!L30),$C$17="グリセリン",IF(グリセリン!L30="","",グリセリン!L30),$C$17="その他の流体",IF(その他の流体!L30="","",その他の流体!L30))</f>
        <v>3.082E-5</v>
      </c>
      <c r="AT27" s="10"/>
      <c r="AU27" s="10"/>
      <c r="AV27" s="10"/>
      <c r="AX27" s="27">
        <v>3.5311045364065402E-2</v>
      </c>
      <c r="AY27" s="27">
        <v>2.2706238397205301</v>
      </c>
      <c r="AZ27" s="27"/>
      <c r="BA27" s="27">
        <v>159597903.12761199</v>
      </c>
      <c r="BB27" s="27">
        <v>71.347804593120102</v>
      </c>
      <c r="BD27" s="77">
        <v>0.15</v>
      </c>
      <c r="BE27" s="27">
        <f t="shared" ca="1" si="7"/>
        <v>2.285724596120561</v>
      </c>
      <c r="BF27" s="29"/>
    </row>
    <row r="28" spans="1:58" ht="18.75" x14ac:dyDescent="0.4">
      <c r="A28" s="33"/>
      <c r="B28" s="12" t="s">
        <v>99</v>
      </c>
      <c r="C28" s="26" t="str">
        <f>$D$17</f>
        <v>気体</v>
      </c>
      <c r="D28" s="22"/>
      <c r="E28" s="69"/>
      <c r="F28" s="72"/>
      <c r="G28" s="72"/>
      <c r="H28" s="72"/>
      <c r="I28" s="70"/>
      <c r="J28" s="70"/>
      <c r="K28" s="70"/>
      <c r="L28" s="70"/>
      <c r="M28" s="70"/>
      <c r="N28" s="70"/>
      <c r="O28" s="70"/>
      <c r="P28" s="70"/>
      <c r="Q28" s="70"/>
      <c r="R28" s="70"/>
      <c r="S28" s="70"/>
      <c r="T28" s="70"/>
      <c r="U28" s="70"/>
      <c r="V28" s="70"/>
      <c r="W28" s="70"/>
      <c r="X28" s="33">
        <v>22</v>
      </c>
      <c r="Y28" s="26">
        <f t="shared" si="8"/>
        <v>30</v>
      </c>
      <c r="Z28" s="26">
        <f t="shared" si="15"/>
        <v>17.5</v>
      </c>
      <c r="AA28" s="26">
        <f t="shared" ca="1" si="0"/>
        <v>1.2157375000000001</v>
      </c>
      <c r="AB28" s="26">
        <f t="shared" si="1"/>
        <v>1007</v>
      </c>
      <c r="AC28" s="26">
        <f t="shared" si="2"/>
        <v>2.5528749999999999E-2</v>
      </c>
      <c r="AD28" s="26">
        <f t="shared" ca="1" si="9"/>
        <v>2.0852602608093602E-5</v>
      </c>
      <c r="AE28" s="26">
        <f t="shared" si="3"/>
        <v>1.8111849999999998E-5</v>
      </c>
      <c r="AF28" s="28">
        <f t="shared" ca="1" si="10"/>
        <v>1.489782950678086E-5</v>
      </c>
      <c r="AG28" s="28">
        <f t="shared" ca="1" si="11"/>
        <v>0.71443501738236292</v>
      </c>
      <c r="AH28" s="26">
        <f t="shared" ca="1" si="4"/>
        <v>3.4958204382113723E-3</v>
      </c>
      <c r="AI28" s="10">
        <f t="shared" ca="1" si="5"/>
        <v>22078260.510856178</v>
      </c>
      <c r="AJ28" s="27">
        <f t="shared" ca="1" si="12"/>
        <v>34.739423284274366</v>
      </c>
      <c r="AK28" s="26">
        <f t="shared" ca="1" si="13"/>
        <v>4.4342702608420952</v>
      </c>
      <c r="AL28" s="26">
        <f t="shared" si="6"/>
        <v>5.3558424995231508</v>
      </c>
      <c r="AM28" s="25">
        <f t="shared" ca="1" si="14"/>
        <v>9.7901127603652469</v>
      </c>
      <c r="AO28" s="17" cm="1">
        <f t="array" ref="AO28">_xlfn.IFS($C$17="常圧空気",IF(常圧空気!I31="","",常圧空気!I31),$C$17="常圧水",IF(常圧水!I31="","",常圧水!I31),$C$17="水素",IF(水素!H31="","",水素!H31),$C$17="メタン",IF(メタン!H31="","",メタン!H31),$C$17="高温水蒸気",IF(高温水蒸気!H31="","",高温水蒸気!H31),$C$17="メタノール",IF(メタノール!H31="","",メタノール!H31),$C$17="エタノール",IF(エタノール!H31="","",エタノール!H31),$C$17="オクタン",IF(オクタン!H31="","",オクタン!H31),$C$17="エンジンオイル",IF(エンジンオイル!H31="","",エンジンオイル!H31),$C$17="グリセリン",IF(グリセリン!H31="","",グリセリン!H31),$C$17="その他の流体",IF(その他の流体!H31="","",その他の流体!H31))</f>
        <v>426.85</v>
      </c>
      <c r="AP28" s="10" cm="1">
        <f t="array" ref="AP28">_xlfn.IFS($C$17="常圧空気",IF(常圧空気!J31="","",常圧空気!J31),$C$17="常圧水",IF(常圧水!J31="","",常圧水!J31),$C$17="水素",IF(水素!I31="","",水素!I31),$C$17="メタン",IF(メタン!I31="","",メタン!I31),$C$17="高温水蒸気",IF(高温水蒸気!I31="","",高温水蒸気!I31),$C$17="メタノール",IF(メタノール!I31="","",メタノール!I31),$C$17="エタノール",IF(エタノール!I31="","",エタノール!I31),$C$17="オクタン",IF(オクタン!I31="","",オクタン!I31),$C$17="エンジンオイル",IF(エンジンオイル!I31="","",エンジンオイル!I31),$C$17="グリセリン",IF(グリセリン!I31="","",グリセリン!I31),$C$17="その他の流体",IF(その他の流体!I31="","",その他の流体!I31))</f>
        <v>0.50380000000000003</v>
      </c>
      <c r="AQ28" s="10" cm="1">
        <f t="array" ref="AQ28">_xlfn.IFS($C$17="常圧空気",IF(常圧空気!L31="","",常圧空気!L31),$C$17="常圧水",IF(常圧水!L31="","",常圧水!L31),$C$17="水素",IF(水素!J31="","",水素!J31),$C$17="メタン",IF(メタン!J31="","",メタン!J31),$C$17="高温水蒸気",IF(高温水蒸気!J31="","",高温水蒸気!J31),$C$17="メタノール",IF(メタノール!J31="","",メタノール!J31),$C$17="エタノール",IF(エタノール!J31="","",エタノール!J31),$C$17="オクタン",IF(オクタン!J31="","",オクタン!J31),$C$17="エンジンオイル",IF(エンジンオイル!J31="","",エンジンオイル!J31),$C$17="グリセリン",IF(グリセリン!J31="","",グリセリン!J31),$C$17="その他の流体",IF(その他の流体!J31="","",その他の流体!J31))</f>
        <v>1076</v>
      </c>
      <c r="AR28" s="10" cm="1">
        <f t="array" ref="AR28">_xlfn.IFS($C$17="常圧空気",IF(常圧空気!P31="","",常圧空気!P31),$C$17="常圧水",IF(常圧水!N31="","",常圧水!N31),$C$17="水素",IF(水素!K31="","",水素!K31),$C$17="メタン",IF(メタン!K31="","",メタン!K31),$C$17="高温水蒸気",IF(高温水蒸気!K31="","",高温水蒸気!K31),$C$17="メタノール",IF(メタノール!K31="","",メタノール!K31),$C$17="エタノール",IF(エタノール!K31="","",エタノール!K31),$C$17="オクタン",IF(オクタン!K31="","",オクタン!K31),$C$17="エンジンオイル",IF(エンジンオイル!K31="","",エンジンオイル!K31),$C$17="グリセリン",IF(グリセリン!K31="","",グリセリン!K31),$C$17="その他の流体",IF(その他の流体!K31="","",その他の流体!K31))</f>
        <v>5.1459999999999999E-2</v>
      </c>
      <c r="AS28" s="18" cm="1">
        <f t="array" ref="AS28">_xlfn.IFS($C$17="常圧空気",IF(常圧空気!N31="","",常圧空気!N31),$C$17="常圧水",IF(常圧水!P31="","",常圧水!P31),$C$17="水素",IF(水素!L31="","",水素!L31),$C$17="メタン",IF(メタン!L31="","",メタン!L31),$C$17="高温水蒸気",IF(高温水蒸気!L31="","",高温水蒸気!L31),$C$17="メタノール",IF(メタノール!L31="","",メタノール!L31),$C$17="エタノール",IF(エタノール!L31="","",エタノール!L31),$C$17="オクタン",IF(オクタン!L31="","",オクタン!L31),$C$17="エンジンオイル",IF(エンジンオイル!L31="","",エンジンオイル!L31),$C$17="グリセリン",IF(グリセリン!L31="","",グリセリン!L31),$C$17="その他の流体",IF(その他の流体!L31="","",その他の流体!L31))</f>
        <v>3.4249999999999999E-5</v>
      </c>
      <c r="AT28" s="10"/>
      <c r="AU28" s="10"/>
      <c r="AV28" s="10"/>
      <c r="AX28" s="27">
        <v>4.2187204501283999E-2</v>
      </c>
      <c r="AY28" s="27">
        <v>2.2875546131404301</v>
      </c>
      <c r="AZ28" s="27"/>
      <c r="BA28" s="27">
        <v>201047951.82271999</v>
      </c>
      <c r="BB28" s="27">
        <v>75.818559246192095</v>
      </c>
      <c r="BD28" s="77">
        <v>0.2</v>
      </c>
      <c r="BE28" s="27">
        <f t="shared" ca="1" si="7"/>
        <v>2.3070310598087183</v>
      </c>
      <c r="BF28" s="29"/>
    </row>
    <row r="29" spans="1:58" ht="18.75" x14ac:dyDescent="0.4">
      <c r="A29" s="33"/>
      <c r="B29" s="1" t="s">
        <v>90</v>
      </c>
      <c r="C29" s="26">
        <f>IF(OR($C$19&lt;$AQ$5,$C$19&gt;$AS$5),"Tf 範囲外",$C$19)</f>
        <v>17.5</v>
      </c>
      <c r="D29" s="22" t="s">
        <v>35</v>
      </c>
      <c r="E29" s="69"/>
      <c r="F29" s="72"/>
      <c r="G29" s="72"/>
      <c r="H29" s="72"/>
      <c r="I29" s="70"/>
      <c r="J29" s="70"/>
      <c r="K29" s="70"/>
      <c r="L29" s="70"/>
      <c r="M29" s="70"/>
      <c r="N29" s="70"/>
      <c r="O29" s="70"/>
      <c r="P29" s="70"/>
      <c r="Q29" s="70"/>
      <c r="R29" s="70"/>
      <c r="S29" s="70"/>
      <c r="T29" s="70"/>
      <c r="U29" s="70"/>
      <c r="V29" s="70"/>
      <c r="W29" s="70"/>
      <c r="X29" s="33">
        <v>23</v>
      </c>
      <c r="Y29" s="26">
        <f t="shared" si="8"/>
        <v>30</v>
      </c>
      <c r="Z29" s="26">
        <f t="shared" si="15"/>
        <v>17.5</v>
      </c>
      <c r="AA29" s="26">
        <f t="shared" ca="1" si="0"/>
        <v>1.2157375000000001</v>
      </c>
      <c r="AB29" s="26">
        <f t="shared" si="1"/>
        <v>1007</v>
      </c>
      <c r="AC29" s="26">
        <f t="shared" si="2"/>
        <v>2.5528749999999999E-2</v>
      </c>
      <c r="AD29" s="26">
        <f t="shared" ca="1" si="9"/>
        <v>2.0852602608093602E-5</v>
      </c>
      <c r="AE29" s="26">
        <f t="shared" si="3"/>
        <v>1.8111849999999998E-5</v>
      </c>
      <c r="AF29" s="28">
        <f t="shared" ca="1" si="10"/>
        <v>1.489782950678086E-5</v>
      </c>
      <c r="AG29" s="28">
        <f t="shared" ca="1" si="11"/>
        <v>0.71443501738236292</v>
      </c>
      <c r="AH29" s="26">
        <f t="shared" ca="1" si="4"/>
        <v>3.4958204382113723E-3</v>
      </c>
      <c r="AI29" s="10">
        <f t="shared" ca="1" si="5"/>
        <v>22078260.510856178</v>
      </c>
      <c r="AJ29" s="27">
        <f t="shared" ca="1" si="12"/>
        <v>34.739423284274366</v>
      </c>
      <c r="AK29" s="26">
        <f t="shared" ca="1" si="13"/>
        <v>4.4342702608420952</v>
      </c>
      <c r="AL29" s="26">
        <f t="shared" si="6"/>
        <v>5.3558424995231508</v>
      </c>
      <c r="AM29" s="25">
        <f t="shared" ca="1" si="14"/>
        <v>9.7901127603652469</v>
      </c>
      <c r="AO29" s="17" cm="1">
        <f t="array" ref="AO29">_xlfn.IFS($C$17="常圧空気",IF(常圧空気!I32="","",常圧空気!I32),$C$17="常圧水",IF(常圧水!I32="","",常圧水!I32),$C$17="水素",IF(水素!H32="","",水素!H32),$C$17="メタン",IF(メタン!H32="","",メタン!H32),$C$17="高温水蒸気",IF(高温水蒸気!H32="","",高温水蒸気!H32),$C$17="メタノール",IF(メタノール!H32="","",メタノール!H32),$C$17="エタノール",IF(エタノール!H32="","",エタノール!H32),$C$17="オクタン",IF(オクタン!H32="","",オクタン!H32),$C$17="エンジンオイル",IF(エンジンオイル!H32="","",エンジンオイル!H32),$C$17="グリセリン",IF(グリセリン!H32="","",グリセリン!H32),$C$17="その他の流体",IF(その他の流体!H32="","",その他の流体!H32))</f>
        <v>526.85</v>
      </c>
      <c r="AP29" s="10" cm="1">
        <f t="array" ref="AP29">_xlfn.IFS($C$17="常圧空気",IF(常圧空気!J32="","",常圧空気!J32),$C$17="常圧水",IF(常圧水!J32="","",常圧水!J32),$C$17="水素",IF(水素!I32="","",水素!I32),$C$17="メタン",IF(メタン!I32="","",メタン!I32),$C$17="高温水蒸気",IF(高温水蒸気!I32="","",高温水蒸気!I32),$C$17="メタノール",IF(メタノール!I32="","",メタノール!I32),$C$17="エタノール",IF(エタノール!I32="","",エタノール!I32),$C$17="オクタン",IF(オクタン!I32="","",オクタン!I32),$C$17="エンジンオイル",IF(エンジンオイル!I32="","",エンジンオイル!I32),$C$17="グリセリン",IF(グリセリン!I32="","",グリセリン!I32),$C$17="その他の流体",IF(その他の流体!I32="","",その他の流体!I32))</f>
        <v>0.44080000000000003</v>
      </c>
      <c r="AQ29" s="10" cm="1">
        <f t="array" ref="AQ29">_xlfn.IFS($C$17="常圧空気",IF(常圧空気!L32="","",常圧空気!L32),$C$17="常圧水",IF(常圧水!L32="","",常圧水!L32),$C$17="水素",IF(水素!J32="","",水素!J32),$C$17="メタン",IF(メタン!J32="","",メタン!J32),$C$17="高温水蒸気",IF(高温水蒸気!J32="","",高温水蒸気!J32),$C$17="メタノール",IF(メタノール!J32="","",メタノール!J32),$C$17="エタノール",IF(エタノール!J32="","",エタノール!J32),$C$17="オクタン",IF(オクタン!J32="","",オクタン!J32),$C$17="エンジンオイル",IF(エンジンオイル!J32="","",エンジンオイル!J32),$C$17="グリセリン",IF(グリセリン!J32="","",グリセリン!J32),$C$17="その他の流体",IF(その他の流体!J32="","",その他の流体!J32))</f>
        <v>1099</v>
      </c>
      <c r="AR29" s="10" cm="1">
        <f t="array" ref="AR29">_xlfn.IFS($C$17="常圧空気",IF(常圧空気!P32="","",常圧空気!P32),$C$17="常圧水",IF(常圧水!N32="","",常圧水!N32),$C$17="水素",IF(水素!K32="","",水素!K32),$C$17="メタン",IF(メタン!K32="","",メタン!K32),$C$17="高温水蒸気",IF(高温水蒸気!K32="","",高温水蒸気!K32),$C$17="メタノール",IF(メタノール!K32="","",メタノール!K32),$C$17="エタノール",IF(エタノール!K32="","",エタノール!K32),$C$17="オクタン",IF(オクタン!K32="","",オクタン!K32),$C$17="エンジンオイル",IF(エンジンオイル!K32="","",エンジンオイル!K32),$C$17="グリセリン",IF(グリセリン!K32="","",グリセリン!K32),$C$17="その他の流体",IF(その他の流体!K32="","",その他の流体!K32))</f>
        <v>5.6989999999999999E-2</v>
      </c>
      <c r="AS29" s="18" cm="1">
        <f t="array" ref="AS29">_xlfn.IFS($C$17="常圧空気",IF(常圧空気!N32="","",常圧空気!N32),$C$17="常圧水",IF(常圧水!P32="","",常圧水!P32),$C$17="水素",IF(水素!L32="","",水素!L32),$C$17="メタン",IF(メタン!L32="","",メタン!L32),$C$17="高温水蒸気",IF(高温水蒸気!L32="","",高温水蒸気!L32),$C$17="メタノール",IF(メタノール!L32="","",メタノール!L32),$C$17="エタノール",IF(エタノール!L32="","",エタノール!L32),$C$17="オクタン",IF(オクタン!L32="","",オクタン!L32),$C$17="エンジンオイル",IF(エンジンオイル!L32="","",エンジンオイル!L32),$C$17="グリセリン",IF(グリセリン!L32="","",グリセリン!L32),$C$17="その他の流体",IF(その他の流体!L32="","",その他の流体!L32))</f>
        <v>3.7469999999999999E-5</v>
      </c>
      <c r="AT29" s="10"/>
      <c r="AU29" s="10"/>
      <c r="AV29" s="10"/>
      <c r="AX29" s="27">
        <v>5.3480512008082001E-2</v>
      </c>
      <c r="AY29" s="27">
        <v>2.3183269043596302</v>
      </c>
      <c r="AZ29" s="27"/>
      <c r="BA29" s="27">
        <v>446096938.73460299</v>
      </c>
      <c r="BB29" s="27">
        <v>85.367956384187494</v>
      </c>
      <c r="BD29" s="77">
        <v>0.3</v>
      </c>
      <c r="BE29" s="27">
        <f t="shared" ca="1" si="7"/>
        <v>2.3397857227545109</v>
      </c>
      <c r="BF29" s="29"/>
    </row>
    <row r="30" spans="1:58" ht="18.75" x14ac:dyDescent="0.4">
      <c r="A30" s="33"/>
      <c r="B30" s="1" t="s">
        <v>76</v>
      </c>
      <c r="C30" s="26">
        <f ca="1">IF($C$19="","",((($C$19-LOOKUP($C$19,$AO$8:$AO$36,$AO$8:$AO$36))*LOOKUP($C$19,$AO$8:$AO$36,$AP$9:$AP$37)+(LOOKUP($C$19,$AO$8:$AO$36,$AO$9:$AO$37)-$C$19)*LOOKUP($C$19,$AO$8:$AO$36,$AP$8:$AP$36))/(LOOKUP($C$19,$AO$8:$AO$36,$AO$9:$AO$36)-LOOKUP($C$19,$AO$8:$AO$36,$AO$8:$AO$36))))</f>
        <v>1.2157375000000001</v>
      </c>
      <c r="D30" s="18" t="s">
        <v>54</v>
      </c>
      <c r="E30" s="69"/>
      <c r="F30" s="70"/>
      <c r="G30" s="70"/>
      <c r="H30" s="70"/>
      <c r="I30" s="70"/>
      <c r="J30" s="70"/>
      <c r="K30" s="70"/>
      <c r="L30" s="70"/>
      <c r="M30" s="70"/>
      <c r="N30" s="70"/>
      <c r="O30" s="70"/>
      <c r="P30" s="70"/>
      <c r="Q30" s="70"/>
      <c r="R30" s="70"/>
      <c r="S30" s="70"/>
      <c r="T30" s="70"/>
      <c r="U30" s="70"/>
      <c r="V30" s="70"/>
      <c r="W30" s="70"/>
      <c r="X30" s="33">
        <v>24</v>
      </c>
      <c r="Y30" s="26">
        <f t="shared" si="8"/>
        <v>30</v>
      </c>
      <c r="Z30" s="26">
        <f t="shared" si="15"/>
        <v>17.5</v>
      </c>
      <c r="AA30" s="26">
        <f t="shared" ca="1" si="0"/>
        <v>1.2157375000000001</v>
      </c>
      <c r="AB30" s="26">
        <f t="shared" si="1"/>
        <v>1007</v>
      </c>
      <c r="AC30" s="26">
        <f t="shared" si="2"/>
        <v>2.5528749999999999E-2</v>
      </c>
      <c r="AD30" s="26">
        <f t="shared" ca="1" si="9"/>
        <v>2.0852602608093602E-5</v>
      </c>
      <c r="AE30" s="26">
        <f t="shared" si="3"/>
        <v>1.8111849999999998E-5</v>
      </c>
      <c r="AF30" s="28">
        <f t="shared" ca="1" si="10"/>
        <v>1.489782950678086E-5</v>
      </c>
      <c r="AG30" s="28">
        <f t="shared" ca="1" si="11"/>
        <v>0.71443501738236292</v>
      </c>
      <c r="AH30" s="26">
        <f t="shared" ca="1" si="4"/>
        <v>3.4958204382113723E-3</v>
      </c>
      <c r="AI30" s="10">
        <f t="shared" ca="1" si="5"/>
        <v>22078260.510856178</v>
      </c>
      <c r="AJ30" s="27">
        <f t="shared" ca="1" si="12"/>
        <v>34.739423284274366</v>
      </c>
      <c r="AK30" s="26">
        <f t="shared" ca="1" si="13"/>
        <v>4.4342702608420952</v>
      </c>
      <c r="AL30" s="26">
        <f t="shared" si="6"/>
        <v>5.3558424995231508</v>
      </c>
      <c r="AM30" s="25">
        <f t="shared" ca="1" si="14"/>
        <v>9.7901127603652469</v>
      </c>
      <c r="AO30" s="17" cm="1">
        <f t="array" ref="AO30">_xlfn.IFS($C$17="常圧空気",IF(常圧空気!I33="","",常圧空気!I33),$C$17="常圧水",IF(常圧水!I33="","",常圧水!I33),$C$17="水素",IF(水素!H33="","",水素!H33),$C$17="メタン",IF(メタン!H33="","",メタン!H33),$C$17="高温水蒸気",IF(高温水蒸気!H33="","",高温水蒸気!H33),$C$17="メタノール",IF(メタノール!H33="","",メタノール!H33),$C$17="エタノール",IF(エタノール!H33="","",エタノール!H33),$C$17="オクタン",IF(オクタン!H33="","",オクタン!H33),$C$17="エンジンオイル",IF(エンジンオイル!H33="","",エンジンオイル!H33),$C$17="グリセリン",IF(グリセリン!H33="","",グリセリン!H33),$C$17="その他の流体",IF(その他の流体!H33="","",その他の流体!H33))</f>
        <v>626.85</v>
      </c>
      <c r="AP30" s="10" cm="1">
        <f t="array" ref="AP30">_xlfn.IFS($C$17="常圧空気",IF(常圧空気!J33="","",常圧空気!J33),$C$17="常圧水",IF(常圧水!J33="","",常圧水!J33),$C$17="水素",IF(水素!I33="","",水素!I33),$C$17="メタン",IF(メタン!I33="","",メタン!I33),$C$17="高温水蒸気",IF(高温水蒸気!I33="","",高温水蒸気!I33),$C$17="メタノール",IF(メタノール!I33="","",メタノール!I33),$C$17="エタノール",IF(エタノール!I33="","",エタノール!I33),$C$17="オクタン",IF(オクタン!I33="","",オクタン!I33),$C$17="エンジンオイル",IF(エンジンオイル!I33="","",エンジンオイル!I33),$C$17="グリセリン",IF(グリセリン!I33="","",グリセリン!I33),$C$17="その他の流体",IF(その他の流体!I33="","",その他の流体!I33))</f>
        <v>0.39179999999999998</v>
      </c>
      <c r="AQ30" s="10" cm="1">
        <f t="array" ref="AQ30">_xlfn.IFS($C$17="常圧空気",IF(常圧空気!L33="","",常圧空気!L33),$C$17="常圧水",IF(常圧水!L33="","",常圧水!L33),$C$17="水素",IF(水素!J33="","",水素!J33),$C$17="メタン",IF(メタン!J33="","",メタン!J33),$C$17="高温水蒸気",IF(高温水蒸気!J33="","",高温水蒸気!J33),$C$17="メタノール",IF(メタノール!J33="","",メタノール!J33),$C$17="エタノール",IF(エタノール!J33="","",エタノール!J33),$C$17="オクタン",IF(オクタン!J33="","",オクタン!J33),$C$17="エンジンオイル",IF(エンジンオイル!J33="","",エンジンオイル!J33),$C$17="グリセリン",IF(グリセリン!J33="","",グリセリン!J33),$C$17="その他の流体",IF(その他の流体!J33="","",その他の流体!J33))</f>
        <v>1122</v>
      </c>
      <c r="AR30" s="10" cm="1">
        <f t="array" ref="AR30">_xlfn.IFS($C$17="常圧空気",IF(常圧空気!P33="","",常圧空気!P33),$C$17="常圧水",IF(常圧水!N33="","",常圧水!N33),$C$17="水素",IF(水素!K33="","",水素!K33),$C$17="メタン",IF(メタン!K33="","",メタン!K33),$C$17="高温水蒸気",IF(高温水蒸気!K33="","",高温水蒸気!K33),$C$17="メタノール",IF(メタノール!K33="","",メタノール!K33),$C$17="エタノール",IF(エタノール!K33="","",エタノール!K33),$C$17="オクタン",IF(オクタン!K33="","",オクタン!K33),$C$17="エンジンオイル",IF(エンジンオイル!K33="","",エンジンオイル!K33),$C$17="グリセリン",IF(グリセリン!K33="","",グリセリン!K33),$C$17="その他の流体",IF(その他の流体!K33="","",その他の流体!K33))</f>
        <v>6.2369999999999995E-2</v>
      </c>
      <c r="AS30" s="18" cm="1">
        <f t="array" ref="AS30">_xlfn.IFS($C$17="常圧空気",IF(常圧空気!N33="","",常圧空気!N33),$C$17="常圧水",IF(常圧水!P33="","",常圧水!P33),$C$17="水素",IF(水素!L33="","",水素!L33),$C$17="メタン",IF(メタン!L33="","",メタン!L33),$C$17="高温水蒸気",IF(高温水蒸気!L33="","",高温水蒸気!L33),$C$17="メタノール",IF(メタノール!L33="","",メタノール!L33),$C$17="エタノール",IF(エタノール!L33="","",エタノール!L33),$C$17="オクタン",IF(オクタン!L33="","",オクタン!L33),$C$17="エンジンオイル",IF(エンジンオイル!L33="","",エンジンオイル!L33),$C$17="グリセリン",IF(グリセリン!L33="","",グリセリン!L33),$C$17="その他の流体",IF(その他の流体!L33="","",その他の流体!L33))</f>
        <v>4.0519999999999998E-5</v>
      </c>
      <c r="AT30" s="10"/>
      <c r="AU30" s="10"/>
      <c r="AV30" s="10"/>
      <c r="AX30" s="27">
        <v>5.8854926315511702E-2</v>
      </c>
      <c r="AY30" s="27">
        <v>2.08994257300674</v>
      </c>
      <c r="AZ30" s="27"/>
      <c r="BA30" s="27">
        <v>497721443.90924698</v>
      </c>
      <c r="BB30" s="27">
        <v>88.067120998476597</v>
      </c>
      <c r="BD30" s="77">
        <v>0.6</v>
      </c>
      <c r="BE30" s="27">
        <f t="shared" ca="1" si="7"/>
        <v>2.4040755993534746</v>
      </c>
      <c r="BF30" s="29"/>
    </row>
    <row r="31" spans="1:58" ht="18.75" x14ac:dyDescent="0.4">
      <c r="A31" s="33"/>
      <c r="B31" s="1" t="s">
        <v>77</v>
      </c>
      <c r="C31" s="26">
        <f>IF($C$19="","",((($C$19-LOOKUP($C$19,$AO$8:$AO$36,$AO$8:$AO$36))*LOOKUP($C$19,$AO$8:$AO$36,$AQ$9:$AQ$37)+(LOOKUP($C$19,$AO$8:$AO$36,$AO$9:$AO$37)-$C$19)*LOOKUP($C$19,$AO$8:$AO$36,$AQ$8:$AQ$36))/(LOOKUP($C$19,$AO$8:$AO$36,$AO$9:$AO$37)-LOOKUP($C$19,$AO$8:$AO$36,$AO$8:$AO$36))))</f>
        <v>1007</v>
      </c>
      <c r="D31" s="18" t="s">
        <v>56</v>
      </c>
      <c r="E31" s="69"/>
      <c r="F31" s="70"/>
      <c r="G31" s="70"/>
      <c r="H31" s="70"/>
      <c r="I31" s="70"/>
      <c r="J31" s="70"/>
      <c r="K31" s="70"/>
      <c r="L31" s="70"/>
      <c r="M31" s="70"/>
      <c r="N31" s="70"/>
      <c r="O31" s="70"/>
      <c r="P31" s="70"/>
      <c r="Q31" s="70"/>
      <c r="R31" s="70"/>
      <c r="S31" s="70"/>
      <c r="T31" s="70"/>
      <c r="U31" s="70"/>
      <c r="V31" s="70"/>
      <c r="W31" s="70"/>
      <c r="X31" s="33">
        <v>25</v>
      </c>
      <c r="Y31" s="26">
        <f t="shared" si="8"/>
        <v>30</v>
      </c>
      <c r="Z31" s="26">
        <f t="shared" si="15"/>
        <v>17.5</v>
      </c>
      <c r="AA31" s="26">
        <f t="shared" ca="1" si="0"/>
        <v>1.2157375000000001</v>
      </c>
      <c r="AB31" s="26">
        <f t="shared" si="1"/>
        <v>1007</v>
      </c>
      <c r="AC31" s="26">
        <f t="shared" si="2"/>
        <v>2.5528749999999999E-2</v>
      </c>
      <c r="AD31" s="26">
        <f t="shared" ca="1" si="9"/>
        <v>2.0852602608093602E-5</v>
      </c>
      <c r="AE31" s="26">
        <f t="shared" si="3"/>
        <v>1.8111849999999998E-5</v>
      </c>
      <c r="AF31" s="28">
        <f t="shared" ca="1" si="10"/>
        <v>1.489782950678086E-5</v>
      </c>
      <c r="AG31" s="28">
        <f t="shared" ca="1" si="11"/>
        <v>0.71443501738236292</v>
      </c>
      <c r="AH31" s="26">
        <f t="shared" ca="1" si="4"/>
        <v>3.4958204382113723E-3</v>
      </c>
      <c r="AI31" s="10">
        <f t="shared" ca="1" si="5"/>
        <v>22078260.510856178</v>
      </c>
      <c r="AJ31" s="27">
        <f t="shared" ca="1" si="12"/>
        <v>34.739423284274366</v>
      </c>
      <c r="AK31" s="26">
        <f t="shared" ca="1" si="13"/>
        <v>4.4342702608420952</v>
      </c>
      <c r="AL31" s="26">
        <f t="shared" si="6"/>
        <v>5.3558424995231508</v>
      </c>
      <c r="AM31" s="25">
        <f t="shared" ca="1" si="14"/>
        <v>9.7901127603652469</v>
      </c>
      <c r="AO31" s="17" cm="1">
        <f t="array" ref="AO31">_xlfn.IFS($C$17="常圧空気",IF(常圧空気!I34="","",常圧空気!I34),$C$17="常圧水",IF(常圧水!I34="","",常圧水!I34),$C$17="水素",IF(水素!H34="","",水素!H34),$C$17="メタン",IF(メタン!H34="","",メタン!H34),$C$17="高温水蒸気",IF(高温水蒸気!H34="","",高温水蒸気!H34),$C$17="メタノール",IF(メタノール!H34="","",メタノール!H34),$C$17="エタノール",IF(エタノール!H34="","",エタノール!H34),$C$17="オクタン",IF(オクタン!H34="","",オクタン!H34),$C$17="エンジンオイル",IF(エンジンオイル!H34="","",エンジンオイル!H34),$C$17="グリセリン",IF(グリセリン!H34="","",グリセリン!H34),$C$17="その他の流体",IF(その他の流体!H34="","",その他の流体!H34))</f>
        <v>726.85</v>
      </c>
      <c r="AP31" s="10" cm="1">
        <f t="array" ref="AP31">_xlfn.IFS($C$17="常圧空気",IF(常圧空気!J34="","",常圧空気!J34),$C$17="常圧水",IF(常圧水!J34="","",常圧水!J34),$C$17="水素",IF(水素!I34="","",水素!I34),$C$17="メタン",IF(メタン!I34="","",メタン!I34),$C$17="高温水蒸気",IF(高温水蒸気!I34="","",高温水蒸気!I34),$C$17="メタノール",IF(メタノール!I34="","",メタノール!I34),$C$17="エタノール",IF(エタノール!I34="","",エタノール!I34),$C$17="オクタン",IF(オクタン!I34="","",オクタン!I34),$C$17="エンジンオイル",IF(エンジンオイル!I34="","",エンジンオイル!I34),$C$17="グリセリン",IF(グリセリン!I34="","",グリセリン!I34),$C$17="その他の流体",IF(その他の流体!I34="","",その他の流体!I34))</f>
        <v>0.35270000000000001</v>
      </c>
      <c r="AQ31" s="10" cm="1">
        <f t="array" ref="AQ31">_xlfn.IFS($C$17="常圧空気",IF(常圧空気!L34="","",常圧空気!L34),$C$17="常圧水",IF(常圧水!L34="","",常圧水!L34),$C$17="水素",IF(水素!J34="","",水素!J34),$C$17="メタン",IF(メタン!J34="","",メタン!J34),$C$17="高温水蒸気",IF(高温水蒸気!J34="","",高温水蒸気!J34),$C$17="メタノール",IF(メタノール!J34="","",メタノール!J34),$C$17="エタノール",IF(エタノール!J34="","",エタノール!J34),$C$17="オクタン",IF(オクタン!J34="","",オクタン!J34),$C$17="エンジンオイル",IF(エンジンオイル!J34="","",エンジンオイル!J34),$C$17="グリセリン",IF(グリセリン!J34="","",グリセリン!J34),$C$17="その他の流体",IF(その他の流体!J34="","",その他の流体!J34))</f>
        <v>1142</v>
      </c>
      <c r="AR31" s="10" cm="1">
        <f t="array" ref="AR31">_xlfn.IFS($C$17="常圧空気",IF(常圧空気!P34="","",常圧空気!P34),$C$17="常圧水",IF(常圧水!N34="","",常圧水!N34),$C$17="水素",IF(水素!K34="","",水素!K34),$C$17="メタン",IF(メタン!K34="","",メタン!K34),$C$17="高温水蒸気",IF(高温水蒸気!K34="","",高温水蒸気!K34),$C$17="メタノール",IF(メタノール!K34="","",メタノール!K34),$C$17="エタノール",IF(エタノール!K34="","",エタノール!K34),$C$17="オクタン",IF(オクタン!K34="","",オクタン!K34),$C$17="エンジンオイル",IF(エンジンオイル!K34="","",エンジンオイル!K34),$C$17="グリセリン",IF(グリセリン!K34="","",グリセリン!K34),$C$17="その他の流体",IF(その他の流体!K34="","",その他の流体!K34))</f>
        <v>6.7629999999999996E-2</v>
      </c>
      <c r="AS31" s="18" cm="1">
        <f t="array" ref="AS31">_xlfn.IFS($C$17="常圧空気",IF(常圧空気!N34="","",常圧空気!N34),$C$17="常圧水",IF(常圧水!P34="","",常圧水!P34),$C$17="水素",IF(水素!L34="","",水素!L34),$C$17="メタン",IF(メタン!L34="","",メタン!L34),$C$17="高温水蒸気",IF(高温水蒸気!L34="","",高温水蒸気!L34),$C$17="メタノール",IF(メタノール!L34="","",メタノール!L34),$C$17="エタノール",IF(エタノール!L34="","",エタノール!L34),$C$17="オクタン",IF(オクタン!L34="","",オクタン!L34),$C$17="エンジンオイル",IF(エンジンオイル!L34="","",エンジンオイル!L34),$C$17="グリセリン",IF(グリセリン!L34="","",グリセリン!L34),$C$17="その他の流体",IF(その他の流体!L34="","",その他の流体!L34))</f>
        <v>4.3429999999999996E-5</v>
      </c>
      <c r="AT31" s="10"/>
      <c r="AU31" s="10"/>
      <c r="AV31" s="10"/>
      <c r="AX31" s="27">
        <v>6.8265519775156394E-2</v>
      </c>
      <c r="AY31" s="27">
        <v>2.0868833182537898</v>
      </c>
      <c r="AZ31" s="27"/>
      <c r="BA31" s="27">
        <v>521378420.53917998</v>
      </c>
      <c r="BB31" s="27">
        <v>100.03619040730599</v>
      </c>
      <c r="BD31" s="77">
        <v>0.8</v>
      </c>
      <c r="BE31" s="27">
        <f t="shared" ca="1" si="7"/>
        <v>2.4342074894475929</v>
      </c>
      <c r="BF31" s="29"/>
    </row>
    <row r="32" spans="1:58" ht="18.75" x14ac:dyDescent="0.4">
      <c r="A32" s="33"/>
      <c r="B32" s="1" t="s">
        <v>78</v>
      </c>
      <c r="C32" s="26">
        <f>IF($C$19="","",((($C$19-LOOKUP($C$19,$AO$8:$AO$36,$AO$8:$AO$36))*LOOKUP($C$19,$AO$8:$AO$36,$AR$9:$AR$37)+(LOOKUP($C$19,$AO$8:$AO$36,$AO$9:$AO$37)-$C$19)*LOOKUP($C$19,$AO$8:$AO$36,$AR$8:$AR$36))/(LOOKUP($C$19,$AO$8:$AO$36,$AO$9:$AO$37)-LOOKUP($C$19,$AO$8:$AO$36,$AO$8:$AO$36))))</f>
        <v>2.5528749999999999E-2</v>
      </c>
      <c r="D32" s="18" t="s">
        <v>55</v>
      </c>
      <c r="E32" s="69"/>
      <c r="F32" s="70"/>
      <c r="G32" s="70"/>
      <c r="H32" s="70"/>
      <c r="I32" s="70"/>
      <c r="J32" s="70"/>
      <c r="K32" s="70"/>
      <c r="L32" s="70"/>
      <c r="M32" s="70"/>
      <c r="N32" s="70"/>
      <c r="O32" s="70"/>
      <c r="P32" s="70"/>
      <c r="Q32" s="70"/>
      <c r="R32" s="70"/>
      <c r="S32" s="70"/>
      <c r="T32" s="70"/>
      <c r="U32" s="70"/>
      <c r="V32" s="70"/>
      <c r="W32" s="70"/>
      <c r="X32" s="33">
        <v>26</v>
      </c>
      <c r="Y32" s="26">
        <f t="shared" si="8"/>
        <v>30</v>
      </c>
      <c r="Z32" s="26">
        <f t="shared" si="15"/>
        <v>17.5</v>
      </c>
      <c r="AA32" s="26">
        <f t="shared" ca="1" si="0"/>
        <v>1.2157375000000001</v>
      </c>
      <c r="AB32" s="26">
        <f t="shared" si="1"/>
        <v>1007</v>
      </c>
      <c r="AC32" s="26">
        <f t="shared" si="2"/>
        <v>2.5528749999999999E-2</v>
      </c>
      <c r="AD32" s="26">
        <f t="shared" ca="1" si="9"/>
        <v>2.0852602608093602E-5</v>
      </c>
      <c r="AE32" s="26">
        <f t="shared" si="3"/>
        <v>1.8111849999999998E-5</v>
      </c>
      <c r="AF32" s="28">
        <f t="shared" ca="1" si="10"/>
        <v>1.489782950678086E-5</v>
      </c>
      <c r="AG32" s="28">
        <f t="shared" ca="1" si="11"/>
        <v>0.71443501738236292</v>
      </c>
      <c r="AH32" s="26">
        <f t="shared" ca="1" si="4"/>
        <v>3.4958204382113723E-3</v>
      </c>
      <c r="AI32" s="10">
        <f t="shared" ca="1" si="5"/>
        <v>22078260.510856178</v>
      </c>
      <c r="AJ32" s="27">
        <f t="shared" ca="1" si="12"/>
        <v>34.739423284274366</v>
      </c>
      <c r="AK32" s="26">
        <f t="shared" ca="1" si="13"/>
        <v>4.4342702608420952</v>
      </c>
      <c r="AL32" s="26">
        <f t="shared" si="6"/>
        <v>5.3558424995231508</v>
      </c>
      <c r="AM32" s="25">
        <f t="shared" ca="1" si="14"/>
        <v>9.7901127603652469</v>
      </c>
      <c r="AO32" s="17" cm="1">
        <f t="array" ref="AO32">_xlfn.IFS($C$17="常圧空気",IF(常圧空気!I35="","",常圧空気!I35),$C$17="常圧水",IF(常圧水!I35="","",常圧水!I35),$C$17="水素",IF(水素!H35="","",水素!H35),$C$17="メタン",IF(メタン!H35="","",メタン!H35),$C$17="高温水蒸気",IF(高温水蒸気!H35="","",高温水蒸気!H35),$C$17="メタノール",IF(メタノール!H35="","",メタノール!H35),$C$17="エタノール",IF(エタノール!H35="","",エタノール!H35),$C$17="オクタン",IF(オクタン!H35="","",オクタン!H35),$C$17="エンジンオイル",IF(エンジンオイル!H35="","",エンジンオイル!H35),$C$17="グリセリン",IF(グリセリン!H35="","",グリセリン!H35),$C$17="その他の流体",IF(その他の流体!H35="","",その他の流体!H35))</f>
        <v>826.85</v>
      </c>
      <c r="AP32" s="10" cm="1">
        <f t="array" ref="AP32">_xlfn.IFS($C$17="常圧空気",IF(常圧空気!J35="","",常圧空気!J35),$C$17="常圧水",IF(常圧水!J35="","",常圧水!J35),$C$17="水素",IF(水素!I35="","",水素!I35),$C$17="メタン",IF(メタン!I35="","",メタン!I35),$C$17="高温水蒸気",IF(高温水蒸気!I35="","",高温水蒸気!I35),$C$17="メタノール",IF(メタノール!I35="","",メタノール!I35),$C$17="エタノール",IF(エタノール!I35="","",エタノール!I35),$C$17="オクタン",IF(オクタン!I35="","",オクタン!I35),$C$17="エンジンオイル",IF(エンジンオイル!I35="","",エンジンオイル!I35),$C$17="グリセリン",IF(グリセリン!I35="","",グリセリン!I35),$C$17="その他の流体",IF(その他の流体!I35="","",その他の流体!I35))</f>
        <v>0.3206</v>
      </c>
      <c r="AQ32" s="10" cm="1">
        <f t="array" ref="AQ32">_xlfn.IFS($C$17="常圧空気",IF(常圧空気!L35="","",常圧空気!L35),$C$17="常圧水",IF(常圧水!L35="","",常圧水!L35),$C$17="水素",IF(水素!J35="","",水素!J35),$C$17="メタン",IF(メタン!J35="","",メタン!J35),$C$17="高温水蒸気",IF(高温水蒸気!J35="","",高温水蒸気!J35),$C$17="メタノール",IF(メタノール!J35="","",メタノール!J35),$C$17="エタノール",IF(エタノール!J35="","",エタノール!J35),$C$17="オクタン",IF(オクタン!J35="","",オクタン!J35),$C$17="エンジンオイル",IF(エンジンオイル!J35="","",エンジンオイル!J35),$C$17="グリセリン",IF(グリセリン!J35="","",グリセリン!J35),$C$17="その他の流体",IF(その他の流体!J35="","",その他の流体!J35))</f>
        <v>1160</v>
      </c>
      <c r="AR32" s="10" cm="1">
        <f t="array" ref="AR32">_xlfn.IFS($C$17="常圧空気",IF(常圧空気!P35="","",常圧空気!P35),$C$17="常圧水",IF(常圧水!N35="","",常圧水!N35),$C$17="水素",IF(水素!K35="","",水素!K35),$C$17="メタン",IF(メタン!K35="","",メタン!K35),$C$17="高温水蒸気",IF(高温水蒸気!K35="","",高温水蒸気!K35),$C$17="メタノール",IF(メタノール!K35="","",メタノール!K35),$C$17="エタノール",IF(エタノール!K35="","",エタノール!K35),$C$17="オクタン",IF(オクタン!K35="","",オクタン!K35),$C$17="エンジンオイル",IF(エンジンオイル!K35="","",エンジンオイル!K35),$C$17="グリセリン",IF(グリセリン!K35="","",グリセリン!K35),$C$17="その他の流体",IF(その他の流体!K35="","",その他の流体!K35))</f>
        <v>7.281E-2</v>
      </c>
      <c r="AS32" s="18" cm="1">
        <f t="array" ref="AS32">_xlfn.IFS($C$17="常圧空気",IF(常圧空気!N35="","",常圧空気!N35),$C$17="常圧水",IF(常圧水!P35="","",常圧水!P35),$C$17="水素",IF(水素!L35="","",水素!L35),$C$17="メタン",IF(メタン!L35="","",メタン!L35),$C$17="高温水蒸気",IF(高温水蒸気!L35="","",高温水蒸気!L35),$C$17="メタノール",IF(メタノール!L35="","",メタノール!L35),$C$17="エタノール",IF(エタノール!L35="","",エタノール!L35),$C$17="オクタン",IF(オクタン!L35="","",オクタン!L35),$C$17="エンジンオイル",IF(エンジンオイル!L35="","",エンジンオイル!L35),$C$17="グリセリン",IF(グリセリン!L35="","",グリセリン!L35),$C$17="その他の流体",IF(その他の流体!L35="","",その他の流体!L35))</f>
        <v>4.6219999999999995E-5</v>
      </c>
      <c r="AT32" s="10"/>
      <c r="AU32" s="10"/>
      <c r="AV32" s="10"/>
      <c r="AX32" s="27">
        <v>6.5428459118664004E-2</v>
      </c>
      <c r="AY32" s="27">
        <v>2.3390829516673599</v>
      </c>
      <c r="AZ32" s="27"/>
      <c r="BA32" s="27">
        <v>635847576.06824696</v>
      </c>
      <c r="BB32" s="27">
        <v>103.35320469677499</v>
      </c>
      <c r="BD32" s="77">
        <v>1</v>
      </c>
      <c r="BE32" s="27">
        <f t="shared" ca="1" si="7"/>
        <v>2.4591185219227336</v>
      </c>
      <c r="BF32" s="29"/>
    </row>
    <row r="33" spans="1:58" ht="18.75" x14ac:dyDescent="0.4">
      <c r="A33" s="33"/>
      <c r="B33" s="1" t="s">
        <v>79</v>
      </c>
      <c r="C33" s="26">
        <f ca="1">$C$32/($C$30*$C$31)</f>
        <v>2.0852602608093602E-5</v>
      </c>
      <c r="D33" s="22" t="s">
        <v>57</v>
      </c>
      <c r="E33" s="69"/>
      <c r="F33" s="70"/>
      <c r="G33" s="70"/>
      <c r="H33" s="70"/>
      <c r="I33" s="70"/>
      <c r="J33" s="70"/>
      <c r="K33" s="70"/>
      <c r="L33" s="70"/>
      <c r="M33" s="70"/>
      <c r="N33" s="70"/>
      <c r="O33" s="70"/>
      <c r="P33" s="70"/>
      <c r="Q33" s="70"/>
      <c r="R33" s="70"/>
      <c r="S33" s="70"/>
      <c r="T33" s="70"/>
      <c r="U33" s="70"/>
      <c r="V33" s="70"/>
      <c r="W33" s="70"/>
      <c r="X33" s="33">
        <v>27</v>
      </c>
      <c r="Y33" s="26">
        <f t="shared" si="8"/>
        <v>30</v>
      </c>
      <c r="Z33" s="26">
        <f t="shared" si="15"/>
        <v>17.5</v>
      </c>
      <c r="AA33" s="26">
        <f t="shared" ca="1" si="0"/>
        <v>1.2157375000000001</v>
      </c>
      <c r="AB33" s="26">
        <f t="shared" si="1"/>
        <v>1007</v>
      </c>
      <c r="AC33" s="26">
        <f t="shared" si="2"/>
        <v>2.5528749999999999E-2</v>
      </c>
      <c r="AD33" s="26">
        <f t="shared" ca="1" si="9"/>
        <v>2.0852602608093602E-5</v>
      </c>
      <c r="AE33" s="26">
        <f t="shared" si="3"/>
        <v>1.8111849999999998E-5</v>
      </c>
      <c r="AF33" s="28">
        <f t="shared" ca="1" si="10"/>
        <v>1.489782950678086E-5</v>
      </c>
      <c r="AG33" s="28">
        <f t="shared" ca="1" si="11"/>
        <v>0.71443501738236292</v>
      </c>
      <c r="AH33" s="26">
        <f t="shared" ca="1" si="4"/>
        <v>3.4958204382113723E-3</v>
      </c>
      <c r="AI33" s="10">
        <f t="shared" ca="1" si="5"/>
        <v>22078260.510856178</v>
      </c>
      <c r="AJ33" s="27">
        <f t="shared" ca="1" si="12"/>
        <v>34.739423284274366</v>
      </c>
      <c r="AK33" s="26">
        <f t="shared" ca="1" si="13"/>
        <v>4.4342702608420952</v>
      </c>
      <c r="AL33" s="26">
        <f t="shared" si="6"/>
        <v>5.3558424995231508</v>
      </c>
      <c r="AM33" s="25">
        <f t="shared" ca="1" si="14"/>
        <v>9.7901127603652469</v>
      </c>
      <c r="AO33" s="17" cm="1">
        <f t="array" ref="AO33">_xlfn.IFS($C$17="常圧空気",IF(常圧空気!I36="","",常圧空気!I36),$C$17="常圧水",IF(常圧水!I36="","",常圧水!I36),$C$17="水素",IF(水素!H36="","",水素!H36),$C$17="メタン",IF(メタン!H36="","",メタン!H36),$C$17="高温水蒸気",IF(高温水蒸気!H36="","",高温水蒸気!H36),$C$17="メタノール",IF(メタノール!H36="","",メタノール!H36),$C$17="エタノール",IF(エタノール!H36="","",エタノール!H36),$C$17="オクタン",IF(オクタン!H36="","",オクタン!H36),$C$17="エンジンオイル",IF(エンジンオイル!H36="","",エンジンオイル!H36),$C$17="グリセリン",IF(グリセリン!H36="","",グリセリン!H36),$C$17="その他の流体",IF(その他の流体!H36="","",その他の流体!H36))</f>
        <v>926.85</v>
      </c>
      <c r="AP33" s="10" cm="1">
        <f t="array" ref="AP33">_xlfn.IFS($C$17="常圧空気",IF(常圧空気!J36="","",常圧空気!J36),$C$17="常圧水",IF(常圧水!J36="","",常圧水!J36),$C$17="水素",IF(水素!I36="","",水素!I36),$C$17="メタン",IF(メタン!I36="","",メタン!I36),$C$17="高温水蒸気",IF(高温水蒸気!I36="","",高温水蒸気!I36),$C$17="メタノール",IF(メタノール!I36="","",メタノール!I36),$C$17="エタノール",IF(エタノール!I36="","",エタノール!I36),$C$17="オクタン",IF(オクタン!I36="","",オクタン!I36),$C$17="エンジンオイル",IF(エンジンオイル!I36="","",エンジンオイル!I36),$C$17="グリセリン",IF(グリセリン!I36="","",グリセリン!I36),$C$17="その他の流体",IF(その他の流体!I36="","",その他の流体!I36))</f>
        <v>0.29389999999999999</v>
      </c>
      <c r="AQ33" s="10" cm="1">
        <f t="array" ref="AQ33">_xlfn.IFS($C$17="常圧空気",IF(常圧空気!L36="","",常圧空気!L36),$C$17="常圧水",IF(常圧水!L36="","",常圧水!L36),$C$17="水素",IF(水素!J36="","",水素!J36),$C$17="メタン",IF(メタン!J36="","",メタン!J36),$C$17="高温水蒸気",IF(高温水蒸気!J36="","",高温水蒸気!J36),$C$17="メタノール",IF(メタノール!J36="","",メタノール!J36),$C$17="エタノール",IF(エタノール!J36="","",エタノール!J36),$C$17="オクタン",IF(オクタン!J36="","",オクタン!J36),$C$17="エンジンオイル",IF(エンジンオイル!J36="","",エンジンオイル!J36),$C$17="グリセリン",IF(グリセリン!J36="","",グリセリン!J36),$C$17="その他の流体",IF(その他の流体!J36="","",その他の流体!J36))</f>
        <v>1175</v>
      </c>
      <c r="AR33" s="10" cm="1">
        <f t="array" ref="AR33">_xlfn.IFS($C$17="常圧空気",IF(常圧空気!P36="","",常圧空気!P36),$C$17="常圧水",IF(常圧水!N36="","",常圧水!N36),$C$17="水素",IF(水素!K36="","",水素!K36),$C$17="メタン",IF(メタン!K36="","",メタン!K36),$C$17="高温水蒸気",IF(高温水蒸気!K36="","",高温水蒸気!K36),$C$17="メタノール",IF(メタノール!K36="","",メタノール!K36),$C$17="エタノール",IF(エタノール!K36="","",エタノール!K36),$C$17="オクタン",IF(オクタン!K36="","",オクタン!K36),$C$17="エンジンオイル",IF(エンジンオイル!K36="","",エンジンオイル!K36),$C$17="グリセリン",IF(グリセリン!K36="","",グリセリン!K36),$C$17="その他の流体",IF(その他の流体!K36="","",その他の流体!K36))</f>
        <v>7.7920000000000003E-2</v>
      </c>
      <c r="AS33" s="18" cm="1">
        <f t="array" ref="AS33">_xlfn.IFS($C$17="常圧空気",IF(常圧空気!N36="","",常圧空気!N36),$C$17="常圧水",IF(常圧水!P36="","",常圧水!P36),$C$17="水素",IF(水素!L36="","",水素!L36),$C$17="メタン",IF(メタン!L36="","",メタン!L36),$C$17="高温水蒸気",IF(高温水蒸気!L36="","",高温水蒸気!L36),$C$17="メタノール",IF(メタノール!L36="","",メタノール!L36),$C$17="エタノール",IF(エタノール!L36="","",エタノール!L36),$C$17="オクタン",IF(オクタン!L36="","",オクタン!L36),$C$17="エンジンオイル",IF(エンジンオイル!L36="","",エンジンオイル!L36),$C$17="グリセリン",IF(グリセリン!L36="","",グリセリン!L36),$C$17="その他の流体",IF(その他の流体!L36="","",その他の流体!L36))</f>
        <v>4.8909999999999998E-5</v>
      </c>
      <c r="AT33" s="10"/>
      <c r="AU33" s="10"/>
      <c r="AV33" s="10"/>
      <c r="AX33" s="27">
        <v>7.7022258818636197E-2</v>
      </c>
      <c r="AY33" s="27">
        <v>2.34259477266917</v>
      </c>
      <c r="AZ33" s="27"/>
      <c r="BA33" s="27">
        <v>808281862.70299697</v>
      </c>
      <c r="BB33" s="27">
        <v>107.57473843279</v>
      </c>
      <c r="BD33" s="77">
        <v>1.5</v>
      </c>
      <c r="BE33" s="27">
        <f t="shared" ca="1" si="7"/>
        <v>2.5080981677929217</v>
      </c>
      <c r="BF33" s="29"/>
    </row>
    <row r="34" spans="1:58" ht="18.75" x14ac:dyDescent="0.4">
      <c r="A34" s="33"/>
      <c r="B34" s="1" t="s">
        <v>80</v>
      </c>
      <c r="C34" s="26">
        <f>IF($C$19="","",((($C$19-LOOKUP($C$19,$AO$8:$AO$36,$AO$8:$AO$36))*LOOKUP($C$19,$AO$8:$AO$36,$AS$9:$AS$37)+(LOOKUP($C$19,$AO$8:$AO$36,$AO$9:$AO$37)-$C$19)*LOOKUP($C$19,$AO$8:$AO$36,$AS$8:$AS$36))/(LOOKUP($C$19,$AO$8:$AO$36,$AO$9:$AO$37)-LOOKUP($C$19,$AO$8:$AO$36,$AO$8:$AO$36))))</f>
        <v>1.8111849999999998E-5</v>
      </c>
      <c r="D34" s="18" t="s">
        <v>62</v>
      </c>
      <c r="E34" s="69"/>
      <c r="F34" s="70"/>
      <c r="G34" s="70"/>
      <c r="H34" s="70"/>
      <c r="I34" s="70"/>
      <c r="J34" s="70"/>
      <c r="K34" s="70"/>
      <c r="L34" s="70"/>
      <c r="M34" s="70"/>
      <c r="N34" s="70"/>
      <c r="O34" s="70"/>
      <c r="P34" s="70"/>
      <c r="Q34" s="70"/>
      <c r="R34" s="70"/>
      <c r="S34" s="70"/>
      <c r="T34" s="70"/>
      <c r="U34" s="70"/>
      <c r="V34" s="70"/>
      <c r="W34" s="70"/>
      <c r="X34" s="33">
        <v>28</v>
      </c>
      <c r="Y34" s="26">
        <f t="shared" si="8"/>
        <v>30</v>
      </c>
      <c r="Z34" s="26">
        <f t="shared" si="15"/>
        <v>17.5</v>
      </c>
      <c r="AA34" s="26">
        <f t="shared" ca="1" si="0"/>
        <v>1.2157375000000001</v>
      </c>
      <c r="AB34" s="26">
        <f t="shared" si="1"/>
        <v>1007</v>
      </c>
      <c r="AC34" s="26">
        <f t="shared" si="2"/>
        <v>2.5528749999999999E-2</v>
      </c>
      <c r="AD34" s="26">
        <f t="shared" ca="1" si="9"/>
        <v>2.0852602608093602E-5</v>
      </c>
      <c r="AE34" s="26">
        <f t="shared" si="3"/>
        <v>1.8111849999999998E-5</v>
      </c>
      <c r="AF34" s="28">
        <f t="shared" ca="1" si="10"/>
        <v>1.489782950678086E-5</v>
      </c>
      <c r="AG34" s="28">
        <f t="shared" ca="1" si="11"/>
        <v>0.71443501738236292</v>
      </c>
      <c r="AH34" s="26">
        <f t="shared" ca="1" si="4"/>
        <v>3.4958204382113723E-3</v>
      </c>
      <c r="AI34" s="10">
        <f t="shared" ca="1" si="5"/>
        <v>22078260.510856178</v>
      </c>
      <c r="AJ34" s="27">
        <f t="shared" ca="1" si="12"/>
        <v>34.739423284274366</v>
      </c>
      <c r="AK34" s="26">
        <f t="shared" ca="1" si="13"/>
        <v>4.4342702608420952</v>
      </c>
      <c r="AL34" s="26">
        <f t="shared" si="6"/>
        <v>5.3558424995231508</v>
      </c>
      <c r="AM34" s="25">
        <f t="shared" ca="1" si="14"/>
        <v>9.7901127603652469</v>
      </c>
      <c r="AO34" s="17" cm="1">
        <f t="array" ref="AO34">_xlfn.IFS($C$17="常圧空気",IF(常圧空気!I37="","",常圧空気!I37),$C$17="常圧水",IF(常圧水!I37="","",常圧水!I37),$C$17="水素",IF(水素!H37="","",水素!H37),$C$17="メタン",IF(メタン!H37="","",メタン!H37),$C$17="高温水蒸気",IF(高温水蒸気!H37="","",高温水蒸気!H37),$C$17="メタノール",IF(メタノール!H37="","",メタノール!H37),$C$17="エタノール",IF(エタノール!H37="","",エタノール!H37),$C$17="オクタン",IF(オクタン!H37="","",オクタン!H37),$C$17="エンジンオイル",IF(エンジンオイル!H37="","",エンジンオイル!H37),$C$17="グリセリン",IF(グリセリン!H37="","",グリセリン!H37),$C$17="その他の流体",IF(その他の流体!H37="","",その他の流体!H37))</f>
        <v>1026.8499999999999</v>
      </c>
      <c r="AP34" s="10" cm="1">
        <f t="array" ref="AP34">_xlfn.IFS($C$17="常圧空気",IF(常圧空気!J37="","",常圧空気!J37),$C$17="常圧水",IF(常圧水!J37="","",常圧水!J37),$C$17="水素",IF(水素!I37="","",水素!I37),$C$17="メタン",IF(メタン!I37="","",メタン!I37),$C$17="高温水蒸気",IF(高温水蒸気!I37="","",高温水蒸気!I37),$C$17="メタノール",IF(メタノール!I37="","",メタノール!I37),$C$17="エタノール",IF(エタノール!I37="","",エタノール!I37),$C$17="オクタン",IF(オクタン!I37="","",オクタン!I37),$C$17="エンジンオイル",IF(エンジンオイル!I37="","",エンジンオイル!I37),$C$17="グリセリン",IF(グリセリン!I37="","",グリセリン!I37),$C$17="その他の流体",IF(その他の流体!I37="","",その他の流体!I37))</f>
        <v>0.27129999999999999</v>
      </c>
      <c r="AQ34" s="10" cm="1">
        <f t="array" ref="AQ34">_xlfn.IFS($C$17="常圧空気",IF(常圧空気!L37="","",常圧空気!L37),$C$17="常圧水",IF(常圧水!L37="","",常圧水!L37),$C$17="水素",IF(水素!J37="","",水素!J37),$C$17="メタン",IF(メタン!J37="","",メタン!J37),$C$17="高温水蒸気",IF(高温水蒸気!J37="","",高温水蒸気!J37),$C$17="メタノール",IF(メタノール!J37="","",メタノール!J37),$C$17="エタノール",IF(エタノール!J37="","",エタノール!J37),$C$17="オクタン",IF(オクタン!J37="","",オクタン!J37),$C$17="エンジンオイル",IF(エンジンオイル!J37="","",エンジンオイル!J37),$C$17="グリセリン",IF(グリセリン!J37="","",グリセリン!J37),$C$17="その他の流体",IF(その他の流体!J37="","",その他の流体!J37))</f>
        <v>1189</v>
      </c>
      <c r="AR34" s="10" cm="1">
        <f t="array" ref="AR34">_xlfn.IFS($C$17="常圧空気",IF(常圧空気!P37="","",常圧空気!P37),$C$17="常圧水",IF(常圧水!N37="","",常圧水!N37),$C$17="水素",IF(水素!K37="","",水素!K37),$C$17="メタン",IF(メタン!K37="","",メタン!K37),$C$17="高温水蒸気",IF(高温水蒸気!K37="","",高温水蒸気!K37),$C$17="メタノール",IF(メタノール!K37="","",メタノール!K37),$C$17="エタノール",IF(エタノール!K37="","",エタノール!K37),$C$17="オクタン",IF(オクタン!K37="","",オクタン!K37),$C$17="エンジンオイル",IF(エンジンオイル!K37="","",エンジンオイル!K37),$C$17="グリセリン",IF(グリセリン!K37="","",グリセリン!K37),$C$17="その他の流体",IF(その他の流体!K37="","",その他の流体!K37))</f>
        <v>8.2970000000000002E-2</v>
      </c>
      <c r="AS34" s="18" cm="1">
        <f t="array" ref="AS34">_xlfn.IFS($C$17="常圧空気",IF(常圧空気!N37="","",常圧空気!N37),$C$17="常圧水",IF(常圧水!P37="","",常圧水!P37),$C$17="水素",IF(水素!L37="","",水素!L37),$C$17="メタン",IF(メタン!L37="","",メタン!L37),$C$17="高温水蒸気",IF(高温水蒸気!L37="","",高温水蒸気!L37),$C$17="メタノール",IF(メタノール!L37="","",メタノール!L37),$C$17="エタノール",IF(エタノール!L37="","",エタノール!L37),$C$17="オクタン",IF(オクタン!L37="","",オクタン!L37),$C$17="エンジンオイル",IF(エンジンオイル!L37="","",エンジンオイル!L37),$C$17="グリセリン",IF(グリセリン!L37="","",グリセリン!L37),$C$17="その他の流体",IF(その他の流体!L37="","",その他の流体!L37))</f>
        <v>5.1509999999999993E-5</v>
      </c>
      <c r="AT34" s="10"/>
      <c r="AU34" s="10"/>
      <c r="AV34" s="10"/>
      <c r="AX34" s="27">
        <v>8.7045457898538195E-2</v>
      </c>
      <c r="AY34" s="27">
        <v>2.14335034215103</v>
      </c>
      <c r="AZ34" s="27"/>
      <c r="BA34" s="27">
        <v>623226655.00793397</v>
      </c>
      <c r="BB34" s="27">
        <v>94.561188072574097</v>
      </c>
      <c r="BD34" s="77">
        <v>2</v>
      </c>
      <c r="BE34" s="27">
        <f t="shared" ca="1" si="7"/>
        <v>2.5459870141497656</v>
      </c>
      <c r="BF34" s="29"/>
    </row>
    <row r="35" spans="1:58" ht="19.5" thickBot="1" x14ac:dyDescent="0.45">
      <c r="A35" s="33"/>
      <c r="B35" s="1" t="s">
        <v>81</v>
      </c>
      <c r="C35" s="26">
        <f ca="1">$C$34/$C$30</f>
        <v>1.489782950678086E-5</v>
      </c>
      <c r="D35" s="22" t="s">
        <v>57</v>
      </c>
      <c r="E35" s="69"/>
      <c r="F35" s="70"/>
      <c r="G35" s="70"/>
      <c r="H35" s="70"/>
      <c r="I35" s="70"/>
      <c r="J35" s="70"/>
      <c r="K35" s="70"/>
      <c r="L35" s="70"/>
      <c r="M35" s="70"/>
      <c r="N35" s="70"/>
      <c r="O35" s="70"/>
      <c r="P35" s="70"/>
      <c r="Q35" s="70"/>
      <c r="R35" s="70"/>
      <c r="S35" s="70"/>
      <c r="T35" s="70"/>
      <c r="U35" s="70"/>
      <c r="V35" s="70"/>
      <c r="W35" s="70"/>
      <c r="X35" s="33">
        <v>29</v>
      </c>
      <c r="Y35" s="26">
        <f t="shared" si="8"/>
        <v>30</v>
      </c>
      <c r="Z35" s="26">
        <f t="shared" si="15"/>
        <v>17.5</v>
      </c>
      <c r="AA35" s="26">
        <f t="shared" ca="1" si="0"/>
        <v>1.2157375000000001</v>
      </c>
      <c r="AB35" s="26">
        <f t="shared" si="1"/>
        <v>1007</v>
      </c>
      <c r="AC35" s="26">
        <f t="shared" si="2"/>
        <v>2.5528749999999999E-2</v>
      </c>
      <c r="AD35" s="26">
        <f t="shared" ca="1" si="9"/>
        <v>2.0852602608093602E-5</v>
      </c>
      <c r="AE35" s="26">
        <f t="shared" si="3"/>
        <v>1.8111849999999998E-5</v>
      </c>
      <c r="AF35" s="28">
        <f t="shared" ca="1" si="10"/>
        <v>1.489782950678086E-5</v>
      </c>
      <c r="AG35" s="28">
        <f t="shared" ca="1" si="11"/>
        <v>0.71443501738236292</v>
      </c>
      <c r="AH35" s="26">
        <f t="shared" ca="1" si="4"/>
        <v>3.4958204382113723E-3</v>
      </c>
      <c r="AI35" s="10">
        <f t="shared" ca="1" si="5"/>
        <v>22078260.510856178</v>
      </c>
      <c r="AJ35" s="27">
        <f t="shared" ca="1" si="12"/>
        <v>34.739423284274366</v>
      </c>
      <c r="AK35" s="26">
        <f t="shared" ca="1" si="13"/>
        <v>4.4342702608420952</v>
      </c>
      <c r="AL35" s="26">
        <f t="shared" si="6"/>
        <v>5.3558424995231508</v>
      </c>
      <c r="AM35" s="25">
        <f t="shared" ca="1" si="14"/>
        <v>9.7901127603652469</v>
      </c>
      <c r="AO35" s="17" cm="1">
        <f t="array" ref="AO35">_xlfn.IFS($C$17="常圧空気",IF(常圧空気!I38="","",常圧空気!I38),$C$17="常圧水",IF(常圧水!I38="","",常圧水!I38),$C$17="水素",IF(水素!H38="","",水素!H38),$C$17="メタン",IF(メタン!H38="","",メタン!H38),$C$17="高温水蒸気",IF(高温水蒸気!H38="","",高温水蒸気!H38),$C$17="メタノール",IF(メタノール!H38="","",メタノール!H38),$C$17="エタノール",IF(エタノール!H38="","",エタノール!H38),$C$17="オクタン",IF(オクタン!H38="","",オクタン!H38),$C$17="エンジンオイル",IF(エンジンオイル!H38="","",エンジンオイル!H38),$C$17="グリセリン",IF(グリセリン!H38="","",グリセリン!H38),$C$17="その他の流体",IF(その他の流体!H38="","",その他の流体!H38))</f>
        <v>1126.8499999999999</v>
      </c>
      <c r="AP35" s="10" cm="1">
        <f t="array" ref="AP35">_xlfn.IFS($C$17="常圧空気",IF(常圧空気!J38="","",常圧空気!J38),$C$17="常圧水",IF(常圧水!J38="","",常圧水!J38),$C$17="水素",IF(水素!I38="","",水素!I38),$C$17="メタン",IF(メタン!I38="","",メタン!I38),$C$17="高温水蒸気",IF(高温水蒸気!I38="","",高温水蒸気!I38),$C$17="メタノール",IF(メタノール!I38="","",メタノール!I38),$C$17="エタノール",IF(エタノール!I38="","",エタノール!I38),$C$17="オクタン",IF(オクタン!I38="","",オクタン!I38),$C$17="エンジンオイル",IF(エンジンオイル!I38="","",エンジンオイル!I38),$C$17="グリセリン",IF(グリセリン!I38="","",グリセリン!I38),$C$17="その他の流体",IF(その他の流体!I38="","",その他の流体!I38))</f>
        <v>0.25190000000000001</v>
      </c>
      <c r="AQ35" s="10" cm="1">
        <f t="array" ref="AQ35">_xlfn.IFS($C$17="常圧空気",IF(常圧空気!L38="","",常圧空気!L38),$C$17="常圧水",IF(常圧水!L38="","",常圧水!L38),$C$17="水素",IF(水素!J38="","",水素!J38),$C$17="メタン",IF(メタン!J38="","",メタン!J38),$C$17="高温水蒸気",IF(高温水蒸気!J38="","",高温水蒸気!J38),$C$17="メタノール",IF(メタノール!J38="","",メタノール!J38),$C$17="エタノール",IF(エタノール!J38="","",エタノール!J38),$C$17="オクタン",IF(オクタン!J38="","",オクタン!J38),$C$17="エンジンオイル",IF(エンジンオイル!J38="","",エンジンオイル!J38),$C$17="グリセリン",IF(グリセリン!J38="","",グリセリン!J38),$C$17="その他の流体",IF(その他の流体!J38="","",その他の流体!J38))</f>
        <v>1201</v>
      </c>
      <c r="AR35" s="10" cm="1">
        <f t="array" ref="AR35">_xlfn.IFS($C$17="常圧空気",IF(常圧空気!P38="","",常圧空気!P38),$C$17="常圧水",IF(常圧水!N38="","",常圧水!N38),$C$17="水素",IF(水素!K38="","",水素!K38),$C$17="メタン",IF(メタン!K38="","",メタン!K38),$C$17="高温水蒸気",IF(高温水蒸気!K38="","",高温水蒸気!K38),$C$17="メタノール",IF(メタノール!K38="","",メタノール!K38),$C$17="エタノール",IF(エタノール!K38="","",エタノール!K38),$C$17="オクタン",IF(オクタン!K38="","",オクタン!K38),$C$17="エンジンオイル",IF(エンジンオイル!K38="","",エンジンオイル!K38),$C$17="グリセリン",IF(グリセリン!K38="","",グリセリン!K38),$C$17="その他の流体",IF(その他の流体!K38="","",その他の流体!K38))</f>
        <v>8.7980000000000003E-2</v>
      </c>
      <c r="AS35" s="18" cm="1">
        <f t="array" ref="AS35">_xlfn.IFS($C$17="常圧空気",IF(常圧空気!N38="","",常圧空気!N38),$C$17="常圧水",IF(常圧水!P38="","",常圧水!P38),$C$17="水素",IF(水素!L38="","",水素!L38),$C$17="メタン",IF(メタン!L38="","",メタン!L38),$C$17="高温水蒸気",IF(高温水蒸気!L38="","",高温水蒸気!L38),$C$17="メタノール",IF(メタノール!L38="","",メタノール!L38),$C$17="エタノール",IF(エタノール!L38="","",エタノール!L38),$C$17="オクタン",IF(オクタン!L38="","",オクタン!L38),$C$17="エンジンオイル",IF(エンジンオイル!L38="","",エンジンオイル!L38),$C$17="グリセリン",IF(グリセリン!L38="","",グリセリン!L38),$C$17="その他の流体",IF(その他の流体!L38="","",その他の流体!L38))</f>
        <v>5.4029999999999996E-5</v>
      </c>
      <c r="AT35" s="10"/>
      <c r="AU35" s="10"/>
      <c r="AV35" s="10"/>
      <c r="AX35" s="27">
        <v>0.10361121860331</v>
      </c>
      <c r="AY35" s="27">
        <v>2.3670983335046598</v>
      </c>
      <c r="AZ35" s="27"/>
      <c r="BA35" s="27">
        <v>276083659.77263999</v>
      </c>
      <c r="BB35" s="27">
        <v>78.101824980802803</v>
      </c>
      <c r="BD35" s="77">
        <v>3</v>
      </c>
      <c r="BE35" s="27">
        <f t="shared" ca="1" si="7"/>
        <v>2.6042339583337499</v>
      </c>
      <c r="BF35" s="29"/>
    </row>
    <row r="36" spans="1:58" ht="19.5" thickBot="1" x14ac:dyDescent="0.45">
      <c r="A36" s="33"/>
      <c r="B36" s="1" t="s">
        <v>52</v>
      </c>
      <c r="C36" s="26">
        <f ca="1">$C$35/$C$33</f>
        <v>0.71443501738236292</v>
      </c>
      <c r="D36" s="22" t="s">
        <v>58</v>
      </c>
      <c r="E36" s="69"/>
      <c r="F36" s="70"/>
      <c r="G36" s="70"/>
      <c r="H36" s="70"/>
      <c r="I36" s="70"/>
      <c r="J36" s="70"/>
      <c r="K36" s="70"/>
      <c r="L36" s="70"/>
      <c r="M36" s="70"/>
      <c r="N36" s="70"/>
      <c r="O36" s="70"/>
      <c r="P36" s="70"/>
      <c r="Q36" s="70"/>
      <c r="R36" s="70"/>
      <c r="S36" s="70"/>
      <c r="T36" s="70"/>
      <c r="U36" s="70"/>
      <c r="V36" s="70"/>
      <c r="W36" s="70"/>
      <c r="X36" s="34">
        <v>30</v>
      </c>
      <c r="Y36" s="35">
        <f t="shared" si="8"/>
        <v>30</v>
      </c>
      <c r="Z36" s="68">
        <f t="shared" si="15"/>
        <v>17.5</v>
      </c>
      <c r="AA36" s="35">
        <f t="shared" ca="1" si="0"/>
        <v>1.2157375000000001</v>
      </c>
      <c r="AB36" s="35">
        <f t="shared" si="1"/>
        <v>1007</v>
      </c>
      <c r="AC36" s="35">
        <f t="shared" si="2"/>
        <v>2.5528749999999999E-2</v>
      </c>
      <c r="AD36" s="35">
        <f t="shared" ca="1" si="9"/>
        <v>2.0852602608093602E-5</v>
      </c>
      <c r="AE36" s="35">
        <f t="shared" si="3"/>
        <v>1.8111849999999998E-5</v>
      </c>
      <c r="AF36" s="36">
        <f t="shared" ca="1" si="10"/>
        <v>1.489782950678086E-5</v>
      </c>
      <c r="AG36" s="36">
        <f t="shared" ca="1" si="11"/>
        <v>0.71443501738236292</v>
      </c>
      <c r="AH36" s="35">
        <f t="shared" ca="1" si="4"/>
        <v>3.4958204382113723E-3</v>
      </c>
      <c r="AI36" s="23">
        <f t="shared" ca="1" si="5"/>
        <v>22078260.510856178</v>
      </c>
      <c r="AJ36" s="88">
        <f t="shared" ca="1" si="12"/>
        <v>34.739423284274366</v>
      </c>
      <c r="AK36" s="35">
        <f ca="1">AJ36*AC36/$C$7</f>
        <v>4.4342702608420952</v>
      </c>
      <c r="AL36" s="35">
        <f t="shared" si="6"/>
        <v>5.3558424995231508</v>
      </c>
      <c r="AM36" s="68">
        <f ca="1">AK36+AL36</f>
        <v>9.7901127603652469</v>
      </c>
      <c r="AO36" s="19" cm="1">
        <f t="array" ref="AO36">_xlfn.IFS($C$17="常圧空気",IF(常圧空気!I39="","",常圧空気!I39),$C$17="常圧水",IF(常圧水!I39="","",常圧水!I39),$C$17="水素",IF(水素!H39="","",水素!H39),$C$17="メタン",IF(メタン!H39="","",メタン!H39),$C$17="高温水蒸気",IF(高温水蒸気!H39="","",高温水蒸気!H39),$C$17="メタノール",IF(メタノール!H39="","",メタノール!H39),$C$17="エタノール",IF(エタノール!H39="","",エタノール!H39),$C$17="オクタン",IF(オクタン!H39="","",オクタン!H39),$C$17="エンジンオイル",IF(エンジンオイル!H39="","",エンジンオイル!H39),$C$17="グリセリン",IF(グリセリン!H39="","",グリセリン!H39),$C$17="その他の流体",IF(その他の流体!H39="","",その他の流体!H39))</f>
        <v>1226.8499999999999</v>
      </c>
      <c r="AP36" s="23" cm="1">
        <f t="array" ref="AP36">_xlfn.IFS($C$17="常圧空気",IF(常圧空気!J39="","",常圧空気!J39),$C$17="常圧水",IF(常圧水!J39="","",常圧水!J39),$C$17="水素",IF(水素!I39="","",水素!I39),$C$17="メタン",IF(メタン!I39="","",メタン!I39),$C$17="高温水蒸気",IF(高温水蒸気!I39="","",高温水蒸気!I39),$C$17="メタノール",IF(メタノール!I39="","",メタノール!I39),$C$17="エタノール",IF(エタノール!I39="","",エタノール!I39),$C$17="オクタン",IF(オクタン!I39="","",オクタン!I39),$C$17="エンジンオイル",IF(エンジンオイル!I39="","",エンジンオイル!I39),$C$17="グリセリン",IF(グリセリン!I39="","",グリセリン!I39),$C$17="その他の流体",IF(その他の流体!I39="","",その他の流体!I39))</f>
        <v>0.2351</v>
      </c>
      <c r="AQ36" s="23" cm="1">
        <f t="array" ref="AQ36">_xlfn.IFS($C$17="常圧空気",IF(常圧空気!L39="","",常圧空気!L39),$C$17="常圧水",IF(常圧水!L39="","",常圧水!L39),$C$17="水素",IF(水素!J39="","",水素!J39),$C$17="メタン",IF(メタン!J39="","",メタン!J39),$C$17="高温水蒸気",IF(高温水蒸気!J39="","",高温水蒸気!J39),$C$17="メタノール",IF(メタノール!J39="","",メタノール!J39),$C$17="エタノール",IF(エタノール!J39="","",エタノール!J39),$C$17="オクタン",IF(オクタン!J39="","",オクタン!J39),$C$17="エンジンオイル",IF(エンジンオイル!J39="","",エンジンオイル!J39),$C$17="グリセリン",IF(グリセリン!J39="","",グリセリン!J39),$C$17="その他の流体",IF(その他の流体!J39="","",その他の流体!J39))</f>
        <v>1212</v>
      </c>
      <c r="AR36" s="23" cm="1">
        <f t="array" ref="AR36">_xlfn.IFS($C$17="常圧空気",IF(常圧空気!P39="","",常圧空気!P39),$C$17="常圧水",IF(常圧水!N39="","",常圧水!N39),$C$17="水素",IF(水素!K39="","",水素!K39),$C$17="メタン",IF(メタン!K39="","",メタン!K39),$C$17="高温水蒸気",IF(高温水蒸気!K39="","",高温水蒸気!K39),$C$17="メタノール",IF(メタノール!K39="","",メタノール!K39),$C$17="エタノール",IF(エタノール!K39="","",エタノール!K39),$C$17="オクタン",IF(オクタン!K39="","",オクタン!K39),$C$17="エンジンオイル",IF(エンジンオイル!K39="","",エンジンオイル!K39),$C$17="グリセリン",IF(グリセリン!K39="","",グリセリン!K39),$C$17="その他の流体",IF(その他の流体!K39="","",その他の流体!K39))</f>
        <v>9.2959999999999987E-2</v>
      </c>
      <c r="AS36" s="20" cm="1">
        <f t="array" ref="AS36">_xlfn.IFS($C$17="常圧空気",IF(常圧空気!N39="","",常圧空気!N39),$C$17="常圧水",IF(常圧水!P39="","",常圧水!P39),$C$17="水素",IF(水素!L39="","",水素!L39),$C$17="メタン",IF(メタン!L39="","",メタン!L39),$C$17="高温水蒸気",IF(高温水蒸気!L39="","",高温水蒸気!L39),$C$17="メタノール",IF(メタノール!L39="","",メタノール!L39),$C$17="エタノール",IF(エタノール!L39="","",エタノール!L39),$C$17="オクタン",IF(オクタン!L39="","",オクタン!L39),$C$17="エンジンオイル",IF(エンジンオイル!L39="","",エンジンオイル!L39),$C$17="グリセリン",IF(グリセリン!L39="","",グリセリン!L39),$C$17="その他の流体",IF(その他の流体!L39="","",その他の流体!L39))</f>
        <v>5.6479999999999995E-5</v>
      </c>
      <c r="AT36" s="10"/>
      <c r="AU36" s="10"/>
      <c r="AV36" s="10"/>
      <c r="AX36" s="27">
        <v>0.10552970581031899</v>
      </c>
      <c r="AY36" s="27">
        <v>2.2111396628127098</v>
      </c>
      <c r="AZ36" s="27"/>
      <c r="BA36" s="27">
        <v>957580852.26217604</v>
      </c>
      <c r="BB36" s="27">
        <v>102.140066346179</v>
      </c>
      <c r="BD36" s="77">
        <v>4</v>
      </c>
      <c r="BE36" s="27">
        <f t="shared" ca="1" si="7"/>
        <v>2.6492916448983399</v>
      </c>
      <c r="BF36" s="29"/>
    </row>
    <row r="37" spans="1:58" ht="19.5" thickBot="1" x14ac:dyDescent="0.45">
      <c r="A37" s="34"/>
      <c r="B37" s="47" t="s">
        <v>53</v>
      </c>
      <c r="C37" s="35">
        <f ca="1">IF($C$19="","",(((LOOKUP($C$19,$AO$8:$AO$36,$AP$9:$AP$37)-LOOKUP($C$19,$AO$8:$AO$36,$AP$8:$AP$36)))/(LOOKUP($C$19,$AO$8:$AO$36,$AO$9:$AO$37)-LOOKUP($C$19,$AO$8:$AO$36,$AO$8:$AO$36)))/$C$30*(-1))</f>
        <v>3.4958204382113723E-3</v>
      </c>
      <c r="D37" s="48" t="s">
        <v>59</v>
      </c>
      <c r="E37" s="69"/>
      <c r="F37" s="70"/>
      <c r="G37" s="70"/>
      <c r="H37" s="70"/>
      <c r="I37" s="70"/>
      <c r="J37" s="70"/>
      <c r="K37" s="70"/>
      <c r="L37" s="70"/>
      <c r="M37" s="70"/>
      <c r="N37" s="70"/>
      <c r="O37" s="70"/>
      <c r="P37" s="70"/>
      <c r="Q37" s="70"/>
      <c r="R37" s="70"/>
      <c r="S37" s="70"/>
      <c r="T37" s="70"/>
      <c r="U37" s="70"/>
      <c r="V37" s="70"/>
      <c r="W37" s="70"/>
      <c r="Y37" s="26"/>
      <c r="Z37" s="26"/>
      <c r="AA37" s="26"/>
      <c r="AB37" s="26"/>
      <c r="AC37" s="26"/>
      <c r="AD37" s="26"/>
      <c r="AE37" s="26"/>
      <c r="AF37" s="28"/>
      <c r="AG37" s="28"/>
      <c r="AH37" s="26"/>
      <c r="AI37" s="10"/>
      <c r="AJ37" s="26"/>
      <c r="AK37" s="26"/>
      <c r="AL37" s="26"/>
      <c r="AM37" s="26"/>
      <c r="AO37" s="1"/>
      <c r="AT37" s="10"/>
      <c r="AU37" s="10"/>
      <c r="AV37" s="10"/>
      <c r="AX37" s="27">
        <v>0.13260059008712999</v>
      </c>
      <c r="AY37" s="27">
        <v>2.22763965258462</v>
      </c>
      <c r="AZ37" s="27"/>
      <c r="BA37" s="27">
        <v>965264827.84209299</v>
      </c>
      <c r="BB37" s="27">
        <v>114.314831015579</v>
      </c>
      <c r="BD37" s="77">
        <v>6</v>
      </c>
      <c r="BE37" s="27">
        <f t="shared" ca="1" si="7"/>
        <v>2.718559327310917</v>
      </c>
      <c r="BF37" s="29"/>
    </row>
    <row r="38" spans="1:58" ht="19.5" thickBot="1" x14ac:dyDescent="0.45">
      <c r="E38" s="69"/>
      <c r="F38" s="70"/>
      <c r="G38" s="72"/>
      <c r="H38" s="70"/>
      <c r="I38" s="70"/>
      <c r="J38" s="70"/>
      <c r="K38" s="70"/>
      <c r="L38" s="70"/>
      <c r="M38" s="70"/>
      <c r="N38" s="70"/>
      <c r="O38" s="70"/>
      <c r="P38" s="70"/>
      <c r="Q38" s="70"/>
      <c r="R38" s="70"/>
      <c r="S38" s="70"/>
      <c r="T38" s="70"/>
      <c r="U38" s="70"/>
      <c r="V38" s="70"/>
      <c r="W38" s="70"/>
      <c r="X38" s="32" t="s">
        <v>122</v>
      </c>
      <c r="Y38" s="97">
        <f ca="1">AM34*(Y34-$C$18)*$C$8</f>
        <v>30.756546325779151</v>
      </c>
      <c r="AO38" s="1"/>
      <c r="AT38" s="10"/>
      <c r="AX38" s="27">
        <v>0.132136875144305</v>
      </c>
      <c r="AY38" s="27">
        <v>2.3812352123751301</v>
      </c>
      <c r="AZ38" s="27"/>
      <c r="BA38" s="27">
        <v>1156437118.7116499</v>
      </c>
      <c r="BB38" s="27">
        <v>117.930191510651</v>
      </c>
      <c r="BD38" s="77">
        <v>8</v>
      </c>
      <c r="BE38" s="27">
        <f t="shared" ca="1" si="7"/>
        <v>2.7721422508943983</v>
      </c>
      <c r="BF38" s="29"/>
    </row>
    <row r="39" spans="1:58" ht="19.5" thickBot="1" x14ac:dyDescent="0.45">
      <c r="A39" s="24" t="s">
        <v>92</v>
      </c>
      <c r="B39" s="31" t="s">
        <v>68</v>
      </c>
      <c r="C39" s="49">
        <v>9.81</v>
      </c>
      <c r="D39" s="45" t="s">
        <v>69</v>
      </c>
      <c r="E39" s="69"/>
      <c r="F39" s="70"/>
      <c r="G39" s="72"/>
      <c r="H39" s="72"/>
      <c r="I39" s="84"/>
      <c r="J39" s="70"/>
      <c r="K39" s="70"/>
      <c r="L39" s="70"/>
      <c r="M39" s="70"/>
      <c r="N39" s="70"/>
      <c r="O39" s="70"/>
      <c r="P39" s="70"/>
      <c r="Q39" s="70"/>
      <c r="R39" s="70"/>
      <c r="S39" s="70"/>
      <c r="T39" s="70"/>
      <c r="U39" s="70"/>
      <c r="V39" s="70"/>
      <c r="W39" s="70"/>
      <c r="X39" s="34" t="s">
        <v>123</v>
      </c>
      <c r="Y39" s="98">
        <f ca="1">ABS(($Y$38-$C$14)/$C$14)</f>
        <v>0</v>
      </c>
      <c r="AO39" s="1"/>
      <c r="AT39" s="10"/>
      <c r="AX39" s="27">
        <v>0.158350245969682</v>
      </c>
      <c r="AY39" s="27">
        <v>2.3742378263105</v>
      </c>
      <c r="AZ39" s="27"/>
      <c r="BA39" s="27">
        <v>1286121676.4569199</v>
      </c>
      <c r="BB39" s="27">
        <v>125.50391476865001</v>
      </c>
      <c r="BD39" s="77">
        <v>10</v>
      </c>
      <c r="BE39" s="27">
        <f t="shared" ca="1" si="7"/>
        <v>2.8164410311215793</v>
      </c>
      <c r="BF39" s="29"/>
    </row>
    <row r="40" spans="1:58" ht="19.5" thickBot="1" x14ac:dyDescent="0.45">
      <c r="A40" s="34"/>
      <c r="B40" s="47" t="s">
        <v>93</v>
      </c>
      <c r="C40" s="35">
        <v>5.6699999999999998E-8</v>
      </c>
      <c r="D40" s="51" t="s">
        <v>70</v>
      </c>
      <c r="E40" s="69"/>
      <c r="F40" s="70"/>
      <c r="G40" s="72"/>
      <c r="H40" s="72"/>
      <c r="I40" s="85"/>
      <c r="J40" s="70"/>
      <c r="K40" s="70"/>
      <c r="L40" s="70"/>
      <c r="M40" s="70"/>
      <c r="N40" s="70"/>
      <c r="O40" s="70"/>
      <c r="P40" s="70"/>
      <c r="Q40" s="70"/>
      <c r="R40" s="70"/>
      <c r="S40" s="70"/>
      <c r="T40" s="70"/>
      <c r="U40" s="70"/>
      <c r="V40" s="70"/>
      <c r="W40" s="70"/>
      <c r="AO40" s="1"/>
      <c r="AT40" s="10"/>
      <c r="AX40" s="27">
        <v>0.167603220554642</v>
      </c>
      <c r="AY40" s="27">
        <v>2.2509248589006701</v>
      </c>
      <c r="AZ40" s="27"/>
      <c r="BA40" s="27">
        <v>1302917708.8603401</v>
      </c>
      <c r="BB40" s="27">
        <v>109.348379857496</v>
      </c>
      <c r="BD40" s="77">
        <v>15</v>
      </c>
      <c r="BE40" s="27">
        <f t="shared" ca="1" si="7"/>
        <v>2.9035405379843753</v>
      </c>
      <c r="BF40" s="29"/>
    </row>
    <row r="41" spans="1:58" ht="18.75" x14ac:dyDescent="0.4">
      <c r="E41" s="69"/>
      <c r="F41" s="70"/>
      <c r="G41" s="72"/>
      <c r="H41" s="72"/>
      <c r="I41" s="85"/>
      <c r="J41" s="70"/>
      <c r="K41" s="70"/>
      <c r="L41" s="70"/>
      <c r="M41" s="70"/>
      <c r="N41" s="70"/>
      <c r="O41" s="70"/>
      <c r="P41" s="70"/>
      <c r="Q41" s="70"/>
      <c r="R41" s="70"/>
      <c r="S41" s="70"/>
      <c r="T41" s="70"/>
      <c r="U41" s="70"/>
      <c r="V41" s="70"/>
      <c r="W41" s="70"/>
      <c r="AX41" s="27">
        <v>0.19548420670296601</v>
      </c>
      <c r="AY41" s="27">
        <v>2.3567694856816601</v>
      </c>
      <c r="AZ41" s="27"/>
      <c r="BA41" s="27">
        <v>6721733807507.5098</v>
      </c>
      <c r="BB41" s="27">
        <v>3214.09652645707</v>
      </c>
      <c r="BD41" s="77">
        <v>20</v>
      </c>
      <c r="BE41" s="27">
        <f t="shared" ca="1" si="7"/>
        <v>2.9709175054134116</v>
      </c>
      <c r="BF41" s="29"/>
    </row>
    <row r="42" spans="1:58" ht="18.75" x14ac:dyDescent="0.4">
      <c r="E42" s="69"/>
      <c r="F42" s="70"/>
      <c r="G42" s="72"/>
      <c r="H42" s="72"/>
      <c r="I42" s="84"/>
      <c r="J42" s="70"/>
      <c r="K42" s="70"/>
      <c r="L42" s="70"/>
      <c r="M42" s="70"/>
      <c r="N42" s="70"/>
      <c r="O42" s="70"/>
      <c r="P42" s="70"/>
      <c r="Q42" s="70"/>
      <c r="R42" s="70"/>
      <c r="S42" s="70"/>
      <c r="T42" s="70"/>
      <c r="U42" s="70"/>
      <c r="V42" s="70"/>
      <c r="W42" s="70"/>
      <c r="AX42" s="27">
        <v>0.21693030404785399</v>
      </c>
      <c r="AY42" s="27">
        <v>2.27783218730832</v>
      </c>
      <c r="AZ42" s="27"/>
      <c r="BA42" s="27">
        <v>5581560694448.0498</v>
      </c>
      <c r="BB42" s="27">
        <v>2837.8908926189401</v>
      </c>
      <c r="BD42" s="77">
        <v>30</v>
      </c>
      <c r="BE42" s="27">
        <f t="shared" ca="1" si="7"/>
        <v>3.0744968733558702</v>
      </c>
      <c r="BF42" s="29"/>
    </row>
    <row r="43" spans="1:58" ht="18.75" x14ac:dyDescent="0.4">
      <c r="E43" s="69"/>
      <c r="F43" s="70"/>
      <c r="G43" s="72"/>
      <c r="H43" s="72"/>
      <c r="I43" s="70"/>
      <c r="J43" s="70"/>
      <c r="K43" s="70"/>
      <c r="L43" s="70"/>
      <c r="M43" s="70"/>
      <c r="N43" s="70"/>
      <c r="O43" s="70"/>
      <c r="P43" s="70"/>
      <c r="Q43" s="70"/>
      <c r="R43" s="70"/>
      <c r="S43" s="70"/>
      <c r="T43" s="70"/>
      <c r="U43" s="70"/>
      <c r="V43" s="70"/>
      <c r="W43" s="70"/>
      <c r="AX43" s="27">
        <v>0.239895937150953</v>
      </c>
      <c r="AY43" s="27">
        <v>2.3428970232780899</v>
      </c>
      <c r="AZ43" s="27"/>
      <c r="BA43" s="27">
        <v>3190726434581.77</v>
      </c>
      <c r="BB43" s="27">
        <v>2378.9840926462998</v>
      </c>
      <c r="BD43" s="77">
        <v>60</v>
      </c>
      <c r="BE43" s="27">
        <f t="shared" ca="1" si="7"/>
        <v>3.2777994145861133</v>
      </c>
      <c r="BF43" s="29"/>
    </row>
    <row r="44" spans="1:58" ht="18.75" x14ac:dyDescent="0.4">
      <c r="E44" s="69"/>
      <c r="F44" s="70"/>
      <c r="G44" s="72"/>
      <c r="H44" s="72"/>
      <c r="I44" s="70"/>
      <c r="J44" s="70"/>
      <c r="K44" s="70"/>
      <c r="L44" s="70"/>
      <c r="M44" s="70"/>
      <c r="N44" s="70"/>
      <c r="O44" s="70"/>
      <c r="P44" s="70"/>
      <c r="Q44" s="70"/>
      <c r="R44" s="70"/>
      <c r="S44" s="70"/>
      <c r="T44" s="70"/>
      <c r="U44" s="70"/>
      <c r="V44" s="70"/>
      <c r="W44" s="70"/>
      <c r="Y44" s="29"/>
      <c r="AX44" s="27">
        <v>0.277486134620201</v>
      </c>
      <c r="AY44" s="27">
        <v>2.2812735652038798</v>
      </c>
      <c r="AZ44" s="27"/>
      <c r="BA44" s="27">
        <v>2827024976914.7798</v>
      </c>
      <c r="BB44" s="27">
        <v>2209.0753889635798</v>
      </c>
      <c r="BD44" s="77">
        <v>80</v>
      </c>
      <c r="BE44" s="27">
        <f t="shared" ca="1" si="7"/>
        <v>3.3730848926733454</v>
      </c>
      <c r="BF44" s="29"/>
    </row>
    <row r="45" spans="1:58" ht="18.75" x14ac:dyDescent="0.4">
      <c r="B45" s="67" t="s">
        <v>104</v>
      </c>
      <c r="E45" s="69"/>
      <c r="F45" s="70"/>
      <c r="G45" s="72"/>
      <c r="H45" s="72"/>
      <c r="I45" s="86"/>
      <c r="J45" s="70"/>
      <c r="K45" s="70"/>
      <c r="L45" s="70"/>
      <c r="M45" s="70"/>
      <c r="N45" s="70"/>
      <c r="O45" s="70"/>
      <c r="P45" s="70"/>
      <c r="Q45" s="70"/>
      <c r="R45" s="70"/>
      <c r="S45" s="70"/>
      <c r="T45" s="70"/>
      <c r="U45" s="70"/>
      <c r="V45" s="70"/>
      <c r="W45" s="70"/>
      <c r="AX45" s="27">
        <v>0.31145153553106297</v>
      </c>
      <c r="AY45" s="27">
        <v>2.3429664754025299</v>
      </c>
      <c r="AZ45" s="27"/>
      <c r="BA45" s="27">
        <v>6397855465.7603302</v>
      </c>
      <c r="BB45" s="27">
        <v>277.74915099409498</v>
      </c>
      <c r="BD45" s="77">
        <v>100</v>
      </c>
      <c r="BE45" s="27">
        <f t="shared" ca="1" si="7"/>
        <v>3.4518605742407247</v>
      </c>
      <c r="BF45" s="29"/>
    </row>
    <row r="46" spans="1:58" ht="18.75" x14ac:dyDescent="0.4">
      <c r="B46" s="30" t="s">
        <v>140</v>
      </c>
      <c r="AX46" s="27">
        <v>0.376668061484982</v>
      </c>
      <c r="AY46" s="27">
        <v>2.2645136145441001</v>
      </c>
      <c r="AZ46" s="27"/>
      <c r="BA46" s="27">
        <v>3137042270.7947502</v>
      </c>
      <c r="BB46" s="27">
        <v>211.13973539740101</v>
      </c>
      <c r="BD46" s="77">
        <v>150</v>
      </c>
      <c r="BE46" s="27">
        <f t="shared" ca="1" si="7"/>
        <v>3.6067480313228177</v>
      </c>
      <c r="BF46" s="29"/>
    </row>
    <row r="47" spans="1:58" ht="18.75" x14ac:dyDescent="0.4">
      <c r="B47" s="30" t="s">
        <v>141</v>
      </c>
      <c r="AX47" s="27">
        <v>0.45528526872098801</v>
      </c>
      <c r="AY47" s="27">
        <v>2.3465418287551998</v>
      </c>
      <c r="AZ47" s="27"/>
      <c r="BA47" s="27">
        <v>1555942661.03075</v>
      </c>
      <c r="BB47" s="27">
        <v>168.29832465511001</v>
      </c>
      <c r="BD47" s="77">
        <v>200</v>
      </c>
      <c r="BE47" s="27">
        <f t="shared" ca="1" si="7"/>
        <v>3.7265633200730877</v>
      </c>
      <c r="BF47" s="29"/>
    </row>
    <row r="48" spans="1:58" ht="18.75" x14ac:dyDescent="0.4">
      <c r="AX48" s="27">
        <v>0.55693296152598104</v>
      </c>
      <c r="AY48" s="27">
        <v>2.4028919867582998</v>
      </c>
      <c r="AZ48" s="27"/>
      <c r="BA48" s="27">
        <v>721059918.44173396</v>
      </c>
      <c r="BB48" s="27">
        <v>129.07889721863799</v>
      </c>
      <c r="BD48" s="77">
        <v>300</v>
      </c>
      <c r="BE48" s="27">
        <f t="shared" ca="1" si="7"/>
        <v>3.9107568468956888</v>
      </c>
      <c r="BF48" s="29"/>
    </row>
    <row r="49" spans="1:58" ht="18.75" x14ac:dyDescent="0.4">
      <c r="AX49" s="27">
        <v>0.60683333694803598</v>
      </c>
      <c r="AY49" s="27">
        <v>2.4678655336642601</v>
      </c>
      <c r="AZ49" s="27"/>
      <c r="BA49" s="27">
        <v>332012911.31958002</v>
      </c>
      <c r="BB49" s="27">
        <v>105.355547829877</v>
      </c>
      <c r="BD49" s="77">
        <v>600</v>
      </c>
      <c r="BE49" s="27">
        <f t="shared" ca="1" si="7"/>
        <v>4.2722871976707157</v>
      </c>
      <c r="BF49" s="29"/>
    </row>
    <row r="50" spans="1:58" ht="18.75" x14ac:dyDescent="0.4">
      <c r="AX50" s="27">
        <v>0.70401396623912205</v>
      </c>
      <c r="AY50" s="27">
        <v>2.3993980762561899</v>
      </c>
      <c r="AZ50" s="27"/>
      <c r="BA50" s="27">
        <v>281506638.54152697</v>
      </c>
      <c r="BB50" s="27">
        <v>91.927873103096402</v>
      </c>
      <c r="BD50" s="77">
        <v>800</v>
      </c>
      <c r="BE50" s="27">
        <f t="shared" ca="1" si="7"/>
        <v>4.4417326168467097</v>
      </c>
      <c r="BF50" s="29"/>
    </row>
    <row r="51" spans="1:58" ht="18.75" x14ac:dyDescent="0.4">
      <c r="AX51" s="27">
        <v>0.77847109674272097</v>
      </c>
      <c r="AY51" s="27">
        <v>2.4973636252349798</v>
      </c>
      <c r="AZ51" s="27"/>
      <c r="BA51" s="27">
        <v>183712483.72185999</v>
      </c>
      <c r="BB51" s="27">
        <v>87.796589133821499</v>
      </c>
      <c r="BD51" s="77">
        <v>1000</v>
      </c>
      <c r="BE51" s="27">
        <f t="shared" ca="1" si="7"/>
        <v>4.5818190839428983</v>
      </c>
      <c r="BF51" s="29"/>
    </row>
    <row r="52" spans="1:58" ht="18.75" x14ac:dyDescent="0.4">
      <c r="AX52" s="27">
        <v>0.89223018977512902</v>
      </c>
      <c r="AY52" s="27">
        <v>2.5159732052720498</v>
      </c>
      <c r="AZ52" s="27"/>
      <c r="BA52" s="27">
        <v>149701948.13762701</v>
      </c>
      <c r="BB52" s="27">
        <v>88.316439075931598</v>
      </c>
      <c r="BD52" s="77">
        <v>1500</v>
      </c>
      <c r="BE52" s="27">
        <f t="shared" ca="1" si="7"/>
        <v>4.8572557700312284</v>
      </c>
      <c r="BF52" s="29"/>
    </row>
    <row r="53" spans="1:58" ht="18.75" x14ac:dyDescent="0.4">
      <c r="AX53" s="27">
        <v>1.01635801920296</v>
      </c>
      <c r="AY53" s="27">
        <v>2.5993780649642599</v>
      </c>
      <c r="AZ53" s="27"/>
      <c r="BA53" s="27">
        <v>71702910.676420495</v>
      </c>
      <c r="BB53" s="27">
        <v>64.694909710404104</v>
      </c>
      <c r="BD53" s="77">
        <v>2000</v>
      </c>
      <c r="BE53" s="27">
        <f t="shared" ca="1" si="7"/>
        <v>5.0703246516908216</v>
      </c>
      <c r="BF53" s="29"/>
    </row>
    <row r="54" spans="1:58" ht="18.75" x14ac:dyDescent="0.4">
      <c r="AX54" s="27">
        <v>1.2771390156775699</v>
      </c>
      <c r="AY54" s="27">
        <v>2.6032999768535698</v>
      </c>
      <c r="AZ54" s="27"/>
      <c r="BA54" s="27">
        <v>33687248.320214301</v>
      </c>
      <c r="BB54" s="27">
        <v>39.495456817435098</v>
      </c>
      <c r="BD54" s="77">
        <v>3000</v>
      </c>
      <c r="BE54" s="27">
        <f t="shared" ca="1" si="7"/>
        <v>5.3978805565549823</v>
      </c>
      <c r="BF54" s="29"/>
    </row>
    <row r="55" spans="1:58" ht="18.75" x14ac:dyDescent="0.4">
      <c r="AX55" s="27">
        <v>1.5997351823068</v>
      </c>
      <c r="AY55" s="27">
        <v>2.6776994780146701</v>
      </c>
      <c r="AZ55" s="27"/>
      <c r="BA55" s="27">
        <v>30193150.2729869</v>
      </c>
      <c r="BB55" s="27">
        <v>38.2849626141711</v>
      </c>
      <c r="BD55" s="77">
        <v>6000</v>
      </c>
      <c r="BE55" s="27">
        <f t="shared" ca="1" si="7"/>
        <v>6.0408114774882984</v>
      </c>
      <c r="BF55" s="29"/>
    </row>
    <row r="56" spans="1:58" ht="18.75" x14ac:dyDescent="0.4">
      <c r="AX56" s="27">
        <v>1.7845236395461199</v>
      </c>
      <c r="AY56" s="27">
        <v>2.8286339452777201</v>
      </c>
      <c r="AZ56" s="27"/>
      <c r="BA56" s="27">
        <v>26985174.217786599</v>
      </c>
      <c r="BB56" s="27">
        <v>36.457523661574697</v>
      </c>
      <c r="BD56" s="77">
        <v>8000</v>
      </c>
      <c r="BE56" s="27">
        <f t="shared" ca="1" si="7"/>
        <v>6.3421543876587831</v>
      </c>
      <c r="BF56" s="29"/>
    </row>
    <row r="57" spans="1:58" ht="18.75" x14ac:dyDescent="0.4">
      <c r="AX57" s="27">
        <v>1.9169312508488301</v>
      </c>
      <c r="AY57" s="27">
        <v>2.6976664957669301</v>
      </c>
      <c r="AZ57" s="27"/>
      <c r="BA57" s="27">
        <v>24843589.315191802</v>
      </c>
      <c r="BB57" s="27">
        <v>34.820465152211597</v>
      </c>
      <c r="BD57" s="77">
        <v>10000</v>
      </c>
      <c r="BE57" s="27">
        <f t="shared" ca="1" si="7"/>
        <v>6.5912902838412348</v>
      </c>
      <c r="BF57" s="29"/>
    </row>
    <row r="58" spans="1:58" ht="18.75" x14ac:dyDescent="0.4">
      <c r="AX58" s="27">
        <v>2.3591145456799798</v>
      </c>
      <c r="AY58" s="27">
        <v>2.72585656307775</v>
      </c>
      <c r="AZ58" s="27"/>
      <c r="BA58" s="27">
        <v>129932264.50817101</v>
      </c>
      <c r="BB58" s="27">
        <v>80.444067983468102</v>
      </c>
      <c r="BD58" s="77">
        <v>15000</v>
      </c>
      <c r="BE58" s="27">
        <f t="shared" ca="1" si="7"/>
        <v>7.0811560766162085</v>
      </c>
      <c r="BF58" s="29"/>
    </row>
    <row r="59" spans="1:58" ht="18.75" x14ac:dyDescent="0.4">
      <c r="AX59" s="27">
        <v>2.6007037905777901</v>
      </c>
      <c r="AY59" s="27">
        <v>2.8624857192175299</v>
      </c>
      <c r="AZ59" s="27"/>
      <c r="BA59" s="27">
        <v>93851831.8507732</v>
      </c>
      <c r="BB59" s="27">
        <v>71.027074541784003</v>
      </c>
      <c r="BD59" s="77">
        <v>20000</v>
      </c>
      <c r="BE59" s="27">
        <f t="shared" ca="1" si="7"/>
        <v>7.4601199972214873</v>
      </c>
      <c r="BF59" s="29"/>
    </row>
    <row r="60" spans="1:58" ht="18.75" x14ac:dyDescent="0.4">
      <c r="AX60" s="2">
        <v>2.8602811838146902</v>
      </c>
      <c r="AY60" s="2">
        <v>2.7871799495715002</v>
      </c>
      <c r="BA60" s="27">
        <v>91806271.2116649</v>
      </c>
      <c r="BB60" s="27">
        <v>57.550055815025601</v>
      </c>
      <c r="BD60" s="77">
        <v>30000</v>
      </c>
      <c r="BE60" s="27">
        <f t="shared" ca="1" si="7"/>
        <v>8.0427542973680062</v>
      </c>
      <c r="BF60" s="29"/>
    </row>
    <row r="61" spans="1:58" ht="18.75" x14ac:dyDescent="0.4">
      <c r="AX61" s="2">
        <v>3.01614681661421</v>
      </c>
      <c r="AY61" s="2">
        <v>2.9052642762269798</v>
      </c>
      <c r="BA61" s="27"/>
      <c r="BB61" s="27"/>
      <c r="BD61" s="77">
        <v>60000</v>
      </c>
      <c r="BE61" s="27">
        <f t="shared" ca="1" si="7"/>
        <v>9.1865792627502749</v>
      </c>
      <c r="BF61" s="29"/>
    </row>
    <row r="62" spans="1:58" ht="18.75" x14ac:dyDescent="0.4">
      <c r="A62" s="30"/>
      <c r="AX62" s="2">
        <v>3.3557028309657202</v>
      </c>
      <c r="AY62" s="2">
        <v>2.94430238693201</v>
      </c>
      <c r="BA62" s="27"/>
      <c r="BB62" s="27"/>
      <c r="BD62" s="77">
        <v>80000</v>
      </c>
      <c r="BE62" s="27">
        <f t="shared" ca="1" si="7"/>
        <v>9.7228348402538884</v>
      </c>
      <c r="BF62" s="29"/>
    </row>
    <row r="63" spans="1:58" ht="18.75" x14ac:dyDescent="0.4">
      <c r="AX63" s="2">
        <v>3.58340893044931</v>
      </c>
      <c r="AY63" s="2">
        <v>2.8038199896939999</v>
      </c>
      <c r="BA63" s="27"/>
      <c r="BB63" s="27"/>
      <c r="BD63" s="77">
        <v>100000</v>
      </c>
      <c r="BE63" s="27">
        <f t="shared" ca="1" si="7"/>
        <v>10.166276540356101</v>
      </c>
      <c r="BF63" s="29"/>
    </row>
    <row r="64" spans="1:58" ht="18.75" x14ac:dyDescent="0.4">
      <c r="AX64" s="2">
        <v>3.8462141344933598</v>
      </c>
      <c r="AY64" s="2">
        <v>2.9530863126950102</v>
      </c>
      <c r="BA64" s="27"/>
      <c r="BB64" s="27"/>
      <c r="BD64" s="77">
        <v>150000</v>
      </c>
      <c r="BE64" s="27">
        <f t="shared" ca="1" si="7"/>
        <v>11.038501418769163</v>
      </c>
      <c r="BF64" s="29"/>
    </row>
    <row r="65" spans="50:58" ht="18.75" x14ac:dyDescent="0.4">
      <c r="AX65" s="2">
        <v>4.2662384003507601</v>
      </c>
      <c r="AY65" s="2">
        <v>3.01949115538542</v>
      </c>
      <c r="BA65" s="27"/>
      <c r="BB65" s="27"/>
      <c r="BD65" s="77">
        <v>200000</v>
      </c>
      <c r="BE65" s="27">
        <f t="shared" ca="1" si="7"/>
        <v>11.713608153954612</v>
      </c>
      <c r="BF65" s="29"/>
    </row>
    <row r="66" spans="50:58" ht="18.75" x14ac:dyDescent="0.4">
      <c r="AX66" s="2">
        <v>4.8621968473059498</v>
      </c>
      <c r="AY66" s="2">
        <v>2.9313670217232901</v>
      </c>
      <c r="BA66" s="27"/>
      <c r="BB66" s="27"/>
      <c r="BD66" s="77">
        <v>300000</v>
      </c>
      <c r="BE66" s="27">
        <f t="shared" ca="1" si="7"/>
        <v>12.752318573007612</v>
      </c>
      <c r="BF66" s="29"/>
    </row>
    <row r="67" spans="50:58" ht="18.75" x14ac:dyDescent="0.4">
      <c r="AX67" s="2">
        <v>5.6551759761679996</v>
      </c>
      <c r="AY67" s="2">
        <v>3.0061950795105101</v>
      </c>
      <c r="BA67" s="27"/>
      <c r="BB67" s="27"/>
      <c r="BD67" s="77">
        <v>600000</v>
      </c>
      <c r="BE67" s="27">
        <f t="shared" ca="1" si="7"/>
        <v>14.79540986469387</v>
      </c>
      <c r="BF67" s="29"/>
    </row>
    <row r="68" spans="50:58" ht="18.75" x14ac:dyDescent="0.4">
      <c r="AX68" s="2">
        <v>6.23311422886293</v>
      </c>
      <c r="AY68" s="2">
        <v>3.2326113245980901</v>
      </c>
      <c r="BA68" s="27"/>
      <c r="BB68" s="27"/>
      <c r="BD68" s="77">
        <v>800000</v>
      </c>
      <c r="BE68" s="27">
        <f t="shared" ca="1" si="7"/>
        <v>15.755739688239981</v>
      </c>
      <c r="BF68" s="29"/>
    </row>
    <row r="69" spans="50:58" ht="18.75" x14ac:dyDescent="0.4">
      <c r="AX69" s="2">
        <v>6.7166900065425299</v>
      </c>
      <c r="AY69" s="2">
        <v>3.0151758418112</v>
      </c>
      <c r="BA69" s="27"/>
      <c r="BB69" s="27"/>
      <c r="BD69" s="77">
        <v>1000000</v>
      </c>
      <c r="BE69" s="27">
        <f t="shared" ca="1" si="7"/>
        <v>16.551423113938149</v>
      </c>
      <c r="BF69" s="29"/>
    </row>
    <row r="70" spans="50:58" ht="18.75" x14ac:dyDescent="0.4">
      <c r="AX70" s="2">
        <v>7.2719949991402002</v>
      </c>
      <c r="AY70" s="2">
        <v>3.2712150662332098</v>
      </c>
      <c r="BA70" s="27"/>
      <c r="BB70" s="27"/>
      <c r="BD70" s="77">
        <v>1500000</v>
      </c>
      <c r="BE70" s="27">
        <f t="shared" ca="1" si="7"/>
        <v>18.121625334397748</v>
      </c>
      <c r="BF70" s="29"/>
    </row>
    <row r="71" spans="50:58" ht="18.75" x14ac:dyDescent="0.4">
      <c r="AX71" s="2">
        <v>8.3835558174044404</v>
      </c>
      <c r="AY71" s="2">
        <v>3.3299531287336199</v>
      </c>
      <c r="BA71" s="27"/>
      <c r="BB71" s="27"/>
      <c r="BD71" s="77">
        <v>2000000</v>
      </c>
      <c r="BE71" s="27">
        <f t="shared" ca="1" si="7"/>
        <v>19.342741521065481</v>
      </c>
      <c r="BF71" s="29"/>
    </row>
    <row r="72" spans="50:58" ht="18.75" x14ac:dyDescent="0.4">
      <c r="AX72" s="2">
        <v>9.5791678308947095</v>
      </c>
      <c r="AY72" s="2">
        <v>3.3998026227360501</v>
      </c>
      <c r="BA72" s="27"/>
      <c r="BB72" s="27"/>
      <c r="BD72" s="77">
        <v>3000000</v>
      </c>
      <c r="BE72" s="27">
        <f t="shared" ref="BE72:BE111" ca="1" si="16">2+(0.589*BD72^(1/4))/(1+(0.43/$BC$7)^(9/16))^(4/9)*(1+7.44*0.00000001*BD72/(1+(0.43/$BC$7)^(9/16))^(16/9))^(1/12)</f>
        <v>21.234052934135299</v>
      </c>
      <c r="BF72" s="29"/>
    </row>
    <row r="73" spans="50:58" ht="18.75" x14ac:dyDescent="0.4">
      <c r="AX73" s="2">
        <v>8.0239683961904191</v>
      </c>
      <c r="AY73" s="2">
        <v>3.0693288612387</v>
      </c>
      <c r="BA73" s="27"/>
      <c r="BB73" s="27"/>
      <c r="BD73" s="77">
        <v>6000000</v>
      </c>
      <c r="BE73" s="27">
        <f t="shared" ca="1" si="16"/>
        <v>25.013550782951555</v>
      </c>
      <c r="BF73" s="29"/>
    </row>
    <row r="74" spans="50:58" ht="18.75" x14ac:dyDescent="0.4">
      <c r="AX74" s="2">
        <v>9.5869421753474509</v>
      </c>
      <c r="AY74" s="2">
        <v>3.07394222641617</v>
      </c>
      <c r="BA74" s="27"/>
      <c r="BB74" s="27"/>
      <c r="BD74" s="77">
        <v>8000000</v>
      </c>
      <c r="BE74" s="27">
        <f t="shared" ca="1" si="16"/>
        <v>26.824821028765218</v>
      </c>
      <c r="BF74" s="29"/>
    </row>
    <row r="75" spans="50:58" ht="18.75" x14ac:dyDescent="0.4">
      <c r="AX75" s="2">
        <v>10.7872393407552</v>
      </c>
      <c r="AY75" s="2">
        <v>3.3498437925657298</v>
      </c>
      <c r="BA75" s="27"/>
      <c r="BB75" s="27"/>
      <c r="BD75" s="77">
        <v>10000000</v>
      </c>
      <c r="BE75" s="27">
        <f t="shared" ca="1" si="16"/>
        <v>28.345591624956366</v>
      </c>
      <c r="BF75" s="29"/>
    </row>
    <row r="76" spans="50:58" ht="18.75" x14ac:dyDescent="0.4">
      <c r="AX76" s="2">
        <v>11.866466453447901</v>
      </c>
      <c r="AY76" s="2">
        <v>3.17587379084704</v>
      </c>
      <c r="BA76" s="27"/>
      <c r="BB76" s="27"/>
      <c r="BD76" s="77">
        <v>15000000</v>
      </c>
      <c r="BE76" s="27">
        <f t="shared" ca="1" si="16"/>
        <v>31.405866068221023</v>
      </c>
      <c r="BF76" s="29"/>
    </row>
    <row r="77" spans="50:58" ht="18.75" x14ac:dyDescent="0.4">
      <c r="AX77" s="2">
        <v>12.657782167740599</v>
      </c>
      <c r="AY77" s="2">
        <v>3.4660351043080899</v>
      </c>
      <c r="BA77" s="27"/>
      <c r="BB77" s="27"/>
      <c r="BD77" s="77">
        <v>20000000</v>
      </c>
      <c r="BE77" s="27">
        <f t="shared" ca="1" si="16"/>
        <v>33.844018393228723</v>
      </c>
      <c r="BF77" s="29"/>
    </row>
    <row r="78" spans="50:58" ht="18.75" x14ac:dyDescent="0.4">
      <c r="AX78" s="2">
        <v>14.1360875905048</v>
      </c>
      <c r="AY78" s="2">
        <v>3.1759369102362398</v>
      </c>
      <c r="BA78" s="27"/>
      <c r="BB78" s="27"/>
      <c r="BD78" s="77">
        <v>30000000</v>
      </c>
      <c r="BE78" s="27">
        <f t="shared" ca="1" si="16"/>
        <v>37.723778331240403</v>
      </c>
      <c r="BF78" s="29"/>
    </row>
    <row r="79" spans="50:58" ht="18.75" x14ac:dyDescent="0.4">
      <c r="AX79" s="2">
        <v>17.499158577666002</v>
      </c>
      <c r="AY79" s="2">
        <v>3.2377842081393302</v>
      </c>
      <c r="BA79" s="27"/>
      <c r="BB79" s="27"/>
      <c r="BD79" s="77">
        <v>60000000</v>
      </c>
      <c r="BE79" s="27">
        <f t="shared" ca="1" si="16"/>
        <v>45.823398310516588</v>
      </c>
      <c r="BF79" s="29"/>
    </row>
    <row r="80" spans="50:58" ht="18.75" x14ac:dyDescent="0.4">
      <c r="AX80" s="2">
        <v>20.536755179627502</v>
      </c>
      <c r="AY80" s="2">
        <v>3.2861758595224799</v>
      </c>
      <c r="BA80" s="27"/>
      <c r="BB80" s="27"/>
      <c r="BD80" s="77">
        <v>80000000</v>
      </c>
      <c r="BE80" s="27">
        <f t="shared" ca="1" si="16"/>
        <v>49.836925342339804</v>
      </c>
      <c r="BF80" s="29"/>
    </row>
    <row r="81" spans="50:58" ht="18.75" x14ac:dyDescent="0.4">
      <c r="AX81" s="2">
        <v>24.977693509355401</v>
      </c>
      <c r="AY81" s="2">
        <v>3.29112180909955</v>
      </c>
      <c r="BA81" s="27"/>
      <c r="BB81" s="27"/>
      <c r="BD81" s="77">
        <v>100000000</v>
      </c>
      <c r="BE81" s="27">
        <f t="shared" ca="1" si="16"/>
        <v>53.254131144489143</v>
      </c>
      <c r="BF81" s="29"/>
    </row>
    <row r="82" spans="50:58" ht="18.75" x14ac:dyDescent="0.4">
      <c r="AX82" s="2">
        <v>25.852882132235301</v>
      </c>
      <c r="AY82" s="2">
        <v>3.79983918786693</v>
      </c>
      <c r="BA82" s="27"/>
      <c r="BB82" s="27"/>
      <c r="BD82" s="77">
        <v>150000000</v>
      </c>
      <c r="BE82" s="27">
        <f t="shared" ca="1" si="16"/>
        <v>60.217532736247598</v>
      </c>
      <c r="BF82" s="29"/>
    </row>
    <row r="83" spans="50:58" ht="18.75" x14ac:dyDescent="0.4">
      <c r="AX83" s="2">
        <v>29.1372798602663</v>
      </c>
      <c r="AY83" s="2">
        <v>3.3801390373329898</v>
      </c>
      <c r="BA83" s="27"/>
      <c r="BB83" s="27"/>
      <c r="BD83" s="77">
        <v>200000000</v>
      </c>
      <c r="BE83" s="27">
        <f t="shared" ca="1" si="16"/>
        <v>65.809935994421522</v>
      </c>
      <c r="BF83" s="29"/>
    </row>
    <row r="84" spans="50:58" ht="18.75" x14ac:dyDescent="0.4">
      <c r="AX84" s="2">
        <v>31.555249775962299</v>
      </c>
      <c r="AY84" s="2">
        <v>3.5390525911452801</v>
      </c>
      <c r="BA84" s="27"/>
      <c r="BB84" s="27"/>
      <c r="BD84" s="77">
        <v>300000000</v>
      </c>
      <c r="BE84" s="27">
        <f t="shared" ca="1" si="16"/>
        <v>74.72406826495201</v>
      </c>
      <c r="BF84" s="29"/>
    </row>
    <row r="85" spans="50:58" ht="18.75" x14ac:dyDescent="0.4">
      <c r="AX85" s="2">
        <v>37.934773950859999</v>
      </c>
      <c r="AY85" s="2">
        <v>3.44598264324779</v>
      </c>
      <c r="BA85" s="27"/>
      <c r="BB85" s="27"/>
      <c r="BD85" s="77">
        <v>600000000</v>
      </c>
      <c r="BE85" s="27">
        <f t="shared" ca="1" si="16"/>
        <v>93.202793536710743</v>
      </c>
      <c r="BF85" s="29"/>
    </row>
    <row r="86" spans="50:58" ht="18.75" x14ac:dyDescent="0.4">
      <c r="AX86" s="2">
        <v>47.8035587475947</v>
      </c>
      <c r="AY86" s="2">
        <v>3.5078942884184001</v>
      </c>
      <c r="BA86" s="27"/>
      <c r="BB86" s="27"/>
      <c r="BD86" s="77">
        <v>800000000</v>
      </c>
      <c r="BE86" s="27">
        <f t="shared" ca="1" si="16"/>
        <v>102.26123418402692</v>
      </c>
      <c r="BF86" s="29"/>
    </row>
    <row r="87" spans="50:58" ht="18.75" x14ac:dyDescent="0.4">
      <c r="AX87" s="2">
        <v>56.5969543003647</v>
      </c>
      <c r="AY87" s="2">
        <v>3.60812302487171</v>
      </c>
      <c r="BA87" s="27"/>
      <c r="BB87" s="27"/>
      <c r="BD87" s="77">
        <v>1000000000</v>
      </c>
      <c r="BE87" s="27">
        <f t="shared" ca="1" si="16"/>
        <v>109.9244729907428</v>
      </c>
      <c r="BF87" s="29"/>
    </row>
    <row r="88" spans="50:58" ht="18.75" x14ac:dyDescent="0.4">
      <c r="AX88" s="2">
        <v>67.009481123784994</v>
      </c>
      <c r="AY88" s="2">
        <v>3.7002338928987402</v>
      </c>
      <c r="BA88" s="27"/>
      <c r="BB88" s="27"/>
      <c r="BD88" s="77">
        <v>1500000000</v>
      </c>
      <c r="BE88" s="27">
        <f t="shared" ca="1" si="16"/>
        <v>125.42147787418078</v>
      </c>
      <c r="BF88" s="29"/>
    </row>
    <row r="89" spans="50:58" ht="18.75" x14ac:dyDescent="0.4">
      <c r="AX89" s="2">
        <v>79.570515853496104</v>
      </c>
      <c r="AY89" s="2">
        <v>3.8116030254313502</v>
      </c>
      <c r="BA89" s="27"/>
      <c r="BB89" s="27"/>
      <c r="BD89" s="77">
        <v>2000000000</v>
      </c>
      <c r="BE89" s="27">
        <f t="shared" ca="1" si="16"/>
        <v>137.77566856141669</v>
      </c>
      <c r="BF89" s="29"/>
    </row>
    <row r="90" spans="50:58" ht="18.75" x14ac:dyDescent="0.4">
      <c r="AX90" s="2">
        <v>79.0149599622073</v>
      </c>
      <c r="AY90" s="2">
        <v>4.3553431235145696</v>
      </c>
      <c r="BA90" s="27"/>
      <c r="BB90" s="27"/>
      <c r="BD90" s="77">
        <v>3000000000</v>
      </c>
      <c r="BE90" s="27">
        <f t="shared" ca="1" si="16"/>
        <v>157.34694354592068</v>
      </c>
      <c r="BF90" s="29"/>
    </row>
    <row r="91" spans="50:58" ht="18.75" x14ac:dyDescent="0.4">
      <c r="AX91" s="2">
        <v>95.042690467023405</v>
      </c>
      <c r="AY91" s="2">
        <v>3.9555232541467702</v>
      </c>
      <c r="BA91" s="27"/>
      <c r="BB91" s="27"/>
      <c r="BD91" s="77">
        <v>6000000000</v>
      </c>
      <c r="BE91" s="27">
        <f t="shared" ca="1" si="16"/>
        <v>197.62683139984236</v>
      </c>
      <c r="BF91" s="29"/>
    </row>
    <row r="92" spans="50:58" ht="18.75" x14ac:dyDescent="0.4">
      <c r="AX92" s="2">
        <v>108.607469262845</v>
      </c>
      <c r="AY92" s="2">
        <v>3.99090624701899</v>
      </c>
      <c r="BA92" s="27"/>
      <c r="BB92" s="27"/>
      <c r="BD92" s="77">
        <v>8000000000</v>
      </c>
      <c r="BE92" s="27">
        <f t="shared" ca="1" si="16"/>
        <v>217.28811491717937</v>
      </c>
      <c r="BF92" s="29"/>
    </row>
    <row r="93" spans="50:58" ht="18.75" x14ac:dyDescent="0.4">
      <c r="AX93" s="2">
        <v>121.183281831852</v>
      </c>
      <c r="AY93" s="2">
        <v>4.0867017085134298</v>
      </c>
      <c r="BA93" s="27"/>
      <c r="BB93" s="27"/>
      <c r="BD93" s="77">
        <v>10000000000</v>
      </c>
      <c r="BE93" s="27">
        <f t="shared" ca="1" si="16"/>
        <v>233.89457376256271</v>
      </c>
      <c r="BF93" s="29"/>
    </row>
    <row r="94" spans="50:58" ht="18.75" x14ac:dyDescent="0.4">
      <c r="AX94" s="2">
        <v>141.78244765343999</v>
      </c>
      <c r="AY94" s="2">
        <v>4.20346266157825</v>
      </c>
      <c r="BA94" s="27"/>
      <c r="BB94" s="27"/>
      <c r="BD94" s="77">
        <v>15000000000</v>
      </c>
      <c r="BE94" s="27">
        <f t="shared" ca="1" si="16"/>
        <v>267.42625823978972</v>
      </c>
    </row>
    <row r="95" spans="50:58" ht="18.75" x14ac:dyDescent="0.4">
      <c r="AX95" s="2">
        <v>166.42754620036601</v>
      </c>
      <c r="AY95" s="2">
        <v>4.1601653604662596</v>
      </c>
      <c r="BA95" s="27"/>
      <c r="BB95" s="27"/>
      <c r="BD95" s="77">
        <v>20000000000</v>
      </c>
      <c r="BE95" s="27">
        <f t="shared" ca="1" si="16"/>
        <v>294.12465764647129</v>
      </c>
    </row>
    <row r="96" spans="50:58" ht="18.75" x14ac:dyDescent="0.4">
      <c r="AX96" s="2">
        <v>178.624724849031</v>
      </c>
      <c r="AY96" s="2">
        <v>4.4076855797812602</v>
      </c>
      <c r="BA96" s="27"/>
      <c r="BB96" s="27"/>
      <c r="BD96" s="77">
        <v>30000000000</v>
      </c>
      <c r="BE96" s="27">
        <f t="shared" ca="1" si="16"/>
        <v>336.3823730956035</v>
      </c>
    </row>
    <row r="97" spans="50:57" ht="18.75" x14ac:dyDescent="0.4">
      <c r="AX97" s="2">
        <v>221.078552268453</v>
      </c>
      <c r="AY97" s="2">
        <v>4.6013221624809297</v>
      </c>
      <c r="BA97" s="27"/>
      <c r="BB97" s="27"/>
      <c r="BD97" s="77">
        <v>60000000000</v>
      </c>
      <c r="BE97" s="27">
        <f t="shared" ca="1" si="16"/>
        <v>423.2741073664958</v>
      </c>
    </row>
    <row r="98" spans="50:57" ht="18.75" x14ac:dyDescent="0.4">
      <c r="AX98" s="2">
        <v>215.38035162064901</v>
      </c>
      <c r="AY98" s="2">
        <v>4.2790742481915904</v>
      </c>
      <c r="BA98" s="27"/>
      <c r="BB98" s="27"/>
      <c r="BD98" s="77">
        <v>80000000000</v>
      </c>
      <c r="BE98" s="27">
        <f t="shared" ca="1" si="16"/>
        <v>465.66629312006341</v>
      </c>
    </row>
    <row r="99" spans="50:57" ht="18.75" x14ac:dyDescent="0.4">
      <c r="AX99" s="2">
        <v>260.97346810910602</v>
      </c>
      <c r="AY99" s="2">
        <v>4.7257836456674003</v>
      </c>
      <c r="BA99" s="27"/>
      <c r="BB99" s="27"/>
      <c r="BD99" s="77">
        <v>100000000000</v>
      </c>
      <c r="BE99" s="27">
        <f t="shared" ca="1" si="16"/>
        <v>501.46558640666166</v>
      </c>
    </row>
    <row r="100" spans="50:57" ht="18.75" x14ac:dyDescent="0.4">
      <c r="AX100" s="2">
        <v>315.46953617760499</v>
      </c>
      <c r="AY100" s="2">
        <v>4.8464384192701004</v>
      </c>
      <c r="BA100" s="27"/>
      <c r="BB100" s="27"/>
      <c r="BD100" s="77">
        <v>150000000000</v>
      </c>
      <c r="BE100" s="27">
        <f t="shared" ca="1" si="16"/>
        <v>573.73959006063592</v>
      </c>
    </row>
    <row r="101" spans="50:57" ht="18.75" x14ac:dyDescent="0.4">
      <c r="AX101" s="2">
        <v>356.56532184229701</v>
      </c>
      <c r="AY101" s="2">
        <v>4.3690165818586202</v>
      </c>
      <c r="BA101" s="27"/>
      <c r="BB101" s="27"/>
      <c r="BD101" s="77">
        <v>200000000000</v>
      </c>
      <c r="BE101" s="27">
        <f t="shared" ca="1" si="16"/>
        <v>631.27766257526184</v>
      </c>
    </row>
    <row r="102" spans="50:57" ht="18.75" x14ac:dyDescent="0.4">
      <c r="AX102" s="2">
        <v>402.58210441337297</v>
      </c>
      <c r="AY102" s="2">
        <v>4.5004888718019602</v>
      </c>
      <c r="BA102" s="27"/>
      <c r="BB102" s="27"/>
      <c r="BD102" s="77">
        <v>300000000000</v>
      </c>
      <c r="BE102" s="27">
        <f t="shared" ca="1" si="16"/>
        <v>722.33946096295426</v>
      </c>
    </row>
    <row r="103" spans="50:57" ht="18.75" x14ac:dyDescent="0.4">
      <c r="AX103" s="2">
        <v>452.958867557779</v>
      </c>
      <c r="AY103" s="2">
        <v>4.9408998091766501</v>
      </c>
      <c r="BA103" s="27"/>
      <c r="BB103" s="27"/>
      <c r="BD103" s="77">
        <v>600000000000</v>
      </c>
      <c r="BE103" s="27">
        <f t="shared" ca="1" si="16"/>
        <v>909.56626116588382</v>
      </c>
    </row>
    <row r="104" spans="50:57" ht="18.75" x14ac:dyDescent="0.4">
      <c r="AX104" s="2">
        <v>547.53849165724102</v>
      </c>
      <c r="AY104" s="2">
        <v>5.0745602268622099</v>
      </c>
      <c r="BA104" s="27"/>
      <c r="BB104" s="27"/>
      <c r="BD104" s="77">
        <v>800000000000</v>
      </c>
      <c r="BE104" s="27">
        <f t="shared" ca="1" si="16"/>
        <v>1000.904659947383</v>
      </c>
    </row>
    <row r="105" spans="50:57" ht="18.75" x14ac:dyDescent="0.4">
      <c r="AX105" s="2">
        <v>634.48873648190499</v>
      </c>
      <c r="AY105" s="2">
        <v>5.6963770790770702</v>
      </c>
      <c r="BA105" s="27"/>
      <c r="BB105" s="27"/>
      <c r="BD105" s="77">
        <v>1000000000000</v>
      </c>
      <c r="BE105" s="27">
        <f t="shared" ca="1" si="16"/>
        <v>1078.0366095866345</v>
      </c>
    </row>
    <row r="106" spans="50:57" ht="18.75" x14ac:dyDescent="0.4">
      <c r="AX106" s="2">
        <v>652.07585086322001</v>
      </c>
      <c r="AY106" s="2">
        <v>5.2583688181914896</v>
      </c>
      <c r="BA106" s="27"/>
      <c r="BB106" s="27"/>
      <c r="BD106" s="77">
        <v>1500000000000</v>
      </c>
      <c r="BE106" s="27">
        <f t="shared" ca="1" si="16"/>
        <v>1233.7531868491826</v>
      </c>
    </row>
    <row r="107" spans="50:57" ht="18.75" x14ac:dyDescent="0.4">
      <c r="AX107" s="2">
        <v>762.96353677608897</v>
      </c>
      <c r="AY107" s="2">
        <v>5.3686834574352504</v>
      </c>
      <c r="BA107" s="27"/>
      <c r="BB107" s="27"/>
      <c r="BD107" s="77">
        <v>2000000000000</v>
      </c>
      <c r="BE107" s="27">
        <f t="shared" ca="1" si="16"/>
        <v>1357.7191183414807</v>
      </c>
    </row>
    <row r="108" spans="50:57" ht="18.75" x14ac:dyDescent="0.4">
      <c r="AX108" s="2">
        <v>867.09185529604395</v>
      </c>
      <c r="AY108" s="2">
        <v>5.1201429609671996</v>
      </c>
      <c r="BA108" s="27"/>
      <c r="BB108" s="27"/>
      <c r="BD108" s="77">
        <v>3000000000000</v>
      </c>
      <c r="BE108" s="27">
        <f t="shared" ca="1" si="16"/>
        <v>1553.9101989439341</v>
      </c>
    </row>
    <row r="109" spans="50:57" ht="18.75" x14ac:dyDescent="0.4">
      <c r="AX109" s="2">
        <v>993.11379679916604</v>
      </c>
      <c r="AY109" s="2">
        <v>5.6212036581539602</v>
      </c>
      <c r="BA109" s="27"/>
      <c r="BB109" s="27"/>
      <c r="BD109" s="77">
        <v>6000000000000</v>
      </c>
      <c r="BE109" s="27">
        <f t="shared" ca="1" si="16"/>
        <v>1957.2833385009671</v>
      </c>
    </row>
    <row r="110" spans="50:57" ht="18.75" x14ac:dyDescent="0.4">
      <c r="AX110" s="2">
        <v>1158.49906716129</v>
      </c>
      <c r="AY110" s="2">
        <v>5.7732442078537698</v>
      </c>
      <c r="BA110" s="27"/>
      <c r="BB110" s="27"/>
      <c r="BD110" s="77">
        <v>8000000000000</v>
      </c>
      <c r="BE110" s="27">
        <f t="shared" ca="1" si="16"/>
        <v>2154.0675061844649</v>
      </c>
    </row>
    <row r="111" spans="50:57" ht="18.75" x14ac:dyDescent="0.4">
      <c r="AX111" s="2">
        <v>1379.8306296352901</v>
      </c>
      <c r="AY111" s="2">
        <v>5.90311251000385</v>
      </c>
      <c r="BA111" s="27"/>
      <c r="BB111" s="27"/>
      <c r="BD111" s="77">
        <v>10000000000000</v>
      </c>
      <c r="BE111" s="27">
        <f t="shared" ca="1" si="16"/>
        <v>2320.244269472164</v>
      </c>
    </row>
    <row r="112" spans="50:57" ht="18.75" x14ac:dyDescent="0.4">
      <c r="AX112" s="2">
        <v>1324.7124862288799</v>
      </c>
      <c r="AY112" s="2">
        <v>5.3690198431721301</v>
      </c>
      <c r="BA112" s="27"/>
      <c r="BB112" s="27"/>
    </row>
    <row r="113" spans="50:54" ht="18.75" x14ac:dyDescent="0.4">
      <c r="AX113" s="2">
        <v>1554.60745205291</v>
      </c>
      <c r="AY113" s="2">
        <v>5.4735414300343903</v>
      </c>
      <c r="BA113" s="27"/>
      <c r="BB113" s="27"/>
    </row>
    <row r="114" spans="50:54" ht="18.75" x14ac:dyDescent="0.4">
      <c r="AX114" s="2">
        <v>1708.02017193915</v>
      </c>
      <c r="AY114" s="2">
        <v>6.05384217811139</v>
      </c>
      <c r="BA114" s="27"/>
      <c r="BB114" s="27"/>
    </row>
    <row r="115" spans="50:54" ht="18.75" x14ac:dyDescent="0.4">
      <c r="AX115" s="2">
        <v>1808.25734483422</v>
      </c>
      <c r="AY115" s="2">
        <v>5.5718301794213003</v>
      </c>
      <c r="BA115" s="27"/>
      <c r="BB115" s="27"/>
    </row>
    <row r="116" spans="50:54" ht="18.75" x14ac:dyDescent="0.4">
      <c r="AX116" s="2">
        <v>2004.7704322575901</v>
      </c>
      <c r="AY116" s="2">
        <v>6.0449887182956301</v>
      </c>
      <c r="BA116" s="27"/>
      <c r="BB116" s="27"/>
    </row>
    <row r="117" spans="50:54" ht="18.75" x14ac:dyDescent="0.4">
      <c r="AX117" s="2">
        <v>2115.6818489255102</v>
      </c>
      <c r="AY117" s="2">
        <v>5.7140643357771799</v>
      </c>
      <c r="BA117" s="27"/>
      <c r="BB117" s="27"/>
    </row>
    <row r="118" spans="50:54" ht="18.75" x14ac:dyDescent="0.4">
      <c r="AX118" s="2">
        <v>2113.7644256785802</v>
      </c>
      <c r="AY118" s="2">
        <v>6.3951558112293396</v>
      </c>
      <c r="BA118" s="27"/>
      <c r="BB118" s="27"/>
    </row>
    <row r="119" spans="50:54" ht="18.75" x14ac:dyDescent="0.4">
      <c r="AX119" s="2">
        <v>2137.4128622284202</v>
      </c>
      <c r="AY119" s="2">
        <v>7.0104955612298303</v>
      </c>
      <c r="BA119" s="27"/>
      <c r="BB119" s="27"/>
    </row>
    <row r="120" spans="50:54" ht="18.75" x14ac:dyDescent="0.4">
      <c r="AX120" s="2">
        <v>2593.8632503173299</v>
      </c>
      <c r="AY120" s="2">
        <v>6.3953044556090202</v>
      </c>
      <c r="BA120" s="27"/>
      <c r="BB120" s="27"/>
    </row>
    <row r="121" spans="50:54" ht="18.75" x14ac:dyDescent="0.4">
      <c r="AX121" s="2">
        <v>3033.6913846156799</v>
      </c>
      <c r="AY121" s="2">
        <v>6.87702306100035</v>
      </c>
      <c r="BA121" s="27"/>
      <c r="BB121" s="27"/>
    </row>
    <row r="122" spans="50:54" ht="18.75" x14ac:dyDescent="0.4">
      <c r="AX122" s="2">
        <v>3653.9216552866301</v>
      </c>
      <c r="AY122" s="2">
        <v>7.6514139989865004</v>
      </c>
      <c r="BA122" s="27"/>
      <c r="BB122" s="27"/>
    </row>
    <row r="123" spans="50:54" ht="18.75" x14ac:dyDescent="0.4">
      <c r="AX123" s="2">
        <v>3950.4156536953501</v>
      </c>
      <c r="AY123" s="2">
        <v>6.8467268289979897</v>
      </c>
      <c r="BA123" s="27"/>
      <c r="BB123" s="27"/>
    </row>
    <row r="124" spans="50:54" ht="18.75" x14ac:dyDescent="0.4">
      <c r="AX124" s="2">
        <v>4291.4641703680099</v>
      </c>
      <c r="AY124" s="2">
        <v>7.06318527007216</v>
      </c>
      <c r="BA124" s="27"/>
      <c r="BB124" s="27"/>
    </row>
    <row r="125" spans="50:54" ht="18.75" x14ac:dyDescent="0.4">
      <c r="AX125" s="2">
        <v>5552.6241952339096</v>
      </c>
      <c r="AY125" s="2">
        <v>7.4503955011878498</v>
      </c>
      <c r="BA125" s="27"/>
      <c r="BB125" s="27"/>
    </row>
    <row r="126" spans="50:54" ht="18.75" x14ac:dyDescent="0.4">
      <c r="AX126" s="2">
        <v>6161.4950637080001</v>
      </c>
      <c r="AY126" s="2">
        <v>7.2436581582663502</v>
      </c>
      <c r="BA126" s="27"/>
      <c r="BB126" s="27"/>
    </row>
    <row r="127" spans="50:54" ht="18.75" x14ac:dyDescent="0.4">
      <c r="AX127" s="2">
        <v>6894.9557328937599</v>
      </c>
      <c r="AY127" s="2">
        <v>7.4726907074377502</v>
      </c>
      <c r="BA127" s="27"/>
      <c r="BB127" s="27"/>
    </row>
    <row r="128" spans="50:54" ht="18.75" x14ac:dyDescent="0.4">
      <c r="AX128" s="2">
        <v>9434.2994709261893</v>
      </c>
      <c r="AY128" s="2">
        <v>8.3266060654677698</v>
      </c>
      <c r="BA128" s="27"/>
      <c r="BB128" s="27"/>
    </row>
    <row r="129" spans="50:54" ht="18.75" x14ac:dyDescent="0.4">
      <c r="AX129" s="2">
        <v>11965.238339559</v>
      </c>
      <c r="AY129" s="2">
        <v>7.9766074625092998</v>
      </c>
      <c r="BA129" s="27"/>
      <c r="BB129" s="27"/>
    </row>
    <row r="130" spans="50:54" ht="18.75" x14ac:dyDescent="0.4">
      <c r="AX130" s="2">
        <v>14667.143204547199</v>
      </c>
      <c r="AY130" s="2">
        <v>9.1147197455622795</v>
      </c>
      <c r="BA130" s="27"/>
      <c r="BB130" s="27"/>
    </row>
    <row r="131" spans="50:54" ht="18.75" x14ac:dyDescent="0.4">
      <c r="AX131" s="2">
        <v>12046.296028818</v>
      </c>
      <c r="AY131" s="2">
        <v>10.4147456800264</v>
      </c>
      <c r="BA131" s="27"/>
      <c r="BB131" s="27"/>
    </row>
    <row r="132" spans="50:54" ht="18.75" x14ac:dyDescent="0.4">
      <c r="AX132" s="2">
        <v>15639.810170447699</v>
      </c>
      <c r="AY132" s="2">
        <v>10.384235842171099</v>
      </c>
      <c r="BA132" s="27"/>
      <c r="BB132" s="27"/>
    </row>
    <row r="133" spans="50:54" ht="18.75" x14ac:dyDescent="0.4">
      <c r="AX133" s="2">
        <v>20124.684277790999</v>
      </c>
      <c r="AY133" s="2">
        <v>10.3999314845495</v>
      </c>
      <c r="BA133" s="27"/>
      <c r="BB133" s="27"/>
    </row>
    <row r="134" spans="50:54" ht="18.75" x14ac:dyDescent="0.4">
      <c r="AX134" s="2">
        <v>19431.351879722799</v>
      </c>
      <c r="AY134" s="2">
        <v>9.7290675808280405</v>
      </c>
      <c r="BA134" s="27"/>
      <c r="BB134" s="27"/>
    </row>
    <row r="135" spans="50:54" ht="18.75" x14ac:dyDescent="0.4">
      <c r="AX135" s="2">
        <v>22711.861535500699</v>
      </c>
      <c r="AY135" s="2">
        <v>11.316600362288201</v>
      </c>
      <c r="BA135" s="27"/>
      <c r="BB135" s="27"/>
    </row>
    <row r="136" spans="50:54" ht="18.75" x14ac:dyDescent="0.4">
      <c r="AX136" s="2">
        <v>23897.658833691999</v>
      </c>
      <c r="AY136" s="2">
        <v>10.681247150635601</v>
      </c>
      <c r="BA136" s="27"/>
      <c r="BB136" s="27"/>
    </row>
    <row r="137" spans="50:54" ht="18.75" x14ac:dyDescent="0.4">
      <c r="AX137" s="2">
        <v>24494.626416162799</v>
      </c>
      <c r="AY137" s="2">
        <v>9.5013787423805205</v>
      </c>
      <c r="BA137" s="27"/>
      <c r="BB137" s="27"/>
    </row>
    <row r="138" spans="50:54" ht="18.75" x14ac:dyDescent="0.4">
      <c r="AX138" s="2">
        <v>31017.6543923356</v>
      </c>
      <c r="AY138" s="2">
        <v>11.0354955335984</v>
      </c>
      <c r="BA138" s="27"/>
      <c r="BB138" s="27"/>
    </row>
    <row r="139" spans="50:54" ht="18.75" x14ac:dyDescent="0.4">
      <c r="AX139" s="2">
        <v>35430.635599486901</v>
      </c>
      <c r="AY139" s="2">
        <v>11.692164709850299</v>
      </c>
      <c r="BA139" s="27"/>
      <c r="BB139" s="27"/>
    </row>
    <row r="140" spans="50:54" ht="18.75" x14ac:dyDescent="0.4">
      <c r="AX140" s="2">
        <v>35549.4602815615</v>
      </c>
      <c r="AY140" s="2">
        <v>11.150724073286099</v>
      </c>
      <c r="BA140" s="27"/>
      <c r="BB140" s="27"/>
    </row>
    <row r="141" spans="50:54" ht="18.75" x14ac:dyDescent="0.4">
      <c r="AX141" s="2">
        <v>38505.059917248996</v>
      </c>
      <c r="AY141" s="2">
        <v>11.4692104106472</v>
      </c>
      <c r="BA141" s="27"/>
      <c r="BB141" s="27"/>
    </row>
    <row r="142" spans="50:54" ht="18.75" x14ac:dyDescent="0.4">
      <c r="AX142" s="2">
        <v>41325.5481227333</v>
      </c>
      <c r="AY142" s="2">
        <v>12.205737723801899</v>
      </c>
      <c r="BA142" s="27"/>
      <c r="BB142" s="27"/>
    </row>
    <row r="143" spans="50:54" ht="18.75" x14ac:dyDescent="0.4">
      <c r="AX143" s="2">
        <v>48304.294889489996</v>
      </c>
      <c r="AY143" s="2">
        <v>9.7734215809598606</v>
      </c>
      <c r="BA143" s="27"/>
      <c r="BB143" s="27"/>
    </row>
    <row r="144" spans="50:54" ht="18.75" x14ac:dyDescent="0.4">
      <c r="AX144" s="2">
        <v>46803.598701672498</v>
      </c>
      <c r="AY144" s="2">
        <v>12.369771536020499</v>
      </c>
      <c r="BA144" s="27"/>
      <c r="BB144" s="27"/>
    </row>
    <row r="145" spans="50:54" ht="18.75" x14ac:dyDescent="0.4">
      <c r="AX145" s="2">
        <v>51298.7459442529</v>
      </c>
      <c r="AY145" s="2">
        <v>12.7608532635596</v>
      </c>
      <c r="BA145" s="27"/>
      <c r="BB145" s="27"/>
    </row>
    <row r="146" spans="50:54" ht="18.75" x14ac:dyDescent="0.4">
      <c r="AX146" s="2">
        <v>56891.980565199097</v>
      </c>
      <c r="AY146" s="2">
        <v>13.301567927386101</v>
      </c>
      <c r="BA146" s="27"/>
      <c r="BB146" s="27"/>
    </row>
    <row r="147" spans="50:54" ht="18.75" x14ac:dyDescent="0.4">
      <c r="AX147" s="2">
        <v>98673.213187908201</v>
      </c>
      <c r="AY147" s="2">
        <v>10.5258431071228</v>
      </c>
      <c r="BA147" s="27"/>
      <c r="BB147" s="27"/>
    </row>
    <row r="148" spans="50:54" ht="18.75" x14ac:dyDescent="0.4">
      <c r="AX148" s="2">
        <v>187816.049131101</v>
      </c>
      <c r="AY148" s="2">
        <v>10.5891875033275</v>
      </c>
      <c r="BA148" s="27"/>
      <c r="BB148" s="27"/>
    </row>
    <row r="149" spans="50:54" ht="18.75" x14ac:dyDescent="0.4">
      <c r="AX149" s="2">
        <v>191662.11649567899</v>
      </c>
      <c r="AY149" s="2">
        <v>16.273419682181299</v>
      </c>
      <c r="BA149" s="27"/>
      <c r="BB149" s="27"/>
    </row>
    <row r="150" spans="50:54" ht="18.75" x14ac:dyDescent="0.4">
      <c r="AX150" s="2">
        <v>209929.57698185401</v>
      </c>
      <c r="AY150" s="2">
        <v>18.240337263299701</v>
      </c>
      <c r="BA150" s="27"/>
      <c r="BB150" s="27"/>
    </row>
    <row r="151" spans="50:54" ht="18.75" x14ac:dyDescent="0.4">
      <c r="AX151" s="2">
        <v>253881.81166696901</v>
      </c>
      <c r="AY151" s="2">
        <v>17.681891684215401</v>
      </c>
      <c r="BA151" s="27"/>
      <c r="BB151" s="27"/>
    </row>
    <row r="152" spans="50:54" ht="18.75" x14ac:dyDescent="0.4">
      <c r="AX152" s="2">
        <v>297873.76871714799</v>
      </c>
      <c r="AY152" s="2">
        <v>18.5408067585415</v>
      </c>
      <c r="BA152" s="27"/>
      <c r="BB152" s="27"/>
    </row>
    <row r="153" spans="50:54" ht="18.75" x14ac:dyDescent="0.4">
      <c r="AX153" s="2">
        <v>414324.75578889501</v>
      </c>
      <c r="AY153" s="2">
        <v>16.964257768779099</v>
      </c>
      <c r="BA153" s="27"/>
      <c r="BB153" s="27"/>
    </row>
    <row r="154" spans="50:54" ht="18.75" x14ac:dyDescent="0.4">
      <c r="AX154" s="2">
        <v>356638.32669878303</v>
      </c>
      <c r="AY154" s="2">
        <v>20.720491629683</v>
      </c>
      <c r="BA154" s="27"/>
      <c r="BB154" s="27"/>
    </row>
    <row r="155" spans="50:54" ht="18.75" x14ac:dyDescent="0.4">
      <c r="AX155" s="2">
        <v>409978.48424791999</v>
      </c>
      <c r="AY155" s="2">
        <v>20.813131664100801</v>
      </c>
      <c r="BA155" s="27"/>
      <c r="BB155" s="27"/>
    </row>
    <row r="156" spans="50:54" ht="18.75" x14ac:dyDescent="0.4">
      <c r="AX156" s="2">
        <v>449530.89856691402</v>
      </c>
      <c r="AY156" s="2">
        <v>20.446546571241701</v>
      </c>
      <c r="BA156" s="27"/>
      <c r="BB156" s="27"/>
    </row>
    <row r="157" spans="50:54" ht="18.75" x14ac:dyDescent="0.4">
      <c r="AX157" s="2">
        <v>472595.000263464</v>
      </c>
      <c r="AY157" s="2">
        <v>21.4712809595488</v>
      </c>
      <c r="BA157" s="27"/>
      <c r="BB157" s="27"/>
    </row>
    <row r="158" spans="50:54" ht="18.75" x14ac:dyDescent="0.4">
      <c r="AX158" s="2">
        <v>541507.37434606301</v>
      </c>
      <c r="AY158" s="2">
        <v>22.3811648441642</v>
      </c>
      <c r="BA158" s="27"/>
      <c r="BB158" s="27"/>
    </row>
    <row r="159" spans="50:54" ht="18.75" x14ac:dyDescent="0.4">
      <c r="AX159" s="2">
        <v>521221.94393259799</v>
      </c>
      <c r="AY159" s="2">
        <v>21.344637444359002</v>
      </c>
      <c r="BA159" s="27"/>
      <c r="BB159" s="27"/>
    </row>
    <row r="160" spans="50:54" ht="18.75" x14ac:dyDescent="0.4">
      <c r="AX160" s="2">
        <v>554915.14251816005</v>
      </c>
      <c r="AY160" s="2">
        <v>20.447035591367602</v>
      </c>
      <c r="BA160" s="27"/>
      <c r="BB160" s="27"/>
    </row>
    <row r="161" spans="50:54" ht="18.75" x14ac:dyDescent="0.4">
      <c r="AX161" s="2">
        <v>971956.99997588398</v>
      </c>
      <c r="AY161" s="2">
        <v>20.815171968338401</v>
      </c>
      <c r="BA161" s="27"/>
      <c r="BB161" s="27"/>
    </row>
    <row r="162" spans="50:54" ht="18.75" x14ac:dyDescent="0.4">
      <c r="AX162" s="2">
        <v>2208214.8984359698</v>
      </c>
      <c r="AY162" s="2">
        <v>23.716387172016798</v>
      </c>
      <c r="BA162" s="27"/>
      <c r="BB162" s="27"/>
    </row>
    <row r="163" spans="50:54" ht="18.75" x14ac:dyDescent="0.4">
      <c r="AX163" s="2">
        <v>4079277.7735245498</v>
      </c>
      <c r="AY163" s="2">
        <v>24.613099985619701</v>
      </c>
      <c r="BA163" s="27"/>
      <c r="BB163" s="27"/>
    </row>
    <row r="164" spans="50:54" ht="18.75" x14ac:dyDescent="0.4">
      <c r="AX164" s="2">
        <v>5891627.0541301304</v>
      </c>
      <c r="AY164" s="2">
        <v>25.279440487000301</v>
      </c>
      <c r="BA164" s="27"/>
      <c r="BB164" s="27"/>
    </row>
    <row r="165" spans="50:54" ht="18.75" x14ac:dyDescent="0.4">
      <c r="AX165" s="2">
        <v>8870515.8178744204</v>
      </c>
      <c r="AY165" s="2">
        <v>25.7722981420808</v>
      </c>
      <c r="BA165" s="27"/>
      <c r="BB165" s="27"/>
    </row>
    <row r="166" spans="50:54" ht="18.75" x14ac:dyDescent="0.4">
      <c r="AX166" s="2">
        <v>12587624.3244435</v>
      </c>
      <c r="AY166" s="2">
        <v>25.9265308902961</v>
      </c>
      <c r="BA166" s="27"/>
      <c r="BB166" s="27"/>
    </row>
    <row r="167" spans="50:54" ht="18.75" x14ac:dyDescent="0.4">
      <c r="AX167" s="2">
        <v>112423245.858009</v>
      </c>
      <c r="AY167" s="2">
        <v>74.587895402486296</v>
      </c>
      <c r="BA167" s="27"/>
      <c r="BB167" s="27"/>
    </row>
    <row r="168" spans="50:54" ht="18.75" x14ac:dyDescent="0.4">
      <c r="BA168" s="27"/>
      <c r="BB168" s="27"/>
    </row>
    <row r="169" spans="50:54" ht="18.75" x14ac:dyDescent="0.4">
      <c r="BA169" s="27"/>
      <c r="BB169" s="27"/>
    </row>
    <row r="170" spans="50:54" ht="18.75" x14ac:dyDescent="0.4">
      <c r="BA170" s="27"/>
      <c r="BB170" s="27"/>
    </row>
    <row r="171" spans="50:54" ht="18.75" x14ac:dyDescent="0.4">
      <c r="BA171" s="27"/>
      <c r="BB171" s="27"/>
    </row>
    <row r="172" spans="50:54" ht="18.75" x14ac:dyDescent="0.4">
      <c r="BA172" s="27"/>
      <c r="BB172" s="27"/>
    </row>
    <row r="173" spans="50:54" ht="18.75" x14ac:dyDescent="0.4">
      <c r="BA173" s="27"/>
      <c r="BB173" s="27"/>
    </row>
    <row r="174" spans="50:54" ht="18.75" x14ac:dyDescent="0.4">
      <c r="BA174" s="27"/>
      <c r="BB174" s="27"/>
    </row>
    <row r="175" spans="50:54" ht="18.75" x14ac:dyDescent="0.4">
      <c r="BA175" s="27"/>
      <c r="BB175" s="27"/>
    </row>
    <row r="176" spans="50:54" ht="18.75" x14ac:dyDescent="0.4">
      <c r="BA176" s="27"/>
      <c r="BB176" s="27"/>
    </row>
    <row r="177" spans="53:54" ht="18.75" x14ac:dyDescent="0.4">
      <c r="BA177" s="27"/>
      <c r="BB177" s="27"/>
    </row>
    <row r="178" spans="53:54" ht="18.75" x14ac:dyDescent="0.4">
      <c r="BA178" s="27"/>
      <c r="BB178" s="27"/>
    </row>
    <row r="179" spans="53:54" ht="18.75" x14ac:dyDescent="0.4">
      <c r="BA179" s="27"/>
      <c r="BB179" s="27"/>
    </row>
    <row r="180" spans="53:54" ht="18.75" x14ac:dyDescent="0.4">
      <c r="BA180" s="27"/>
      <c r="BB180" s="27"/>
    </row>
    <row r="181" spans="53:54" ht="18.75" x14ac:dyDescent="0.4">
      <c r="BA181" s="27"/>
      <c r="BB181" s="27"/>
    </row>
    <row r="182" spans="53:54" ht="18.75" x14ac:dyDescent="0.4">
      <c r="BA182" s="27"/>
      <c r="BB182" s="27"/>
    </row>
    <row r="183" spans="53:54" ht="18.75" x14ac:dyDescent="0.4">
      <c r="BA183" s="27"/>
      <c r="BB183" s="27"/>
    </row>
    <row r="184" spans="53:54" ht="18.75" x14ac:dyDescent="0.4">
      <c r="BA184" s="27"/>
      <c r="BB184" s="27"/>
    </row>
    <row r="185" spans="53:54" ht="18.75" x14ac:dyDescent="0.4">
      <c r="BA185" s="27"/>
      <c r="BB185" s="27"/>
    </row>
    <row r="186" spans="53:54" ht="18.75" x14ac:dyDescent="0.4">
      <c r="BA186" s="27"/>
      <c r="BB186" s="27"/>
    </row>
    <row r="187" spans="53:54" ht="18.75" x14ac:dyDescent="0.4">
      <c r="BA187" s="27"/>
      <c r="BB187" s="27"/>
    </row>
    <row r="188" spans="53:54" ht="18.75" x14ac:dyDescent="0.4">
      <c r="BA188" s="27"/>
      <c r="BB188" s="27"/>
    </row>
    <row r="189" spans="53:54" ht="18.75" x14ac:dyDescent="0.4">
      <c r="BA189" s="27"/>
      <c r="BB189" s="27"/>
    </row>
    <row r="190" spans="53:54" ht="18.75" x14ac:dyDescent="0.4">
      <c r="BA190" s="27"/>
      <c r="BB190" s="27"/>
    </row>
    <row r="191" spans="53:54" ht="18.75" x14ac:dyDescent="0.4">
      <c r="BA191" s="27"/>
      <c r="BB191" s="27"/>
    </row>
    <row r="192" spans="53:54" ht="18.75" x14ac:dyDescent="0.4">
      <c r="BA192" s="27"/>
      <c r="BB192" s="27"/>
    </row>
    <row r="193" spans="53:54" ht="18.75" x14ac:dyDescent="0.4">
      <c r="BA193" s="27"/>
      <c r="BB193" s="27"/>
    </row>
    <row r="194" spans="53:54" ht="18.75" x14ac:dyDescent="0.4">
      <c r="BA194" s="27"/>
      <c r="BB194" s="27"/>
    </row>
  </sheetData>
  <sheetProtection algorithmName="SHA-512" hashValue="5RnCBYEOpAbwc5Dts4CTVU2gx2N+Av8P1NqXg82+8kR2YxzGSsS7A7wZjiYYmkMD+NtGtv8o70VLDBmX1DJLVQ==" saltValue="vkgx93OWxW2rSrA5Elpq8A==" spinCount="100000" sheet="1" objects="1" scenarios="1"/>
  <phoneticPr fontId="1"/>
  <dataValidations count="2">
    <dataValidation type="list" allowBlank="1" showInputMessage="1" showErrorMessage="1" sqref="C10" xr:uid="{A04DA365-7A0F-43B3-829F-0823741E4A86}">
      <formula1>"壁面温度一定,伝熱量一定"</formula1>
    </dataValidation>
    <dataValidation type="list" allowBlank="1" showInputMessage="1" showErrorMessage="1" sqref="C17" xr:uid="{466E4407-8892-4C07-B396-B075683BDAE3}">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77813-B572-4808-8807-B453F51B0178}">
  <dimension ref="A1:BT118"/>
  <sheetViews>
    <sheetView topLeftCell="A5" zoomScale="80" zoomScaleNormal="80" workbookViewId="0">
      <selection activeCell="C12" sqref="C12"/>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11" width="8.75" style="3" customWidth="1"/>
    <col min="12" max="12" width="10.5" style="3" customWidth="1"/>
    <col min="13" max="13" width="8.75" style="3" customWidth="1"/>
    <col min="14" max="14" width="6.875" style="3" customWidth="1"/>
    <col min="15" max="23" width="8.75" style="3" customWidth="1"/>
    <col min="24" max="24" width="12" style="2" customWidth="1"/>
    <col min="25" max="39" width="15.125" style="2" customWidth="1"/>
    <col min="40" max="44" width="12" style="2" customWidth="1"/>
    <col min="45" max="45" width="11.25" style="2" bestFit="1" customWidth="1"/>
    <col min="46" max="47" width="11.25" style="2" customWidth="1"/>
    <col min="48" max="48" width="11" style="2" customWidth="1"/>
    <col min="49" max="59" width="9" style="2"/>
    <col min="60" max="60" width="14.25" style="2" customWidth="1"/>
    <col min="61" max="61" width="9" style="2"/>
    <col min="62" max="62" width="9" style="81"/>
    <col min="63" max="63" width="15.75" style="2" customWidth="1"/>
    <col min="64" max="65" width="9" style="2"/>
    <col min="66" max="66" width="11.875" style="2" customWidth="1"/>
    <col min="67" max="68" width="9" style="2"/>
    <col min="69" max="69" width="13.375" style="2" customWidth="1"/>
    <col min="70" max="71" width="9" style="2"/>
    <col min="72" max="72" width="12.625" style="2" customWidth="1"/>
    <col min="73" max="16384" width="9" style="2"/>
  </cols>
  <sheetData>
    <row r="1" spans="1:72" ht="30" x14ac:dyDescent="0.4">
      <c r="A1" s="9" t="s">
        <v>194</v>
      </c>
      <c r="L1" s="3" t="s">
        <v>257</v>
      </c>
    </row>
    <row r="2" spans="1:72" x14ac:dyDescent="0.4">
      <c r="A2" s="105" t="s">
        <v>39</v>
      </c>
      <c r="B2" s="30" t="s">
        <v>151</v>
      </c>
    </row>
    <row r="3" spans="1:72" x14ac:dyDescent="0.4">
      <c r="B3" s="30" t="s">
        <v>191</v>
      </c>
    </row>
    <row r="4" spans="1:72" ht="19.5" thickBot="1" x14ac:dyDescent="0.45">
      <c r="B4" s="30" t="s">
        <v>152</v>
      </c>
      <c r="I4" s="40"/>
      <c r="AX4" s="29" t="s">
        <v>153</v>
      </c>
      <c r="AY4"/>
      <c r="AZ4"/>
      <c r="BA4" s="27" t="s">
        <v>228</v>
      </c>
      <c r="BB4"/>
      <c r="BC4"/>
      <c r="BD4" s="29" t="s">
        <v>154</v>
      </c>
      <c r="BE4"/>
      <c r="BF4"/>
      <c r="BG4" s="29" t="s">
        <v>155</v>
      </c>
      <c r="BH4"/>
      <c r="BI4"/>
      <c r="BJ4" s="77"/>
      <c r="BK4"/>
      <c r="BM4" s="77"/>
      <c r="BN4"/>
      <c r="BP4" s="77"/>
      <c r="BQ4" s="27"/>
      <c r="BS4" s="27"/>
      <c r="BT4" s="27"/>
    </row>
    <row r="5" spans="1:72" ht="18.75" x14ac:dyDescent="0.4">
      <c r="B5" s="30"/>
      <c r="F5" s="70"/>
      <c r="G5" s="70"/>
      <c r="H5" s="70"/>
      <c r="I5" s="70"/>
      <c r="J5" s="70"/>
      <c r="K5" s="70"/>
      <c r="L5" s="70"/>
      <c r="M5" s="70"/>
      <c r="N5" s="70"/>
      <c r="O5" s="70"/>
      <c r="P5" s="70"/>
      <c r="Q5" s="70"/>
      <c r="R5" s="70"/>
      <c r="S5" s="70"/>
      <c r="T5" s="70"/>
      <c r="U5" s="70"/>
      <c r="V5" s="70"/>
      <c r="W5" s="70"/>
      <c r="X5" s="32" t="s">
        <v>150</v>
      </c>
      <c r="Y5" s="21"/>
      <c r="Z5" s="21"/>
      <c r="AA5" s="21"/>
      <c r="AB5" s="21"/>
      <c r="AC5" s="21"/>
      <c r="AD5" s="21"/>
      <c r="AE5" s="21"/>
      <c r="AF5" s="21"/>
      <c r="AG5" s="21"/>
      <c r="AH5" s="21"/>
      <c r="AI5" s="21"/>
      <c r="AJ5" s="21"/>
      <c r="AK5" s="21"/>
      <c r="AL5" s="21"/>
      <c r="AM5" s="16"/>
      <c r="AO5" s="24" t="s">
        <v>72</v>
      </c>
      <c r="AP5" s="31" t="s">
        <v>94</v>
      </c>
      <c r="AQ5" s="21">
        <f>MIN($AO8:$AO36)</f>
        <v>-173.14999999999998</v>
      </c>
      <c r="AR5" s="31" t="s">
        <v>95</v>
      </c>
      <c r="AS5" s="16">
        <f>MAX($AO8:$AO36)</f>
        <v>1226.8499999999999</v>
      </c>
      <c r="AU5" s="32" t="s">
        <v>97</v>
      </c>
      <c r="AV5" s="16"/>
      <c r="AX5"/>
      <c r="AY5"/>
      <c r="AZ5"/>
      <c r="BA5"/>
      <c r="BB5"/>
      <c r="BC5"/>
      <c r="BD5"/>
      <c r="BE5"/>
      <c r="BF5"/>
      <c r="BG5"/>
      <c r="BH5"/>
      <c r="BI5"/>
      <c r="BJ5" s="77"/>
      <c r="BK5"/>
      <c r="BM5"/>
      <c r="BN5"/>
      <c r="BP5" s="77"/>
      <c r="BQ5" s="27"/>
      <c r="BS5" s="27"/>
      <c r="BT5" s="27"/>
    </row>
    <row r="6" spans="1:72" ht="19.5" thickBot="1" x14ac:dyDescent="0.45">
      <c r="F6" s="70"/>
      <c r="G6" s="70"/>
      <c r="H6" s="70"/>
      <c r="I6" s="70"/>
      <c r="J6" s="70"/>
      <c r="K6" s="70"/>
      <c r="L6" s="70"/>
      <c r="M6" s="70"/>
      <c r="N6" s="70"/>
      <c r="O6" s="70"/>
      <c r="P6" s="70"/>
      <c r="Q6" s="70"/>
      <c r="R6" s="70"/>
      <c r="S6" s="70"/>
      <c r="T6" s="70"/>
      <c r="U6" s="70"/>
      <c r="V6" s="70"/>
      <c r="W6" s="70"/>
      <c r="X6" s="33" t="s">
        <v>86</v>
      </c>
      <c r="Y6" s="1" t="s">
        <v>71</v>
      </c>
      <c r="Z6" s="1" t="s">
        <v>48</v>
      </c>
      <c r="AA6" s="1" t="s">
        <v>32</v>
      </c>
      <c r="AB6" s="1" t="s">
        <v>33</v>
      </c>
      <c r="AC6" s="1" t="s">
        <v>34</v>
      </c>
      <c r="AD6" s="1" t="s">
        <v>51</v>
      </c>
      <c r="AE6" s="1" t="s">
        <v>49</v>
      </c>
      <c r="AF6" s="1" t="s">
        <v>50</v>
      </c>
      <c r="AG6" s="1" t="s">
        <v>52</v>
      </c>
      <c r="AH6" s="1" t="s">
        <v>53</v>
      </c>
      <c r="AI6" s="1" t="s">
        <v>144</v>
      </c>
      <c r="AJ6" s="1" t="s">
        <v>63</v>
      </c>
      <c r="AK6" s="1" t="s">
        <v>64</v>
      </c>
      <c r="AL6" s="1" t="s">
        <v>65</v>
      </c>
      <c r="AM6" s="22" t="s">
        <v>66</v>
      </c>
      <c r="AO6" s="17" t="s">
        <v>18</v>
      </c>
      <c r="AP6" s="1" t="s">
        <v>32</v>
      </c>
      <c r="AQ6" s="1" t="s">
        <v>33</v>
      </c>
      <c r="AR6" s="1" t="s">
        <v>34</v>
      </c>
      <c r="AS6" s="22" t="s">
        <v>49</v>
      </c>
      <c r="AU6" s="33" t="s">
        <v>84</v>
      </c>
      <c r="AV6" s="37"/>
      <c r="AX6" t="s">
        <v>127</v>
      </c>
      <c r="AY6" t="s">
        <v>28</v>
      </c>
      <c r="AZ6"/>
      <c r="BA6" t="s">
        <v>143</v>
      </c>
      <c r="BB6" t="s">
        <v>142</v>
      </c>
      <c r="BC6"/>
      <c r="BD6" t="s">
        <v>127</v>
      </c>
      <c r="BE6" t="s">
        <v>142</v>
      </c>
      <c r="BF6"/>
      <c r="BG6" s="29" t="s">
        <v>82</v>
      </c>
      <c r="BH6" s="29" t="s">
        <v>28</v>
      </c>
      <c r="BI6"/>
      <c r="BJ6" s="77"/>
      <c r="BK6" s="27"/>
      <c r="BM6" s="77"/>
      <c r="BN6" s="27"/>
      <c r="BP6" s="77"/>
      <c r="BQ6" s="27"/>
      <c r="BS6" s="77"/>
      <c r="BT6" s="27"/>
    </row>
    <row r="7" spans="1:72" ht="18.75" x14ac:dyDescent="0.4">
      <c r="A7" s="24" t="s">
        <v>100</v>
      </c>
      <c r="B7" s="31" t="s">
        <v>132</v>
      </c>
      <c r="C7" s="129">
        <v>1.8</v>
      </c>
      <c r="D7" s="45" t="s">
        <v>40</v>
      </c>
      <c r="F7" s="70"/>
      <c r="G7" s="70"/>
      <c r="H7" s="71" t="str">
        <f>$C$11</f>
        <v>壁面温度一定</v>
      </c>
      <c r="I7" s="70"/>
      <c r="J7" s="70"/>
      <c r="K7" s="70"/>
      <c r="L7" s="70">
        <f>$C$14</f>
        <v>14.694739600306441</v>
      </c>
      <c r="M7" s="70"/>
      <c r="N7" s="70"/>
      <c r="O7" s="70"/>
      <c r="P7" s="70"/>
      <c r="Q7" s="70"/>
      <c r="R7" s="70"/>
      <c r="S7" s="70"/>
      <c r="T7" s="70">
        <f ca="1">$C$27</f>
        <v>7.2807999597396913</v>
      </c>
      <c r="U7" s="70"/>
      <c r="V7" s="70"/>
      <c r="W7" s="70"/>
      <c r="X7" s="33">
        <v>1</v>
      </c>
      <c r="Y7" s="1" t="s">
        <v>87</v>
      </c>
      <c r="Z7" s="26">
        <f>$C$20</f>
        <v>20</v>
      </c>
      <c r="AA7" s="26">
        <f t="shared" ref="AA7:AA36" ca="1" si="0">IF($Z7="","",((($Z7-LOOKUP($Z7,$AO$8:$AO$36,$AO$8:$AO$36))*LOOKUP($Z7,$AO$8:$AO$36,$AP$9:$AP$37)+(LOOKUP($Z7,$AO$8:$AO$36,$AO$9:$AO$37)-$Z7)*LOOKUP($Z7,$AO$8:$AO$27,$AP$8:$AP$36))/(LOOKUP($Z7,$AO$8:$AO$36,$AO$9:$AO$36)-LOOKUP($Z7,$AO$8:$AO$36,$AO$8:$AO$36))))</f>
        <v>1.2051125</v>
      </c>
      <c r="AB7" s="26">
        <f t="shared" ref="AB7:AB36" si="1">IF($Z7="","",((($Z7-LOOKUP($Z7,$AO$8:$AO$36,$AO$8:$AO$36))*LOOKUP($Z7,$AO$8:$AO$36,$AQ$9:$AQ$37)+(LOOKUP($Z7,$AO$8:$AO$36,$AO$9:$AO$37)-$Z7)*LOOKUP($Z7,$AO$8:$AO$36,$AQ$8:$AQ$36))/(LOOKUP($Z7,$AO$8:$AO$36,$AO$9:$AO$37)-LOOKUP($Z7,$AO$8:$AO$36,$AO$8:$AO$36))))</f>
        <v>1007</v>
      </c>
      <c r="AC7" s="26">
        <f t="shared" ref="AC7:AC36" si="2">IF($Z7="","",((($Z7-LOOKUP($Z7,$AO$8:$AO$36,$AO$8:$AO$36))*LOOKUP($Z7,$AO$8:$AO$36,$AR$9:$AR$37)+(LOOKUP($Z7,$AO$8:$AO$36,$AO$9:$AO$37)-$Z7)*LOOKUP($Z7,$AO$8:$AO$36,$AR$8:$AR$36))/(LOOKUP($Z7,$AO$8:$AO$36,$AO$9:$AO$37)-LOOKUP($Z7,$AO$8:$AO$36,$AO$8:$AO$36))))</f>
        <v>2.5716249999999996E-2</v>
      </c>
      <c r="AD7" s="26">
        <f ca="1">AC7/(AA7*AB7)</f>
        <v>2.1190957347875615E-5</v>
      </c>
      <c r="AE7" s="26">
        <f t="shared" ref="AE7:AE36" si="3">IF($Z7="","",((($Z7-LOOKUP($Z7,$AO$8:$AO$36,$AO$8:$AO$36))*LOOKUP($Z7,$AO$8:$AO$36,$AS$9:$AS$37)+(LOOKUP($Z7,$AO$8:$AO$36,$AO$9:$AO$37)-$Z7)*LOOKUP($Z7,$AO$8:$AO$36,$AS$8:$AS$36))/(LOOKUP($Z7,$AO$8:$AO$36,$AO$9:$AO$37)-LOOKUP($Z7,$AO$8:$AO$36,$AO$8:$AO$36))))</f>
        <v>1.8234349999999999E-5</v>
      </c>
      <c r="AF7" s="28">
        <f ca="1">AE7/AA7</f>
        <v>1.5130828034727047E-5</v>
      </c>
      <c r="AG7" s="28">
        <f ca="1">AF7/AD7</f>
        <v>0.71402286297574502</v>
      </c>
      <c r="AH7" s="26">
        <f t="shared" ref="AH7:AH36" ca="1" si="4">IF($Z7="","",(((LOOKUP($Z7,$AO$8:$AO$36,$AP$9:$AP$37)-LOOKUP($Z7,$AO$8:$AO$36,$AP$8:$AP$36)))/(LOOKUP($Z7,$AO$8:$AO$36,$AO$9:$AO$37)-LOOKUP($Z7,$AO$8:$AO$36,$AO$8:$AO$36)))/AA7*(-1))</f>
        <v>3.5266417035753912E-3</v>
      </c>
      <c r="AI7" s="26">
        <f ca="1">$C$41*AH7*ABS($C$17/10)*$C$7^3/(AD7*AF7)</f>
        <v>2430638614.5586081</v>
      </c>
      <c r="AJ7" s="110">
        <f ca="1">(0.825+(0.387*AI7^(1/6))/(1+(0.492/AG7)^(9/16))^(8/27))^2</f>
        <v>161.9471922349951</v>
      </c>
      <c r="AK7" s="26">
        <f ca="1">AJ7*AC7/$C$7</f>
        <v>2.3137080457295509</v>
      </c>
      <c r="AL7" s="26">
        <v>0</v>
      </c>
      <c r="AM7" s="25">
        <f ca="1">AK7+AL7</f>
        <v>2.3137080457295509</v>
      </c>
      <c r="AO7" s="17" t="s">
        <v>35</v>
      </c>
      <c r="AP7" s="10" t="s">
        <v>54</v>
      </c>
      <c r="AQ7" s="10" t="s">
        <v>56</v>
      </c>
      <c r="AR7" s="10" t="s">
        <v>55</v>
      </c>
      <c r="AS7" s="18" t="s">
        <v>62</v>
      </c>
      <c r="AU7" s="33" t="s">
        <v>127</v>
      </c>
      <c r="AV7" s="37" t="s">
        <v>145</v>
      </c>
      <c r="AX7">
        <v>0.42711719655858393</v>
      </c>
      <c r="AY7">
        <v>1.3080977626293999</v>
      </c>
      <c r="AZ7"/>
      <c r="BA7">
        <v>101865.47707582801</v>
      </c>
      <c r="BB7">
        <v>10.4402986527093</v>
      </c>
      <c r="BC7"/>
      <c r="BD7">
        <v>5186424.5351920044</v>
      </c>
      <c r="BE7">
        <v>31.2046781860351</v>
      </c>
      <c r="BF7"/>
      <c r="BG7" s="77">
        <v>1E-4</v>
      </c>
      <c r="BH7" s="29">
        <f t="shared" ref="BH7:BH38" ca="1" si="5">(0.825+(0.387*BG7^(1/6))/(1+(0.492/$C$38)^(9/16))^(8/27))^2</f>
        <v>0.80089417533626672</v>
      </c>
      <c r="BI7"/>
      <c r="BJ7" s="77"/>
      <c r="BK7" s="27"/>
      <c r="BM7" s="77"/>
      <c r="BN7" s="27"/>
      <c r="BP7" s="77"/>
      <c r="BQ7" s="27"/>
      <c r="BS7" s="82"/>
      <c r="BT7" s="83"/>
    </row>
    <row r="8" spans="1:72" ht="19.5" thickBot="1" x14ac:dyDescent="0.45">
      <c r="A8" s="33"/>
      <c r="B8" s="1" t="s">
        <v>133</v>
      </c>
      <c r="C8" s="130">
        <v>0.9</v>
      </c>
      <c r="D8" s="22" t="s">
        <v>40</v>
      </c>
      <c r="F8" s="70"/>
      <c r="G8" s="70"/>
      <c r="H8" s="70"/>
      <c r="I8" s="70"/>
      <c r="J8" s="70"/>
      <c r="K8" s="70"/>
      <c r="L8" s="70">
        <f ca="1">$C$16</f>
        <v>-62.574994321285857</v>
      </c>
      <c r="M8" s="70"/>
      <c r="N8" s="70"/>
      <c r="O8" s="70"/>
      <c r="P8" s="70"/>
      <c r="Q8" s="70"/>
      <c r="R8" s="70"/>
      <c r="S8" s="70"/>
      <c r="T8" s="70">
        <f ca="1">$C$25</f>
        <v>2.5544617023528051</v>
      </c>
      <c r="U8" s="70"/>
      <c r="V8" s="70"/>
      <c r="W8" s="70"/>
      <c r="X8" s="33">
        <v>2</v>
      </c>
      <c r="Y8" s="26">
        <f t="shared" ref="Y8:Y15" si="6">IF($C$11="壁面温度一定",$C$12,$C$20+$C$17/AM7)</f>
        <v>14.694739600306441</v>
      </c>
      <c r="Z8" s="26">
        <f t="shared" ref="Z8:Z36" si="7">($C$20+Y8)/2</f>
        <v>17.347369800153221</v>
      </c>
      <c r="AA8" s="26">
        <f t="shared" ca="1" si="0"/>
        <v>1.2163861783493488</v>
      </c>
      <c r="AB8" s="26">
        <f t="shared" si="1"/>
        <v>1006.9999999999998</v>
      </c>
      <c r="AC8" s="26">
        <f t="shared" si="2"/>
        <v>2.5517302735011495E-2</v>
      </c>
      <c r="AD8" s="26">
        <f ca="1">AC8/(AA8*AB8)</f>
        <v>2.0832136802551756E-5</v>
      </c>
      <c r="AE8" s="26">
        <f t="shared" si="3"/>
        <v>1.8104371120207507E-5</v>
      </c>
      <c r="AF8" s="28">
        <f ca="1">AE8/AA8</f>
        <v>1.4883736302212316E-5</v>
      </c>
      <c r="AG8" s="28">
        <f ca="1">AF8/AD8</f>
        <v>0.71446037645015792</v>
      </c>
      <c r="AH8" s="26">
        <f ca="1">IF($Z8="","",(((LOOKUP($Z8,$AO$8:$AO$36,$AP$9:$AP$37)-LOOKUP($Z8,$AO$8:$AO$36,$AP$8:$AP$36)))/(LOOKUP($Z8,$AO$8:$AO$36,$AO$9:$AO$37)-LOOKUP($Z8,$AO$8:$AO$36,$AO$8:$AO$36)))/AA8*(-1))</f>
        <v>3.4939561757987925E-3</v>
      </c>
      <c r="AI8" s="26">
        <f t="shared" ref="AI8:AI36" ca="1" si="8">$C$41*AH8*ABS(Y8-$C$20)*$C$7^3/(AD8*AF8)</f>
        <v>3420305475.3877072</v>
      </c>
      <c r="AJ8" s="110">
        <f t="shared" ref="AJ8:AJ36" ca="1" si="9">(0.825+(0.387*AI8^(1/6))/(1+(0.492/AG8)^(9/16))^(8/27))^2</f>
        <v>180.19267600435819</v>
      </c>
      <c r="AK8" s="26">
        <f ca="1">AJ8*AC8/$C$7</f>
        <v>2.5544617023528051</v>
      </c>
      <c r="AL8" s="26">
        <f t="shared" ref="AL8:AL36" si="10">IF($D$19="気体",$C$42*$C$13*((Y8+273.15)^4-($C$20+273.15)^4)/(Y8-$C$20),0)</f>
        <v>4.7263382573868862</v>
      </c>
      <c r="AM8" s="25">
        <f ca="1">AK8+AL8</f>
        <v>7.2807999597396913</v>
      </c>
      <c r="AO8" s="17" cm="1">
        <f t="array" ref="AO8">_xlfn.IFS($C$19="常圧空気",IF(常圧空気!I11="","",常圧空気!I11),$C$19="常圧水",IF(常圧水!I11="","",常圧水!I11),$C$19="水素",IF(水素!H11="","",水素!H11),$C$19="メタン",IF(メタン!H11="","",メタン!H11),$C$19="高温水蒸気",IF(高温水蒸気!H11="","",高温水蒸気!H11),$C$19="メタノール",IF(メタノール!H11="","",メタノール!H11),$C$19="エタノール",IF(エタノール!H11="","",エタノール!H11),$C$19="オクタン",IF(オクタン!H11="","",オクタン!H11),$C$19="エンジンオイル",IF(エンジンオイル!H11="","",エンジンオイル!H11),$C$19="グリセリン",IF(グリセリン!H11="","",グリセリン!H11),$C$19="その他の流体",IF(その他の流体!H11="","",その他の流体!H11))</f>
        <v>-173.14999999999998</v>
      </c>
      <c r="AP8" s="10" cm="1">
        <f t="array" ref="AP8">_xlfn.IFS($C$19="常圧空気",IF(常圧空気!J11="","",常圧空気!J11),$C$19="常圧水",IF(常圧水!J11="","",常圧水!J11),$C$19="水素",IF(水素!I11="","",水素!I11),$C$19="メタン",IF(メタン!I11="","",メタン!I11),$C$19="高温水蒸気",IF(高温水蒸気!I11="","",高温水蒸気!I11),$C$19="メタノール",IF(メタノール!I11="","",メタノール!I11),$C$19="エタノール",IF(エタノール!I11="","",エタノール!I11),$C$19="オクタン",IF(オクタン!I11="","",オクタン!I11),$C$19="エンジンオイル",IF(エンジンオイル!I11="","",エンジンオイル!I11),$C$19="グリセリン",IF(グリセリン!I11="","",グリセリン!I11),$C$19="その他の流体",IF(その他の流体!I11="","",その他の流体!I11))</f>
        <v>3.613</v>
      </c>
      <c r="AQ8" s="10" cm="1">
        <f t="array" ref="AQ8">_xlfn.IFS($C$19="常圧空気",IF(常圧空気!L11="","",常圧空気!L11),$C$19="常圧水",IF(常圧水!L11="","",常圧水!L11),$C$19="水素",IF(水素!J11="","",水素!J11),$C$19="メタン",IF(メタン!J11="","",メタン!J11),$C$19="高温水蒸気",IF(高温水蒸気!J11="","",高温水蒸気!J11),$C$19="メタノール",IF(メタノール!J11="","",メタノール!J11),$C$19="エタノール",IF(エタノール!J11="","",エタノール!J11),$C$19="オクタン",IF(オクタン!J11="","",オクタン!J11),$C$19="エンジンオイル",IF(エンジンオイル!J11="","",エンジンオイル!J11),$C$19="グリセリン",IF(グリセリン!J11="","",グリセリン!J11),$C$19="その他の流体",IF(その他の流体!J11="","",その他の流体!J11))</f>
        <v>1056</v>
      </c>
      <c r="AR8" s="10" cm="1">
        <f t="array" ref="AR8">_xlfn.IFS($C$19="常圧空気",IF(常圧空気!P11="","",常圧空気!P11),$C$19="常圧水",IF(常圧水!N11="","",常圧水!N11),$C$19="水素",IF(水素!K11="","",水素!K11),$C$19="メタン",IF(メタン!K11="","",メタン!K11),$C$19="高温水蒸気",IF(高温水蒸気!K11="","",高温水蒸気!K11),$C$19="メタノール",IF(メタノール!K11="","",メタノール!K11),$C$19="エタノール",IF(エタノール!K11="","",エタノール!K11),$C$19="オクタン",IF(オクタン!K11="","",オクタン!K11),$C$19="エンジンオイル",IF(エンジンオイル!K11="","",エンジンオイル!K11),$C$19="グリセリン",IF(グリセリン!K11="","",グリセリン!K11),$C$19="その他の流体",IF(その他の流体!K11="","",その他の流体!K11))</f>
        <v>9.4060000000000012E-3</v>
      </c>
      <c r="AS8" s="18" cm="1">
        <f t="array" ref="AS8">_xlfn.IFS($C$19="常圧空気",IF(常圧空気!N11="","",常圧空気!N11),$C$19="常圧水",IF(常圧水!P11="","",常圧水!P11),$C$19="水素",IF(水素!L11="","",水素!L11),$C$19="メタン",IF(メタン!L11="","",メタン!L11),$C$19="高温水蒸気",IF(高温水蒸気!L11="","",高温水蒸気!L11),$C$19="メタノール",IF(メタノール!L11="","",メタノール!L11),$C$19="エタノール",IF(エタノール!L11="","",エタノール!L11),$C$19="オクタン",IF(オクタン!L11="","",オクタン!L11),$C$19="エンジンオイル",IF(エンジンオイル!L11="","",エンジンオイル!L11),$C$19="グリセリン",IF(グリセリン!L11="","",グリセリン!L11),$C$19="その他の流体",IF(その他の流体!L11="","",その他の流体!L11))</f>
        <v>7.1059999999999994E-6</v>
      </c>
      <c r="AU8" s="109">
        <f ca="1">$C$23</f>
        <v>3420305475.3877072</v>
      </c>
      <c r="AV8" s="39">
        <f ca="1">(0.825+(0.387*AU8^(1/6))/(1+(0.492/$C$38)^(9/16))^(8/27))^2</f>
        <v>180.19267600435819</v>
      </c>
      <c r="AX8">
        <v>0.90621347099723648</v>
      </c>
      <c r="AY8">
        <v>1.40649723844478</v>
      </c>
      <c r="AZ8"/>
      <c r="BA8">
        <v>272704.98083013599</v>
      </c>
      <c r="BB8">
        <v>12.572428545653301</v>
      </c>
      <c r="BC8"/>
      <c r="BD8">
        <v>5976779.749056451</v>
      </c>
      <c r="BE8">
        <v>31.554959754210898</v>
      </c>
      <c r="BF8"/>
      <c r="BG8" s="77">
        <v>1.4999999999999999E-4</v>
      </c>
      <c r="BH8" s="29">
        <f t="shared" ca="1" si="5"/>
        <v>0.80966833765081214</v>
      </c>
      <c r="BI8"/>
      <c r="BJ8" s="77"/>
      <c r="BK8" s="27"/>
      <c r="BM8" s="77"/>
      <c r="BN8" s="27"/>
      <c r="BP8" s="77"/>
      <c r="BQ8" s="27"/>
      <c r="BS8" s="82"/>
      <c r="BT8" s="83"/>
    </row>
    <row r="9" spans="1:72" ht="19.5" thickBot="1" x14ac:dyDescent="0.45">
      <c r="A9" s="34"/>
      <c r="B9" s="47" t="s">
        <v>134</v>
      </c>
      <c r="C9" s="35">
        <f>$C$7*$C$8</f>
        <v>1.62</v>
      </c>
      <c r="D9" s="48" t="s">
        <v>42</v>
      </c>
      <c r="F9" s="70"/>
      <c r="G9" s="70"/>
      <c r="H9" s="70"/>
      <c r="I9" s="70"/>
      <c r="J9" s="70"/>
      <c r="K9" s="70"/>
      <c r="L9" s="70">
        <f ca="1">$C$17</f>
        <v>-38.626539704497439</v>
      </c>
      <c r="M9" s="70"/>
      <c r="N9" s="70"/>
      <c r="O9" s="70"/>
      <c r="P9" s="70"/>
      <c r="Q9" s="70"/>
      <c r="R9" s="70"/>
      <c r="S9" s="70"/>
      <c r="T9" s="70">
        <f>$C$26</f>
        <v>4.7263382573868862</v>
      </c>
      <c r="U9" s="70"/>
      <c r="V9" s="70"/>
      <c r="W9" s="70"/>
      <c r="X9" s="33">
        <v>3</v>
      </c>
      <c r="Y9" s="26">
        <f t="shared" si="6"/>
        <v>14.694739600306441</v>
      </c>
      <c r="Z9" s="26">
        <f t="shared" si="7"/>
        <v>17.347369800153221</v>
      </c>
      <c r="AA9" s="26">
        <f t="shared" ca="1" si="0"/>
        <v>1.2163861783493488</v>
      </c>
      <c r="AB9" s="26">
        <f t="shared" si="1"/>
        <v>1006.9999999999998</v>
      </c>
      <c r="AC9" s="26">
        <f t="shared" si="2"/>
        <v>2.5517302735011495E-2</v>
      </c>
      <c r="AD9" s="26">
        <f t="shared" ref="AD9:AD36" ca="1" si="11">AC9/(AA9*AB9)</f>
        <v>2.0832136802551756E-5</v>
      </c>
      <c r="AE9" s="26">
        <f t="shared" si="3"/>
        <v>1.8104371120207507E-5</v>
      </c>
      <c r="AF9" s="28">
        <f t="shared" ref="AF9:AF36" ca="1" si="12">AE9/AA9</f>
        <v>1.4883736302212316E-5</v>
      </c>
      <c r="AG9" s="28">
        <f t="shared" ref="AG9:AG36" ca="1" si="13">AF9/AD9</f>
        <v>0.71446037645015792</v>
      </c>
      <c r="AH9" s="26">
        <f t="shared" ca="1" si="4"/>
        <v>3.4939561757987925E-3</v>
      </c>
      <c r="AI9" s="26">
        <f t="shared" ca="1" si="8"/>
        <v>3420305475.3877072</v>
      </c>
      <c r="AJ9" s="110">
        <f t="shared" ca="1" si="9"/>
        <v>180.19267600435819</v>
      </c>
      <c r="AK9" s="26">
        <f t="shared" ref="AK9:AK35" ca="1" si="14">AJ9*AC9/$C$7</f>
        <v>2.5544617023528051</v>
      </c>
      <c r="AL9" s="26">
        <f t="shared" si="10"/>
        <v>4.7263382573868862</v>
      </c>
      <c r="AM9" s="25">
        <f t="shared" ref="AM9:AM35" ca="1" si="15">AK9+AL9</f>
        <v>7.2807999597396913</v>
      </c>
      <c r="AO9" s="17" cm="1">
        <f t="array" ref="AO9">_xlfn.IFS($C$19="常圧空気",IF(常圧空気!I12="","",常圧空気!I12),$C$19="常圧水",IF(常圧水!I12="","",常圧水!I12),$C$19="水素",IF(水素!H12="","",水素!H12),$C$19="メタン",IF(メタン!H12="","",メタン!H12),$C$19="高温水蒸気",IF(高温水蒸気!H12="","",高温水蒸気!H12),$C$19="メタノール",IF(メタノール!H12="","",メタノール!H12),$C$19="エタノール",IF(エタノール!H12="","",エタノール!H12),$C$19="オクタン",IF(オクタン!H12="","",オクタン!H12),$C$19="エンジンオイル",IF(エンジンオイル!H12="","",エンジンオイル!H12),$C$19="グリセリン",IF(グリセリン!H12="","",グリセリン!H12),$C$19="その他の流体",IF(その他の流体!H12="","",その他の流体!H12))</f>
        <v>-153.14999999999998</v>
      </c>
      <c r="AP9" s="10" cm="1">
        <f t="array" ref="AP9">_xlfn.IFS($C$19="常圧空気",IF(常圧空気!J12="","",常圧空気!J12),$C$19="常圧水",IF(常圧水!J12="","",常圧水!J12),$C$19="水素",IF(水素!I12="","",水素!I12),$C$19="メタン",IF(メタン!I12="","",メタン!I12),$C$19="高温水蒸気",IF(高温水蒸気!I12="","",高温水蒸気!I12),$C$19="メタノール",IF(メタノール!I12="","",メタノール!I12),$C$19="エタノール",IF(エタノール!I12="","",エタノール!I12),$C$19="オクタン",IF(オクタン!I12="","",オクタン!I12),$C$19="エンジンオイル",IF(エンジンオイル!I12="","",エンジンオイル!I12),$C$19="グリセリン",IF(グリセリン!I12="","",グリセリン!I12),$C$19="その他の流体",IF(その他の流体!I12="","",その他の流体!I12))</f>
        <v>2.9790000000000001</v>
      </c>
      <c r="AQ9" s="10" cm="1">
        <f t="array" ref="AQ9">_xlfn.IFS($C$19="常圧空気",IF(常圧空気!L12="","",常圧空気!L12),$C$19="常圧水",IF(常圧水!L12="","",常圧水!L12),$C$19="水素",IF(水素!J12="","",水素!J12),$C$19="メタン",IF(メタン!J12="","",メタン!J12),$C$19="高温水蒸気",IF(高温水蒸気!J12="","",高温水蒸気!J12),$C$19="メタノール",IF(メタノール!J12="","",メタノール!J12),$C$19="エタノール",IF(エタノール!J12="","",エタノール!J12),$C$19="オクタン",IF(オクタン!J12="","",オクタン!J12),$C$19="エンジンオイル",IF(エンジンオイル!J12="","",エンジンオイル!J12),$C$19="グリセリン",IF(グリセリン!J12="","",グリセリン!J12),$C$19="その他の流体",IF(その他の流体!J12="","",その他の流体!J12))</f>
        <v>1030</v>
      </c>
      <c r="AR9" s="10" cm="1">
        <f t="array" ref="AR9">_xlfn.IFS($C$19="常圧空気",IF(常圧空気!P12="","",常圧空気!P12),$C$19="常圧水",IF(常圧水!N12="","",常圧水!N12),$C$19="水素",IF(水素!K12="","",水素!K12),$C$19="メタン",IF(メタン!K12="","",メタン!K12),$C$19="高温水蒸気",IF(高温水蒸気!K12="","",高温水蒸気!K12),$C$19="メタノール",IF(メタノール!K12="","",メタノール!K12),$C$19="エタノール",IF(エタノール!K12="","",エタノール!K12),$C$19="オクタン",IF(オクタン!K12="","",オクタン!K12),$C$19="エンジンオイル",IF(エンジンオイル!K12="","",エンジンオイル!K12),$C$19="グリセリン",IF(グリセリン!K12="","",グリセリン!K12),$C$19="その他の流体",IF(その他の流体!K12="","",その他の流体!K12))</f>
        <v>1.133E-2</v>
      </c>
      <c r="AS9" s="18" cm="1">
        <f t="array" ref="AS9">_xlfn.IFS($C$19="常圧空気",IF(常圧空気!N12="","",常圧空気!N12),$C$19="常圧水",IF(常圧水!P12="","",常圧水!P12),$C$19="水素",IF(水素!L12="","",水素!L12),$C$19="メタン",IF(メタン!L12="","",メタン!L12),$C$19="高温水蒸気",IF(高温水蒸気!L12="","",高温水蒸気!L12),$C$19="メタノール",IF(メタノール!L12="","",メタノール!L12),$C$19="エタノール",IF(エタノール!L12="","",エタノール!L12),$C$19="オクタン",IF(オクタン!L12="","",オクタン!L12),$C$19="エンジンオイル",IF(エンジンオイル!L12="","",エンジンオイル!L12),$C$19="グリセリン",IF(グリセリン!L12="","",グリセリン!L12),$C$19="その他の流体",IF(その他の流体!L12="","",その他の流体!L12))</f>
        <v>8.4449999999999996E-6</v>
      </c>
      <c r="AX9">
        <v>8.6737901984763575</v>
      </c>
      <c r="AY9">
        <v>1.9471219840259999</v>
      </c>
      <c r="AZ9"/>
      <c r="BA9">
        <v>351615.24595799297</v>
      </c>
      <c r="BB9">
        <v>14.7745534856733</v>
      </c>
      <c r="BC9"/>
      <c r="BD9">
        <v>25982763.249942914</v>
      </c>
      <c r="BE9">
        <v>40.0834283317378</v>
      </c>
      <c r="BF9"/>
      <c r="BG9" s="77">
        <v>2.0000000000000001E-4</v>
      </c>
      <c r="BH9" s="29">
        <f t="shared" ca="1" si="5"/>
        <v>0.81629472818729232</v>
      </c>
      <c r="BI9"/>
      <c r="BJ9" s="77"/>
      <c r="BK9" s="27"/>
      <c r="BM9" s="77"/>
      <c r="BN9" s="27"/>
      <c r="BP9" s="77"/>
      <c r="BQ9" s="27"/>
      <c r="BS9" s="82"/>
      <c r="BT9" s="83"/>
    </row>
    <row r="10" spans="1:72" ht="19.5" thickBot="1" x14ac:dyDescent="0.45">
      <c r="F10" s="70"/>
      <c r="G10" s="70"/>
      <c r="H10" s="70"/>
      <c r="I10" s="70"/>
      <c r="J10" s="70"/>
      <c r="K10" s="70"/>
      <c r="L10" s="70"/>
      <c r="M10" s="70"/>
      <c r="N10" s="70"/>
      <c r="O10" s="70"/>
      <c r="P10" s="70"/>
      <c r="Q10" s="70"/>
      <c r="R10" s="70"/>
      <c r="S10" s="70"/>
      <c r="T10" s="70"/>
      <c r="U10" s="70"/>
      <c r="V10" s="70"/>
      <c r="W10" s="70"/>
      <c r="X10" s="33">
        <v>4</v>
      </c>
      <c r="Y10" s="26">
        <f t="shared" si="6"/>
        <v>14.694739600306441</v>
      </c>
      <c r="Z10" s="26">
        <f t="shared" si="7"/>
        <v>17.347369800153221</v>
      </c>
      <c r="AA10" s="26">
        <f t="shared" ca="1" si="0"/>
        <v>1.2163861783493488</v>
      </c>
      <c r="AB10" s="26">
        <f>IF($Z10="","",((($Z10-LOOKUP($Z10,$AO$8:$AO$36,$AO$8:$AO$36))*LOOKUP($Z10,$AO$8:$AO$36,$AQ$9:$AQ$37)+(LOOKUP($Z10,$AO$8:$AO$36,$AO$9:$AO$37)-$Z10)*LOOKUP($Z10,$AO$8:$AO$36,$AQ$8:$AQ$36))/(LOOKUP($Z10,$AO$8:$AO$36,$AO$9:$AO$37)-LOOKUP($Z10,$AO$8:$AO$36,$AO$8:$AO$36))))</f>
        <v>1006.9999999999998</v>
      </c>
      <c r="AC10" s="26">
        <f t="shared" si="2"/>
        <v>2.5517302735011495E-2</v>
      </c>
      <c r="AD10" s="26">
        <f t="shared" ca="1" si="11"/>
        <v>2.0832136802551756E-5</v>
      </c>
      <c r="AE10" s="26">
        <f t="shared" si="3"/>
        <v>1.8104371120207507E-5</v>
      </c>
      <c r="AF10" s="28">
        <f t="shared" ca="1" si="12"/>
        <v>1.4883736302212316E-5</v>
      </c>
      <c r="AG10" s="28">
        <f t="shared" ca="1" si="13"/>
        <v>0.71446037645015792</v>
      </c>
      <c r="AH10" s="26">
        <f t="shared" ca="1" si="4"/>
        <v>3.4939561757987925E-3</v>
      </c>
      <c r="AI10" s="26">
        <f t="shared" ca="1" si="8"/>
        <v>3420305475.3877072</v>
      </c>
      <c r="AJ10" s="110">
        <f t="shared" ca="1" si="9"/>
        <v>180.19267600435819</v>
      </c>
      <c r="AK10" s="26">
        <f t="shared" ca="1" si="14"/>
        <v>2.5544617023528051</v>
      </c>
      <c r="AL10" s="26">
        <f t="shared" si="10"/>
        <v>4.7263382573868862</v>
      </c>
      <c r="AM10" s="25">
        <f t="shared" ca="1" si="15"/>
        <v>7.2807999597396913</v>
      </c>
      <c r="AO10" s="17" cm="1">
        <f t="array" ref="AO10">_xlfn.IFS($C$19="常圧空気",IF(常圧空気!I13="","",常圧空気!I13),$C$19="常圧水",IF(常圧水!I13="","",常圧水!I13),$C$19="水素",IF(水素!H13="","",水素!H13),$C$19="メタン",IF(メタン!H13="","",メタン!H13),$C$19="高温水蒸気",IF(高温水蒸気!H13="","",高温水蒸気!H13),$C$19="メタノール",IF(メタノール!H13="","",メタノール!H13),$C$19="エタノール",IF(エタノール!H13="","",エタノール!H13),$C$19="オクタン",IF(オクタン!H13="","",オクタン!H13),$C$19="エンジンオイル",IF(エンジンオイル!H13="","",エンジンオイル!H13),$C$19="グリセリン",IF(グリセリン!H13="","",グリセリン!H13),$C$19="その他の流体",IF(その他の流体!H13="","",その他の流体!H13))</f>
        <v>-133.14999999999998</v>
      </c>
      <c r="AP10" s="10" cm="1">
        <f t="array" ref="AP10">_xlfn.IFS($C$19="常圧空気",IF(常圧空気!J13="","",常圧空気!J13),$C$19="常圧水",IF(常圧水!J13="","",常圧水!J13),$C$19="水素",IF(水素!I13="","",水素!I13),$C$19="メタン",IF(メタン!I13="","",メタン!I13),$C$19="高温水蒸気",IF(高温水蒸気!I13="","",高温水蒸気!I13),$C$19="メタノール",IF(メタノール!I13="","",メタノール!I13),$C$19="エタノール",IF(エタノール!I13="","",エタノール!I13),$C$19="オクタン",IF(オクタン!I13="","",オクタン!I13),$C$19="エンジンオイル",IF(エンジンオイル!I13="","",エンジンオイル!I13),$C$19="グリセリン",IF(グリセリン!I13="","",グリセリン!I13),$C$19="その他の流体",IF(その他の流体!I13="","",その他の流体!I13))</f>
        <v>2.54</v>
      </c>
      <c r="AQ10" s="10" cm="1">
        <f t="array" ref="AQ10">_xlfn.IFS($C$19="常圧空気",IF(常圧空気!L13="","",常圧空気!L13),$C$19="常圧水",IF(常圧水!L13="","",常圧水!L13),$C$19="水素",IF(水素!J13="","",水素!J13),$C$19="メタン",IF(メタン!J13="","",メタン!J13),$C$19="高温水蒸気",IF(高温水蒸気!J13="","",高温水蒸気!J13),$C$19="メタノール",IF(メタノール!J13="","",メタノール!J13),$C$19="エタノール",IF(エタノール!J13="","",エタノール!J13),$C$19="オクタン",IF(オクタン!J13="","",オクタン!J13),$C$19="エンジンオイル",IF(エンジンオイル!J13="","",エンジンオイル!J13),$C$19="グリセリン",IF(グリセリン!J13="","",グリセリン!J13),$C$19="その他の流体",IF(その他の流体!J13="","",その他の流体!J13))</f>
        <v>1014.9999999999999</v>
      </c>
      <c r="AR10" s="10" cm="1">
        <f t="array" ref="AR10">_xlfn.IFS($C$19="常圧空気",IF(常圧空気!P13="","",常圧空気!P13),$C$19="常圧水",IF(常圧水!N13="","",常圧水!N13),$C$19="水素",IF(水素!K13="","",水素!K13),$C$19="メタン",IF(メタン!K13="","",メタン!K13),$C$19="高温水蒸気",IF(高温水蒸気!K13="","",高温水蒸気!K13),$C$19="メタノール",IF(メタノール!K13="","",メタノール!K13),$C$19="エタノール",IF(エタノール!K13="","",エタノール!K13),$C$19="オクタン",IF(オクタン!K13="","",オクタン!K13),$C$19="エンジンオイル",IF(エンジンオイル!K13="","",エンジンオイル!K13),$C$19="グリセリン",IF(グリセリン!K13="","",グリセリン!K13),$C$19="その他の流体",IF(その他の流体!K13="","",その他の流体!K13))</f>
        <v>1.3179999999999999E-2</v>
      </c>
      <c r="AS10" s="18" cm="1">
        <f t="array" ref="AS10">_xlfn.IFS($C$19="常圧空気",IF(常圧空気!N13="","",常圧空気!N13),$C$19="常圧水",IF(常圧水!P13="","",常圧水!P13),$C$19="水素",IF(水素!L13="","",水素!L13),$C$19="メタン",IF(メタン!L13="","",メタン!L13),$C$19="高温水蒸気",IF(高温水蒸気!L13="","",高温水蒸気!L13),$C$19="メタノール",IF(メタノール!L13="","",メタノール!L13),$C$19="エタノール",IF(エタノール!L13="","",エタノール!L13),$C$19="オクタン",IF(オクタン!L13="","",オクタン!L13),$C$19="エンジンオイル",IF(エンジンオイル!L13="","",エンジンオイル!L13),$C$19="グリセリン",IF(グリセリン!L13="","",グリセリン!L13),$C$19="その他の流体",IF(その他の流体!L13="","",その他の流体!L13))</f>
        <v>9.73E-6</v>
      </c>
      <c r="AT10" s="1"/>
      <c r="AX10">
        <v>34.482415678215943</v>
      </c>
      <c r="AY10">
        <v>2.2698278293262599</v>
      </c>
      <c r="AZ10"/>
      <c r="BA10">
        <v>829435.53830954805</v>
      </c>
      <c r="BB10">
        <v>17.289948459880101</v>
      </c>
      <c r="BC10"/>
      <c r="BD10">
        <v>62258557.833103605</v>
      </c>
      <c r="BE10">
        <v>48.695241563589398</v>
      </c>
      <c r="BF10"/>
      <c r="BG10" s="77">
        <v>2.9999999999999997E-4</v>
      </c>
      <c r="BH10" s="29">
        <f t="shared" ca="1" si="5"/>
        <v>0.82624066109830108</v>
      </c>
      <c r="BI10"/>
      <c r="BJ10" s="77"/>
      <c r="BK10" s="27"/>
      <c r="BM10" s="77"/>
      <c r="BN10" s="27"/>
      <c r="BP10" s="77"/>
      <c r="BQ10" s="27"/>
      <c r="BS10" s="82"/>
      <c r="BT10" s="83"/>
    </row>
    <row r="11" spans="1:72" ht="18.75" x14ac:dyDescent="0.4">
      <c r="A11" s="24" t="s">
        <v>101</v>
      </c>
      <c r="B11" s="31" t="s">
        <v>41</v>
      </c>
      <c r="C11" s="129" t="s">
        <v>231</v>
      </c>
      <c r="D11" s="45"/>
      <c r="F11" s="70"/>
      <c r="G11" s="70"/>
      <c r="H11" s="70"/>
      <c r="I11" s="70"/>
      <c r="J11" s="70"/>
      <c r="K11" s="70"/>
      <c r="L11" s="70"/>
      <c r="M11" s="70"/>
      <c r="N11" s="70"/>
      <c r="O11" s="70"/>
      <c r="P11" s="70"/>
      <c r="Q11" s="70"/>
      <c r="R11" s="70"/>
      <c r="S11" s="70"/>
      <c r="T11" s="70"/>
      <c r="U11" s="70"/>
      <c r="V11" s="70"/>
      <c r="W11" s="70"/>
      <c r="X11" s="33">
        <v>5</v>
      </c>
      <c r="Y11" s="26">
        <f t="shared" si="6"/>
        <v>14.694739600306441</v>
      </c>
      <c r="Z11" s="26">
        <f t="shared" si="7"/>
        <v>17.347369800153221</v>
      </c>
      <c r="AA11" s="26">
        <f t="shared" ca="1" si="0"/>
        <v>1.2163861783493488</v>
      </c>
      <c r="AB11" s="26">
        <f t="shared" si="1"/>
        <v>1006.9999999999998</v>
      </c>
      <c r="AC11" s="26">
        <f t="shared" si="2"/>
        <v>2.5517302735011495E-2</v>
      </c>
      <c r="AD11" s="26">
        <f t="shared" ca="1" si="11"/>
        <v>2.0832136802551756E-5</v>
      </c>
      <c r="AE11" s="26">
        <f t="shared" si="3"/>
        <v>1.8104371120207507E-5</v>
      </c>
      <c r="AF11" s="28">
        <f t="shared" ca="1" si="12"/>
        <v>1.4883736302212316E-5</v>
      </c>
      <c r="AG11" s="28">
        <f t="shared" ca="1" si="13"/>
        <v>0.71446037645015792</v>
      </c>
      <c r="AH11" s="26">
        <f t="shared" ca="1" si="4"/>
        <v>3.4939561757987925E-3</v>
      </c>
      <c r="AI11" s="26">
        <f t="shared" ca="1" si="8"/>
        <v>3420305475.3877072</v>
      </c>
      <c r="AJ11" s="110">
        <f t="shared" ca="1" si="9"/>
        <v>180.19267600435819</v>
      </c>
      <c r="AK11" s="26">
        <f t="shared" ca="1" si="14"/>
        <v>2.5544617023528051</v>
      </c>
      <c r="AL11" s="26">
        <f t="shared" si="10"/>
        <v>4.7263382573868862</v>
      </c>
      <c r="AM11" s="25">
        <f ca="1">AK11+AL11</f>
        <v>7.2807999597396913</v>
      </c>
      <c r="AO11" s="17" cm="1">
        <f t="array" ref="AO11">_xlfn.IFS($C$19="常圧空気",IF(常圧空気!I14="","",常圧空気!I14),$C$19="常圧水",IF(常圧水!I14="","",常圧水!I14),$C$19="水素",IF(水素!H14="","",水素!H14),$C$19="メタン",IF(メタン!H14="","",メタン!H14),$C$19="高温水蒸気",IF(高温水蒸気!H14="","",高温水蒸気!H14),$C$19="メタノール",IF(メタノール!H14="","",メタノール!H14),$C$19="エタノール",IF(エタノール!H14="","",エタノール!H14),$C$19="オクタン",IF(オクタン!H14="","",オクタン!H14),$C$19="エンジンオイル",IF(エンジンオイル!H14="","",エンジンオイル!H14),$C$19="グリセリン",IF(グリセリン!H14="","",グリセリン!H14),$C$19="その他の流体",IF(その他の流体!H14="","",その他の流体!H14))</f>
        <v>-113.14999999999998</v>
      </c>
      <c r="AP11" s="10" cm="1">
        <f t="array" ref="AP11">_xlfn.IFS($C$19="常圧空気",IF(常圧空気!J14="","",常圧空気!J14),$C$19="常圧水",IF(常圧水!J14="","",常圧水!J14),$C$19="水素",IF(水素!I14="","",水素!I14),$C$19="メタン",IF(メタン!I14="","",メタン!I14),$C$19="高温水蒸気",IF(高温水蒸気!I14="","",高温水蒸気!I14),$C$19="メタノール",IF(メタノール!I14="","",メタノール!I14),$C$19="エタノール",IF(エタノール!I14="","",エタノール!I14),$C$19="オクタン",IF(オクタン!I14="","",オクタン!I14),$C$19="エンジンオイル",IF(エンジンオイル!I14="","",エンジンオイル!I14),$C$19="グリセリン",IF(グリセリン!I14="","",グリセリン!I14),$C$19="その他の流体",IF(その他の流体!I14="","",その他の流体!I14))</f>
        <v>2.2160000000000002</v>
      </c>
      <c r="AQ11" s="10" cm="1">
        <f t="array" ref="AQ11">_xlfn.IFS($C$19="常圧空気",IF(常圧空気!L14="","",常圧空気!L14),$C$19="常圧水",IF(常圧水!L14="","",常圧水!L14),$C$19="水素",IF(水素!J14="","",水素!J14),$C$19="メタン",IF(メタン!J14="","",メタン!J14),$C$19="高温水蒸気",IF(高温水蒸気!J14="","",高温水蒸気!J14),$C$19="メタノール",IF(メタノール!J14="","",メタノール!J14),$C$19="エタノール",IF(エタノール!J14="","",エタノール!J14),$C$19="オクタン",IF(オクタン!J14="","",オクタン!J14),$C$19="エンジンオイル",IF(エンジンオイル!J14="","",エンジンオイル!J14),$C$19="グリセリン",IF(グリセリン!J14="","",グリセリン!J14),$C$19="その他の流体",IF(その他の流体!J14="","",その他の流体!J14))</f>
        <v>1012.9999999999999</v>
      </c>
      <c r="AR11" s="10" cm="1">
        <f t="array" ref="AR11">_xlfn.IFS($C$19="常圧空気",IF(常圧空気!P14="","",常圧空気!P14),$C$19="常圧水",IF(常圧水!N14="","",常圧水!N14),$C$19="水素",IF(水素!K14="","",水素!K14),$C$19="メタン",IF(メタン!K14="","",メタン!K14),$C$19="高温水蒸気",IF(高温水蒸気!K14="","",高温水蒸気!K14),$C$19="メタノール",IF(メタノール!K14="","",メタノール!K14),$C$19="エタノール",IF(エタノール!K14="","",エタノール!K14),$C$19="オクタン",IF(オクタン!K14="","",オクタン!K14),$C$19="エンジンオイル",IF(エンジンオイル!K14="","",エンジンオイル!K14),$C$19="グリセリン",IF(グリセリン!K14="","",グリセリン!K14),$C$19="その他の流体",IF(その他の流体!K14="","",その他の流体!K14))</f>
        <v>1.495E-2</v>
      </c>
      <c r="AS11" s="18" cm="1">
        <f t="array" ref="AS11">_xlfn.IFS($C$19="常圧空気",IF(常圧空気!N14="","",常圧空気!N14),$C$19="常圧水",IF(常圧水!P14="","",常圧水!P14),$C$19="水素",IF(水素!L14="","",水素!L14),$C$19="メタン",IF(メタン!L14="","",メタン!L14),$C$19="高温水蒸気",IF(高温水蒸気!L14="","",高温水蒸気!L14),$C$19="メタノール",IF(メタノール!L14="","",メタノール!L14),$C$19="エタノール",IF(エタノール!L14="","",エタノール!L14),$C$19="オクタン",IF(オクタン!L14="","",オクタン!L14),$C$19="エンジンオイル",IF(エンジンオイル!L14="","",エンジンオイル!L14),$C$19="グリセリン",IF(グリセリン!L14="","",グリセリン!L14),$C$19="その他の流体",IF(その他の流体!L14="","",その他の流体!L14))</f>
        <v>1.097E-5</v>
      </c>
      <c r="AT11" s="10"/>
      <c r="AU11" s="1"/>
      <c r="AV11" s="1"/>
      <c r="AX11">
        <v>175.60395860453036</v>
      </c>
      <c r="AY11">
        <v>2.95313448477792</v>
      </c>
      <c r="AZ11"/>
      <c r="BA11">
        <v>2103398.13386164</v>
      </c>
      <c r="BB11">
        <v>20.6729649192302</v>
      </c>
      <c r="BC11"/>
      <c r="BD11">
        <v>221985713.04033476</v>
      </c>
      <c r="BE11">
        <v>62.578505900391797</v>
      </c>
      <c r="BF11"/>
      <c r="BG11" s="77">
        <v>4.0000000000000002E-4</v>
      </c>
      <c r="BH11" s="29">
        <f t="shared" ca="1" si="5"/>
        <v>0.83375596847539324</v>
      </c>
      <c r="BI11"/>
      <c r="BJ11" s="77"/>
      <c r="BK11" s="27"/>
      <c r="BM11" s="77"/>
      <c r="BN11" s="27"/>
      <c r="BP11" s="77"/>
      <c r="BQ11" s="27"/>
      <c r="BS11" s="82"/>
      <c r="BT11" s="83"/>
    </row>
    <row r="12" spans="1:72" ht="18.75" x14ac:dyDescent="0.4">
      <c r="A12" s="33"/>
      <c r="B12" s="1" t="str">
        <f>IF($C$11="壁面温度一定","壁面温度 Tw","加熱量 Q")</f>
        <v>壁面温度 Tw</v>
      </c>
      <c r="C12" s="130">
        <v>14.694739600306441</v>
      </c>
      <c r="D12" s="22" t="str">
        <f>IF($C$11="壁面温度一定","(℃)","(W)")</f>
        <v>(℃)</v>
      </c>
      <c r="F12" s="70"/>
      <c r="G12" s="70"/>
      <c r="H12" s="70"/>
      <c r="I12" s="70"/>
      <c r="J12" s="70"/>
      <c r="K12" s="70"/>
      <c r="L12" s="70"/>
      <c r="M12" s="70"/>
      <c r="N12" s="70"/>
      <c r="O12" s="70"/>
      <c r="P12" s="70"/>
      <c r="Q12" s="70"/>
      <c r="R12" s="70"/>
      <c r="S12" s="70"/>
      <c r="T12" s="70"/>
      <c r="U12" s="70"/>
      <c r="V12" s="70"/>
      <c r="W12" s="70"/>
      <c r="X12" s="33">
        <v>6</v>
      </c>
      <c r="Y12" s="26">
        <f t="shared" si="6"/>
        <v>14.694739600306441</v>
      </c>
      <c r="Z12" s="26">
        <f t="shared" si="7"/>
        <v>17.347369800153221</v>
      </c>
      <c r="AA12" s="26">
        <f t="shared" ca="1" si="0"/>
        <v>1.2163861783493488</v>
      </c>
      <c r="AB12" s="26">
        <f t="shared" si="1"/>
        <v>1006.9999999999998</v>
      </c>
      <c r="AC12" s="26">
        <f t="shared" si="2"/>
        <v>2.5517302735011495E-2</v>
      </c>
      <c r="AD12" s="26">
        <f t="shared" ca="1" si="11"/>
        <v>2.0832136802551756E-5</v>
      </c>
      <c r="AE12" s="26">
        <f t="shared" si="3"/>
        <v>1.8104371120207507E-5</v>
      </c>
      <c r="AF12" s="28">
        <f t="shared" ca="1" si="12"/>
        <v>1.4883736302212316E-5</v>
      </c>
      <c r="AG12" s="28">
        <f t="shared" ca="1" si="13"/>
        <v>0.71446037645015792</v>
      </c>
      <c r="AH12" s="26">
        <f t="shared" ca="1" si="4"/>
        <v>3.4939561757987925E-3</v>
      </c>
      <c r="AI12" s="26">
        <f t="shared" ca="1" si="8"/>
        <v>3420305475.3877072</v>
      </c>
      <c r="AJ12" s="110">
        <f t="shared" ca="1" si="9"/>
        <v>180.19267600435819</v>
      </c>
      <c r="AK12" s="26">
        <f t="shared" ca="1" si="14"/>
        <v>2.5544617023528051</v>
      </c>
      <c r="AL12" s="26">
        <f t="shared" si="10"/>
        <v>4.7263382573868862</v>
      </c>
      <c r="AM12" s="25">
        <f t="shared" ca="1" si="15"/>
        <v>7.2807999597396913</v>
      </c>
      <c r="AO12" s="17" cm="1">
        <f t="array" ref="AO12">_xlfn.IFS($C$19="常圧空気",IF(常圧空気!I15="","",常圧空気!I15),$C$19="常圧水",IF(常圧水!I15="","",常圧水!I15),$C$19="水素",IF(水素!H15="","",水素!H15),$C$19="メタン",IF(メタン!H15="","",メタン!H15),$C$19="高温水蒸気",IF(高温水蒸気!H15="","",高温水蒸気!H15),$C$19="メタノール",IF(メタノール!H15="","",メタノール!H15),$C$19="エタノール",IF(エタノール!H15="","",エタノール!H15),$C$19="オクタン",IF(オクタン!H15="","",オクタン!H15),$C$19="エンジンオイル",IF(エンジンオイル!H15="","",エンジンオイル!H15),$C$19="グリセリン",IF(グリセリン!H15="","",グリセリン!H15),$C$19="その他の流体",IF(その他の流体!H15="","",その他の流体!H15))</f>
        <v>-93.149999999999977</v>
      </c>
      <c r="AP12" s="10" cm="1">
        <f t="array" ref="AP12">_xlfn.IFS($C$19="常圧空気",IF(常圧空気!J15="","",常圧空気!J15),$C$19="常圧水",IF(常圧水!J15="","",常圧水!J15),$C$19="水素",IF(水素!I15="","",水素!I15),$C$19="メタン",IF(メタン!I15="","",メタン!I15),$C$19="高温水蒸気",IF(高温水蒸気!I15="","",高温水蒸気!I15),$C$19="メタノール",IF(メタノール!I15="","",メタノール!I15),$C$19="エタノール",IF(エタノール!I15="","",エタノール!I15),$C$19="オクタン",IF(オクタン!I15="","",オクタン!I15),$C$19="エンジンオイル",IF(エンジンオイル!I15="","",エンジンオイル!I15),$C$19="グリセリン",IF(グリセリン!I15="","",グリセリン!I15),$C$19="その他の流体",IF(その他の流体!I15="","",その他の流体!I15))</f>
        <v>1.9670000000000001</v>
      </c>
      <c r="AQ12" s="10" cm="1">
        <f t="array" ref="AQ12">_xlfn.IFS($C$19="常圧空気",IF(常圧空気!L15="","",常圧空気!L15),$C$19="常圧水",IF(常圧水!L15="","",常圧水!L15),$C$19="水素",IF(水素!J15="","",水素!J15),$C$19="メタン",IF(メタン!J15="","",メタン!J15),$C$19="高温水蒸気",IF(高温水蒸気!J15="","",高温水蒸気!J15),$C$19="メタノール",IF(メタノール!J15="","",メタノール!J15),$C$19="エタノール",IF(エタノール!J15="","",エタノール!J15),$C$19="オクタン",IF(オクタン!J15="","",オクタン!J15),$C$19="エンジンオイル",IF(エンジンオイル!J15="","",エンジンオイル!J15),$C$19="グリセリン",IF(グリセリン!J15="","",グリセリン!J15),$C$19="その他の流体",IF(その他の流体!J15="","",その他の流体!J15))</f>
        <v>1010</v>
      </c>
      <c r="AR12" s="10" cm="1">
        <f t="array" ref="AR12">_xlfn.IFS($C$19="常圧空気",IF(常圧空気!P15="","",常圧空気!P15),$C$19="常圧水",IF(常圧水!N15="","",常圧水!N15),$C$19="水素",IF(水素!K15="","",水素!K15),$C$19="メタン",IF(メタン!K15="","",メタン!K15),$C$19="高温水蒸気",IF(高温水蒸気!K15="","",高温水蒸気!K15),$C$19="メタノール",IF(メタノール!K15="","",メタノール!K15),$C$19="エタノール",IF(エタノール!K15="","",エタノール!K15),$C$19="オクタン",IF(オクタン!K15="","",オクタン!K15),$C$19="エンジンオイル",IF(エンジンオイル!K15="","",エンジンオイル!K15),$C$19="グリセリン",IF(グリセリン!K15="","",グリセリン!K15),$C$19="その他の流体",IF(その他の流体!K15="","",その他の流体!K15))</f>
        <v>1.6670000000000001E-2</v>
      </c>
      <c r="AS12" s="18" cm="1">
        <f t="array" ref="AS12">_xlfn.IFS($C$19="常圧空気",IF(常圧空気!N15="","",常圧空気!N15),$C$19="常圧水",IF(常圧水!P15="","",常圧水!P15),$C$19="水素",IF(水素!L15="","",水素!L15),$C$19="メタン",IF(メタン!L15="","",メタン!L15),$C$19="高温水蒸気",IF(高温水蒸気!L15="","",高温水蒸気!L15),$C$19="メタノール",IF(メタノール!L15="","",メタノール!L15),$C$19="エタノール",IF(エタノール!L15="","",エタノール!L15),$C$19="オクタン",IF(オクタン!L15="","",オクタン!L15),$C$19="エンジンオイル",IF(エンジンオイル!L15="","",エンジンオイル!L15),$C$19="グリセリン",IF(グリセリン!L15="","",グリセリン!L15),$C$19="その他の流体",IF(その他の流体!L15="","",その他の流体!L15))</f>
        <v>1.2169999999999999E-5</v>
      </c>
      <c r="AT12" s="10"/>
      <c r="AU12" s="26"/>
      <c r="AV12" s="29"/>
      <c r="AX12">
        <v>210.85276971442173</v>
      </c>
      <c r="AY12">
        <v>3.13183356298447</v>
      </c>
      <c r="AZ12"/>
      <c r="BA12">
        <v>2410358.1826416198</v>
      </c>
      <c r="BB12">
        <v>22.693773016289601</v>
      </c>
      <c r="BC12"/>
      <c r="BD12">
        <v>914559436.70913208</v>
      </c>
      <c r="BE12">
        <v>100.891432858383</v>
      </c>
      <c r="BF12"/>
      <c r="BG12" s="77">
        <v>5.9999999999999995E-4</v>
      </c>
      <c r="BH12" s="29">
        <f t="shared" ca="1" si="5"/>
        <v>0.84504245159476077</v>
      </c>
      <c r="BI12"/>
      <c r="BJ12" s="77"/>
      <c r="BK12" s="27"/>
      <c r="BM12" s="77"/>
      <c r="BN12" s="27"/>
      <c r="BP12" s="77"/>
      <c r="BQ12" s="27"/>
      <c r="BS12" s="77"/>
      <c r="BT12" s="27"/>
    </row>
    <row r="13" spans="1:72" ht="18.75" x14ac:dyDescent="0.4">
      <c r="A13" s="33"/>
      <c r="B13" s="1" t="s">
        <v>89</v>
      </c>
      <c r="C13" s="130">
        <v>0.85</v>
      </c>
      <c r="D13" s="22" t="s">
        <v>58</v>
      </c>
      <c r="F13" s="70"/>
      <c r="G13" s="70"/>
      <c r="H13" s="70"/>
      <c r="I13" s="70"/>
      <c r="J13" s="70"/>
      <c r="K13" s="70"/>
      <c r="L13" s="72">
        <f>$C$7</f>
        <v>1.8</v>
      </c>
      <c r="M13" s="70"/>
      <c r="N13" s="70"/>
      <c r="O13" s="70"/>
      <c r="P13" s="70"/>
      <c r="Q13" s="70"/>
      <c r="R13" s="70"/>
      <c r="S13" s="70"/>
      <c r="T13" s="70">
        <f>$C$7</f>
        <v>1.8</v>
      </c>
      <c r="U13" s="70"/>
      <c r="V13" s="70"/>
      <c r="W13" s="70"/>
      <c r="X13" s="33">
        <v>7</v>
      </c>
      <c r="Y13" s="26">
        <f t="shared" si="6"/>
        <v>14.694739600306441</v>
      </c>
      <c r="Z13" s="26">
        <f t="shared" si="7"/>
        <v>17.347369800153221</v>
      </c>
      <c r="AA13" s="26">
        <f t="shared" ca="1" si="0"/>
        <v>1.2163861783493488</v>
      </c>
      <c r="AB13" s="26">
        <f t="shared" si="1"/>
        <v>1006.9999999999998</v>
      </c>
      <c r="AC13" s="26">
        <f t="shared" si="2"/>
        <v>2.5517302735011495E-2</v>
      </c>
      <c r="AD13" s="26">
        <f t="shared" ca="1" si="11"/>
        <v>2.0832136802551756E-5</v>
      </c>
      <c r="AE13" s="26">
        <f t="shared" si="3"/>
        <v>1.8104371120207507E-5</v>
      </c>
      <c r="AF13" s="28">
        <f t="shared" ca="1" si="12"/>
        <v>1.4883736302212316E-5</v>
      </c>
      <c r="AG13" s="28">
        <f t="shared" ca="1" si="13"/>
        <v>0.71446037645015792</v>
      </c>
      <c r="AH13" s="26">
        <f ca="1">IF($Z13="","",(((LOOKUP($Z13,$AO$8:$AO$36,$AP$9:$AP$37)-LOOKUP($Z13,$AO$8:$AO$36,$AP$8:$AP$36)))/(LOOKUP($Z13,$AO$8:$AO$36,$AO$9:$AO$37)-LOOKUP($Z13,$AO$8:$AO$36,$AO$8:$AO$36)))/AA13*(-1))</f>
        <v>3.4939561757987925E-3</v>
      </c>
      <c r="AI13" s="26">
        <f t="shared" ca="1" si="8"/>
        <v>3420305475.3877072</v>
      </c>
      <c r="AJ13" s="110">
        <f t="shared" ca="1" si="9"/>
        <v>180.19267600435819</v>
      </c>
      <c r="AK13" s="26">
        <f t="shared" ca="1" si="14"/>
        <v>2.5544617023528051</v>
      </c>
      <c r="AL13" s="26">
        <f t="shared" si="10"/>
        <v>4.7263382573868862</v>
      </c>
      <c r="AM13" s="25">
        <f t="shared" ca="1" si="15"/>
        <v>7.2807999597396913</v>
      </c>
      <c r="AO13" s="17" cm="1">
        <f t="array" ref="AO13">_xlfn.IFS($C$19="常圧空気",IF(常圧空気!I16="","",常圧空気!I16),$C$19="常圧水",IF(常圧水!I16="","",常圧水!I16),$C$19="水素",IF(水素!H16="","",水素!H16),$C$19="メタン",IF(メタン!H16="","",メタン!H16),$C$19="高温水蒸気",IF(高温水蒸気!H16="","",高温水蒸気!H16),$C$19="メタノール",IF(メタノール!H16="","",メタノール!H16),$C$19="エタノール",IF(エタノール!H16="","",エタノール!H16),$C$19="オクタン",IF(オクタン!H16="","",オクタン!H16),$C$19="エンジンオイル",IF(エンジンオイル!H16="","",エンジンオイル!H16),$C$19="グリセリン",IF(グリセリン!H16="","",グリセリン!H16),$C$19="その他の流体",IF(その他の流体!H16="","",その他の流体!H16))</f>
        <v>-73.149999999999977</v>
      </c>
      <c r="AP13" s="10" cm="1">
        <f t="array" ref="AP13">_xlfn.IFS($C$19="常圧空気",IF(常圧空気!J16="","",常圧空気!J16),$C$19="常圧水",IF(常圧水!J16="","",常圧水!J16),$C$19="水素",IF(水素!I16="","",水素!I16),$C$19="メタン",IF(メタン!I16="","",メタン!I16),$C$19="高温水蒸気",IF(高温水蒸気!I16="","",高温水蒸気!I16),$C$19="メタノール",IF(メタノール!I16="","",メタノール!I16),$C$19="エタノール",IF(エタノール!I16="","",エタノール!I16),$C$19="オクタン",IF(オクタン!I16="","",オクタン!I16),$C$19="エンジンオイル",IF(エンジンオイル!I16="","",エンジンオイル!I16),$C$19="グリセリン",IF(グリセリン!I16="","",グリセリン!I16),$C$19="その他の流体",IF(その他の流体!I16="","",その他の流体!I16))</f>
        <v>1.768</v>
      </c>
      <c r="AQ13" s="10" cm="1">
        <f t="array" ref="AQ13">_xlfn.IFS($C$19="常圧空気",IF(常圧空気!L16="","",常圧空気!L16),$C$19="常圧水",IF(常圧水!L16="","",常圧水!L16),$C$19="水素",IF(水素!J16="","",水素!J16),$C$19="メタン",IF(メタン!J16="","",メタン!J16),$C$19="高温水蒸気",IF(高温水蒸気!J16="","",高温水蒸気!J16),$C$19="メタノール",IF(メタノール!J16="","",メタノール!J16),$C$19="エタノール",IF(エタノール!J16="","",エタノール!J16),$C$19="オクタン",IF(オクタン!J16="","",オクタン!J16),$C$19="エンジンオイル",IF(エンジンオイル!J16="","",エンジンオイル!J16),$C$19="グリセリン",IF(グリセリン!J16="","",グリセリン!J16),$C$19="その他の流体",IF(その他の流体!J16="","",その他の流体!J16))</f>
        <v>1008</v>
      </c>
      <c r="AR13" s="10" cm="1">
        <f t="array" ref="AR13">_xlfn.IFS($C$19="常圧空気",IF(常圧空気!P16="","",常圧空気!P16),$C$19="常圧水",IF(常圧水!N16="","",常圧水!N16),$C$19="水素",IF(水素!K16="","",水素!K16),$C$19="メタン",IF(メタン!K16="","",メタン!K16),$C$19="高温水蒸気",IF(高温水蒸気!K16="","",高温水蒸気!K16),$C$19="メタノール",IF(メタノール!K16="","",メタノール!K16),$C$19="エタノール",IF(エタノール!K16="","",エタノール!K16),$C$19="オクタン",IF(オクタン!K16="","",オクタン!K16),$C$19="エンジンオイル",IF(エンジンオイル!K16="","",エンジンオイル!K16),$C$19="グリセリン",IF(グリセリン!K16="","",グリセリン!K16),$C$19="その他の流体",IF(その他の流体!K16="","",その他の流体!K16))</f>
        <v>1.8359999999999998E-2</v>
      </c>
      <c r="AS13" s="18" cm="1">
        <f t="array" ref="AS13">_xlfn.IFS($C$19="常圧空気",IF(常圧空気!N16="","",常圧空気!N16),$C$19="常圧水",IF(常圧水!P16="","",常圧水!P16),$C$19="水素",IF(水素!L16="","",水素!L16),$C$19="メタン",IF(メタン!L16="","",メタン!L16),$C$19="高温水蒸気",IF(高温水蒸気!L16="","",高温水蒸気!L16),$C$19="メタノール",IF(メタノール!L16="","",メタノール!L16),$C$19="エタノール",IF(エタノール!L16="","",エタノール!L16),$C$19="オクタン",IF(オクタン!L16="","",オクタン!L16),$C$19="エンジンオイル",IF(エンジンオイル!L16="","",エンジンオイル!L16),$C$19="グリセリン",IF(グリセリン!L16="","",グリセリン!L16),$C$19="その他の流体",IF(その他の流体!L16="","",その他の流体!L16))</f>
        <v>1.3329999999999999E-5</v>
      </c>
      <c r="AT13" s="10"/>
      <c r="AU13" s="10"/>
      <c r="AV13" s="10"/>
      <c r="AX13">
        <v>487.58900560149368</v>
      </c>
      <c r="AY13">
        <v>3.5267392328832301</v>
      </c>
      <c r="AZ13"/>
      <c r="BA13">
        <v>3187409.6290367199</v>
      </c>
      <c r="BB13">
        <v>22.5251792043696</v>
      </c>
      <c r="BC13"/>
      <c r="BD13">
        <v>1068592362.9931325</v>
      </c>
      <c r="BE13">
        <v>99.1682766721501</v>
      </c>
      <c r="BF13"/>
      <c r="BG13" s="77">
        <v>8.0000000000000004E-4</v>
      </c>
      <c r="BH13" s="29">
        <f t="shared" ca="1" si="5"/>
        <v>0.85357566150148378</v>
      </c>
      <c r="BI13"/>
      <c r="BJ13" s="77"/>
      <c r="BK13" s="27"/>
      <c r="BM13" s="77"/>
      <c r="BN13" s="27"/>
      <c r="BP13" s="77"/>
      <c r="BQ13" s="27"/>
    </row>
    <row r="14" spans="1:72" ht="18.75" x14ac:dyDescent="0.4">
      <c r="A14" s="74" t="str">
        <f ca="1">IF(AND($C$11="伝熱量一定",$Y$39&gt;0.01),"温度未収束","")</f>
        <v/>
      </c>
      <c r="B14" s="26" t="str">
        <f>IF($C$11="温度一定","壁面温度 Tw","壁面平均温度 Tw")</f>
        <v>壁面平均温度 Tw</v>
      </c>
      <c r="C14" s="26">
        <f>IF($C$11="温度一定",$C$12,$Y$36)</f>
        <v>14.694739600306441</v>
      </c>
      <c r="D14" s="22" t="s">
        <v>35</v>
      </c>
      <c r="F14" s="70"/>
      <c r="G14" s="70"/>
      <c r="H14" s="70"/>
      <c r="I14" s="70"/>
      <c r="J14" s="70"/>
      <c r="K14" s="70"/>
      <c r="L14" s="70"/>
      <c r="M14" s="70"/>
      <c r="N14" s="70"/>
      <c r="O14" s="70"/>
      <c r="P14" s="70"/>
      <c r="Q14" s="70"/>
      <c r="R14" s="70"/>
      <c r="S14" s="70"/>
      <c r="T14" s="70"/>
      <c r="U14" s="70"/>
      <c r="V14" s="70"/>
      <c r="W14" s="70"/>
      <c r="X14" s="33">
        <v>8</v>
      </c>
      <c r="Y14" s="26">
        <f t="shared" si="6"/>
        <v>14.694739600306441</v>
      </c>
      <c r="Z14" s="26">
        <f t="shared" si="7"/>
        <v>17.347369800153221</v>
      </c>
      <c r="AA14" s="26">
        <f t="shared" ca="1" si="0"/>
        <v>1.2163861783493488</v>
      </c>
      <c r="AB14" s="26">
        <f t="shared" si="1"/>
        <v>1006.9999999999998</v>
      </c>
      <c r="AC14" s="26">
        <f t="shared" si="2"/>
        <v>2.5517302735011495E-2</v>
      </c>
      <c r="AD14" s="26">
        <f t="shared" ca="1" si="11"/>
        <v>2.0832136802551756E-5</v>
      </c>
      <c r="AE14" s="26">
        <f t="shared" si="3"/>
        <v>1.8104371120207507E-5</v>
      </c>
      <c r="AF14" s="28">
        <f t="shared" ca="1" si="12"/>
        <v>1.4883736302212316E-5</v>
      </c>
      <c r="AG14" s="28">
        <f t="shared" ca="1" si="13"/>
        <v>0.71446037645015792</v>
      </c>
      <c r="AH14" s="26">
        <f t="shared" ca="1" si="4"/>
        <v>3.4939561757987925E-3</v>
      </c>
      <c r="AI14" s="26">
        <f t="shared" ca="1" si="8"/>
        <v>3420305475.3877072</v>
      </c>
      <c r="AJ14" s="110">
        <f t="shared" ca="1" si="9"/>
        <v>180.19267600435819</v>
      </c>
      <c r="AK14" s="26">
        <f t="shared" ca="1" si="14"/>
        <v>2.5544617023528051</v>
      </c>
      <c r="AL14" s="26">
        <f t="shared" si="10"/>
        <v>4.7263382573868862</v>
      </c>
      <c r="AM14" s="25">
        <f t="shared" ca="1" si="15"/>
        <v>7.2807999597396913</v>
      </c>
      <c r="AO14" s="17" cm="1">
        <f t="array" ref="AO14">_xlfn.IFS($C$19="常圧空気",IF(常圧空気!I17="","",常圧空気!I17),$C$19="常圧水",IF(常圧水!I17="","",常圧水!I17),$C$19="水素",IF(水素!H17="","",水素!H17),$C$19="メタン",IF(メタン!H17="","",メタン!H17),$C$19="高温水蒸気",IF(高温水蒸気!H17="","",高温水蒸気!H17),$C$19="メタノール",IF(メタノール!H17="","",メタノール!H17),$C$19="エタノール",IF(エタノール!H17="","",エタノール!H17),$C$19="オクタン",IF(オクタン!H17="","",オクタン!H17),$C$19="エンジンオイル",IF(エンジンオイル!H17="","",エンジンオイル!H17),$C$19="グリセリン",IF(グリセリン!H17="","",グリセリン!H17),$C$19="その他の流体",IF(その他の流体!H17="","",その他の流体!H17))</f>
        <v>-53.149999999999977</v>
      </c>
      <c r="AP14" s="10" cm="1">
        <f t="array" ref="AP14">_xlfn.IFS($C$19="常圧空気",IF(常圧空気!J17="","",常圧空気!J17),$C$19="常圧水",IF(常圧水!J17="","",常圧水!J17),$C$19="水素",IF(水素!I17="","",水素!I17),$C$19="メタン",IF(メタン!I17="","",メタン!I17),$C$19="高温水蒸気",IF(高温水蒸気!I17="","",高温水蒸気!I17),$C$19="メタノール",IF(メタノール!I17="","",メタノール!I17),$C$19="エタノール",IF(エタノール!I17="","",エタノール!I17),$C$19="オクタン",IF(オクタン!I17="","",オクタン!I17),$C$19="エンジンオイル",IF(エンジンオイル!I17="","",エンジンオイル!I17),$C$19="グリセリン",IF(グリセリン!I17="","",グリセリン!I17),$C$19="その他の流体",IF(その他の流体!I17="","",その他の流体!I17))</f>
        <v>1.6060000000000001</v>
      </c>
      <c r="AQ14" s="10" cm="1">
        <f t="array" ref="AQ14">_xlfn.IFS($C$19="常圧空気",IF(常圧空気!L17="","",常圧空気!L17),$C$19="常圧水",IF(常圧水!L17="","",常圧水!L17),$C$19="水素",IF(水素!J17="","",水素!J17),$C$19="メタン",IF(メタン!J17="","",メタン!J17),$C$19="高温水蒸気",IF(高温水蒸気!J17="","",高温水蒸気!J17),$C$19="メタノール",IF(メタノール!J17="","",メタノール!J17),$C$19="エタノール",IF(エタノール!J17="","",エタノール!J17),$C$19="オクタン",IF(オクタン!J17="","",オクタン!J17),$C$19="エンジンオイル",IF(エンジンオイル!J17="","",エンジンオイル!J17),$C$19="グリセリン",IF(グリセリン!J17="","",グリセリン!J17),$C$19="その他の流体",IF(その他の流体!J17="","",その他の流体!J17))</f>
        <v>1006.9999999999999</v>
      </c>
      <c r="AR14" s="10" cm="1">
        <f t="array" ref="AR14">_xlfn.IFS($C$19="常圧空気",IF(常圧空気!P17="","",常圧空気!P17),$C$19="常圧水",IF(常圧水!N17="","",常圧水!N17),$C$19="水素",IF(水素!K17="","",水素!K17),$C$19="メタン",IF(メタン!K17="","",メタン!K17),$C$19="高温水蒸気",IF(高温水蒸気!K17="","",高温水蒸気!K17),$C$19="メタノール",IF(メタノール!K17="","",メタノール!K17),$C$19="エタノール",IF(エタノール!K17="","",エタノール!K17),$C$19="オクタン",IF(オクタン!K17="","",オクタン!K17),$C$19="エンジンオイル",IF(エンジンオイル!K17="","",エンジンオイル!K17),$C$19="グリセリン",IF(グリセリン!K17="","",グリセリン!K17),$C$19="その他の流体",IF(その他の流体!K17="","",その他の流体!K17))</f>
        <v>2.001E-2</v>
      </c>
      <c r="AS14" s="18" cm="1">
        <f t="array" ref="AS14">_xlfn.IFS($C$19="常圧空気",IF(常圧空気!N17="","",常圧空気!N17),$C$19="常圧水",IF(常圧水!P17="","",常圧水!P17),$C$19="水素",IF(水素!L17="","",水素!L17),$C$19="メタン",IF(メタン!L17="","",メタン!L17),$C$19="高温水蒸気",IF(高温水蒸気!L17="","",高温水蒸気!L17),$C$19="メタノール",IF(メタノール!L17="","",メタノール!L17),$C$19="エタノール",IF(エタノール!L17="","",エタノール!L17),$C$19="オクタン",IF(オクタン!L17="","",オクタン!L17),$C$19="エンジンオイル",IF(エンジンオイル!L17="","",エンジンオイル!L17),$C$19="グリセリン",IF(グリセリン!L17="","",グリセリン!L17),$C$19="その他の流体",IF(その他の流体!L17="","",その他の流体!L17))</f>
        <v>1.4449999999999999E-5</v>
      </c>
      <c r="AT14" s="10"/>
      <c r="AU14" s="10"/>
      <c r="AV14" s="10"/>
      <c r="AX14">
        <v>1150.0432223080531</v>
      </c>
      <c r="AY14">
        <v>3.9948327176799898</v>
      </c>
      <c r="AZ14"/>
      <c r="BA14">
        <v>12152056.173593</v>
      </c>
      <c r="BB14">
        <v>32.567766676877902</v>
      </c>
      <c r="BC14"/>
      <c r="BD14">
        <v>1859937359.2717113</v>
      </c>
      <c r="BE14">
        <v>112.591221468425</v>
      </c>
      <c r="BF14"/>
      <c r="BG14" s="77">
        <v>1E-3</v>
      </c>
      <c r="BH14" s="29">
        <f t="shared" ca="1" si="5"/>
        <v>0.86051349870707661</v>
      </c>
      <c r="BI14"/>
      <c r="BJ14" s="77"/>
      <c r="BK14" s="27"/>
      <c r="BM14" s="77"/>
      <c r="BN14" s="27"/>
      <c r="BP14" s="77"/>
      <c r="BQ14" s="27"/>
    </row>
    <row r="15" spans="1:72" ht="18.75" x14ac:dyDescent="0.4">
      <c r="A15" s="74"/>
      <c r="B15" s="26" t="s">
        <v>197</v>
      </c>
      <c r="C15" s="26">
        <f>IF($C$11="伝熱量一定",1.15*$C$17/$C$27+$C$20,$C$14)</f>
        <v>14.694739600306441</v>
      </c>
      <c r="D15" s="22" t="s">
        <v>35</v>
      </c>
      <c r="F15" s="70"/>
      <c r="G15" s="70"/>
      <c r="H15" s="70"/>
      <c r="I15" s="70"/>
      <c r="J15" s="70"/>
      <c r="K15" s="70"/>
      <c r="L15" s="70"/>
      <c r="M15" s="70"/>
      <c r="N15" s="70"/>
      <c r="O15" s="70"/>
      <c r="P15" s="70"/>
      <c r="Q15" s="70"/>
      <c r="R15" s="70"/>
      <c r="S15" s="70"/>
      <c r="T15" s="70"/>
      <c r="U15" s="70"/>
      <c r="V15" s="70"/>
      <c r="W15" s="70"/>
      <c r="X15" s="33">
        <v>9</v>
      </c>
      <c r="Y15" s="26">
        <f t="shared" si="6"/>
        <v>14.694739600306441</v>
      </c>
      <c r="Z15" s="26">
        <f t="shared" si="7"/>
        <v>17.347369800153221</v>
      </c>
      <c r="AA15" s="26">
        <f t="shared" ca="1" si="0"/>
        <v>1.2163861783493488</v>
      </c>
      <c r="AB15" s="26">
        <f t="shared" si="1"/>
        <v>1006.9999999999998</v>
      </c>
      <c r="AC15" s="26">
        <f t="shared" si="2"/>
        <v>2.5517302735011495E-2</v>
      </c>
      <c r="AD15" s="26">
        <f t="shared" ca="1" si="11"/>
        <v>2.0832136802551756E-5</v>
      </c>
      <c r="AE15" s="26">
        <f t="shared" si="3"/>
        <v>1.8104371120207507E-5</v>
      </c>
      <c r="AF15" s="28">
        <f t="shared" ca="1" si="12"/>
        <v>1.4883736302212316E-5</v>
      </c>
      <c r="AG15" s="28">
        <f t="shared" ca="1" si="13"/>
        <v>0.71446037645015792</v>
      </c>
      <c r="AH15" s="26">
        <f t="shared" ca="1" si="4"/>
        <v>3.4939561757987925E-3</v>
      </c>
      <c r="AI15" s="26">
        <f t="shared" ca="1" si="8"/>
        <v>3420305475.3877072</v>
      </c>
      <c r="AJ15" s="110">
        <f t="shared" ca="1" si="9"/>
        <v>180.19267600435819</v>
      </c>
      <c r="AK15" s="26">
        <f t="shared" ca="1" si="14"/>
        <v>2.5544617023528051</v>
      </c>
      <c r="AL15" s="26">
        <f t="shared" si="10"/>
        <v>4.7263382573868862</v>
      </c>
      <c r="AM15" s="25">
        <f t="shared" ca="1" si="15"/>
        <v>7.2807999597396913</v>
      </c>
      <c r="AO15" s="17" cm="1">
        <f t="array" ref="AO15">_xlfn.IFS($C$19="常圧空気",IF(常圧空気!I18="","",常圧空気!I18),$C$19="常圧水",IF(常圧水!I18="","",常圧水!I18),$C$19="水素",IF(水素!H18="","",水素!H18),$C$19="メタン",IF(メタン!H18="","",メタン!H18),$C$19="高温水蒸気",IF(高温水蒸気!H18="","",高温水蒸気!H18),$C$19="メタノール",IF(メタノール!H18="","",メタノール!H18),$C$19="エタノール",IF(エタノール!H18="","",エタノール!H18),$C$19="オクタン",IF(オクタン!H18="","",オクタン!H18),$C$19="エンジンオイル",IF(エンジンオイル!H18="","",エンジンオイル!H18),$C$19="グリセリン",IF(グリセリン!H18="","",グリセリン!H18),$C$19="その他の流体",IF(その他の流体!H18="","",その他の流体!H18))</f>
        <v>-33.149999999999977</v>
      </c>
      <c r="AP15" s="10" cm="1">
        <f t="array" ref="AP15">_xlfn.IFS($C$19="常圧空気",IF(常圧空気!J18="","",常圧空気!J18),$C$19="常圧水",IF(常圧水!J18="","",常圧水!J18),$C$19="水素",IF(水素!I18="","",水素!I18),$C$19="メタン",IF(メタン!I18="","",メタン!I18),$C$19="高温水蒸気",IF(高温水蒸気!I18="","",高温水蒸気!I18),$C$19="メタノール",IF(メタノール!I18="","",メタノール!I18),$C$19="エタノール",IF(エタノール!I18="","",エタノール!I18),$C$19="オクタン",IF(オクタン!I18="","",オクタン!I18),$C$19="エンジンオイル",IF(エンジンオイル!I18="","",エンジンオイル!I18),$C$19="グリセリン",IF(グリセリン!I18="","",グリセリン!I18),$C$19="その他の流体",IF(その他の流体!I18="","",その他の流体!I18))</f>
        <v>1.472</v>
      </c>
      <c r="AQ15" s="10" cm="1">
        <f t="array" ref="AQ15">_xlfn.IFS($C$19="常圧空気",IF(常圧空気!L18="","",常圧空気!L18),$C$19="常圧水",IF(常圧水!L18="","",常圧水!L18),$C$19="水素",IF(水素!J18="","",水素!J18),$C$19="メタン",IF(メタン!J18="","",メタン!J18),$C$19="高温水蒸気",IF(高温水蒸気!J18="","",高温水蒸気!J18),$C$19="メタノール",IF(メタノール!J18="","",メタノール!J18),$C$19="エタノール",IF(エタノール!J18="","",エタノール!J18),$C$19="オクタン",IF(オクタン!J18="","",オクタン!J18),$C$19="エンジンオイル",IF(エンジンオイル!J18="","",エンジンオイル!J18),$C$19="グリセリン",IF(グリセリン!J18="","",グリセリン!J18),$C$19="その他の流体",IF(その他の流体!J18="","",その他の流体!J18))</f>
        <v>1006.9999999999999</v>
      </c>
      <c r="AR15" s="10" cm="1">
        <f t="array" ref="AR15">_xlfn.IFS($C$19="常圧空気",IF(常圧空気!P18="","",常圧空気!P18),$C$19="常圧水",IF(常圧水!N18="","",常圧水!N18),$C$19="水素",IF(水素!K18="","",水素!K18),$C$19="メタン",IF(メタン!K18="","",メタン!K18),$C$19="高温水蒸気",IF(高温水蒸気!K18="","",高温水蒸気!K18),$C$19="メタノール",IF(メタノール!K18="","",メタノール!K18),$C$19="エタノール",IF(エタノール!K18="","",エタノール!K18),$C$19="オクタン",IF(オクタン!K18="","",オクタン!K18),$C$19="エンジンオイル",IF(エンジンオイル!K18="","",エンジンオイル!K18),$C$19="グリセリン",IF(グリセリン!K18="","",グリセリン!K18),$C$19="その他の流体",IF(その他の流体!K18="","",その他の流体!K18))</f>
        <v>2.162E-2</v>
      </c>
      <c r="AS15" s="18" cm="1">
        <f t="array" ref="AS15">_xlfn.IFS($C$19="常圧空気",IF(常圧空気!N18="","",常圧空気!N18),$C$19="常圧水",IF(常圧水!P18="","",常圧水!P18),$C$19="水素",IF(水素!L18="","",水素!L18),$C$19="メタン",IF(メタン!L18="","",メタン!L18),$C$19="高温水蒸気",IF(高温水蒸気!L18="","",高温水蒸気!L18),$C$19="メタノール",IF(メタノール!L18="","",メタノール!L18),$C$19="エタノール",IF(エタノール!L18="","",エタノール!L18),$C$19="オクタン",IF(オクタン!L18="","",オクタン!L18),$C$19="エンジンオイル",IF(エンジンオイル!L18="","",エンジンオイル!L18),$C$19="グリセリン",IF(グリセリン!L18="","",グリセリン!L18),$C$19="その他の流体",IF(その他の流体!L18="","",その他の流体!L18))</f>
        <v>1.5529999999999999E-5</v>
      </c>
      <c r="AT15" s="10"/>
      <c r="AU15" s="10"/>
      <c r="AV15" s="10"/>
      <c r="AX15">
        <v>1750.7987726944352</v>
      </c>
      <c r="AY15">
        <v>4.5818298932901396</v>
      </c>
      <c r="AZ15"/>
      <c r="BA15">
        <v>27672202.338783599</v>
      </c>
      <c r="BB15">
        <v>41.100164594995199</v>
      </c>
      <c r="BC15"/>
      <c r="BD15">
        <v>2335786056.1671</v>
      </c>
      <c r="BE15">
        <v>122.90563908438099</v>
      </c>
      <c r="BF15"/>
      <c r="BG15" s="77">
        <v>1.5E-3</v>
      </c>
      <c r="BH15" s="29">
        <f t="shared" ca="1" si="5"/>
        <v>0.87387808452673643</v>
      </c>
      <c r="BI15"/>
      <c r="BJ15" s="77"/>
      <c r="BK15" s="27"/>
      <c r="BM15" s="77"/>
      <c r="BN15" s="27"/>
      <c r="BP15" s="77"/>
      <c r="BQ15" s="27"/>
    </row>
    <row r="16" spans="1:72" ht="18.75" x14ac:dyDescent="0.4">
      <c r="A16" s="33"/>
      <c r="B16" s="1" t="s">
        <v>105</v>
      </c>
      <c r="C16" s="114">
        <f ca="1">IF($C$11="伝熱量一定",C12,$C$27*($C$14-$C$20)*$C$9)</f>
        <v>-62.574994321285857</v>
      </c>
      <c r="D16" s="22" t="s">
        <v>106</v>
      </c>
      <c r="F16" s="70"/>
      <c r="G16" s="70"/>
      <c r="H16" s="70"/>
      <c r="I16" s="70"/>
      <c r="J16" s="70"/>
      <c r="K16" s="70"/>
      <c r="L16" s="70"/>
      <c r="M16" s="70"/>
      <c r="N16" s="70"/>
      <c r="O16" s="70"/>
      <c r="P16" s="70"/>
      <c r="Q16" s="70"/>
      <c r="R16" s="70"/>
      <c r="S16" s="70"/>
      <c r="T16" s="70"/>
      <c r="U16" s="70"/>
      <c r="V16" s="70"/>
      <c r="W16" s="70"/>
      <c r="X16" s="33">
        <v>10</v>
      </c>
      <c r="Y16" s="26">
        <f t="shared" ref="Y16:Y36" si="16">IF($C$11="壁面温度一定",$C$12,$C$20+$C$17/((AM14+AM15)/2))</f>
        <v>14.694739600306441</v>
      </c>
      <c r="Z16" s="26">
        <f t="shared" si="7"/>
        <v>17.347369800153221</v>
      </c>
      <c r="AA16" s="26">
        <f t="shared" ca="1" si="0"/>
        <v>1.2163861783493488</v>
      </c>
      <c r="AB16" s="26">
        <f t="shared" si="1"/>
        <v>1006.9999999999998</v>
      </c>
      <c r="AC16" s="26">
        <f t="shared" si="2"/>
        <v>2.5517302735011495E-2</v>
      </c>
      <c r="AD16" s="26">
        <f t="shared" ca="1" si="11"/>
        <v>2.0832136802551756E-5</v>
      </c>
      <c r="AE16" s="26">
        <f t="shared" si="3"/>
        <v>1.8104371120207507E-5</v>
      </c>
      <c r="AF16" s="28">
        <f t="shared" ca="1" si="12"/>
        <v>1.4883736302212316E-5</v>
      </c>
      <c r="AG16" s="28">
        <f t="shared" ca="1" si="13"/>
        <v>0.71446037645015792</v>
      </c>
      <c r="AH16" s="26">
        <f t="shared" ca="1" si="4"/>
        <v>3.4939561757987925E-3</v>
      </c>
      <c r="AI16" s="26">
        <f t="shared" ca="1" si="8"/>
        <v>3420305475.3877072</v>
      </c>
      <c r="AJ16" s="110">
        <f t="shared" ca="1" si="9"/>
        <v>180.19267600435819</v>
      </c>
      <c r="AK16" s="26">
        <f t="shared" ca="1" si="14"/>
        <v>2.5544617023528051</v>
      </c>
      <c r="AL16" s="26">
        <f t="shared" si="10"/>
        <v>4.7263382573868862</v>
      </c>
      <c r="AM16" s="25">
        <f t="shared" ca="1" si="15"/>
        <v>7.2807999597396913</v>
      </c>
      <c r="AO16" s="17" cm="1">
        <f t="array" ref="AO16">_xlfn.IFS($C$19="常圧空気",IF(常圧空気!I19="","",常圧空気!I19),$C$19="常圧水",IF(常圧水!I19="","",常圧水!I19),$C$19="水素",IF(水素!H19="","",水素!H19),$C$19="メタン",IF(メタン!H19="","",メタン!H19),$C$19="高温水蒸気",IF(高温水蒸気!H19="","",高温水蒸気!H19),$C$19="メタノール",IF(メタノール!H19="","",メタノール!H19),$C$19="エタノール",IF(エタノール!H19="","",エタノール!H19),$C$19="オクタン",IF(オクタン!H19="","",オクタン!H19),$C$19="エンジンオイル",IF(エンジンオイル!H19="","",エンジンオイル!H19),$C$19="グリセリン",IF(グリセリン!H19="","",グリセリン!H19),$C$19="その他の流体",IF(その他の流体!H19="","",その他の流体!H19))</f>
        <v>-13.149999999999977</v>
      </c>
      <c r="AP16" s="10" cm="1">
        <f t="array" ref="AP16">_xlfn.IFS($C$19="常圧空気",IF(常圧空気!J19="","",常圧空気!J19),$C$19="常圧水",IF(常圧水!J19="","",常圧水!J19),$C$19="水素",IF(水素!I19="","",水素!I19),$C$19="メタン",IF(メタン!I19="","",メタン!I19),$C$19="高温水蒸気",IF(高温水蒸気!I19="","",高温水蒸気!I19),$C$19="メタノール",IF(メタノール!I19="","",メタノール!I19),$C$19="エタノール",IF(エタノール!I19="","",エタノール!I19),$C$19="オクタン",IF(オクタン!I19="","",オクタン!I19),$C$19="エンジンオイル",IF(エンジンオイル!I19="","",エンジンオイル!I19),$C$19="グリセリン",IF(グリセリン!I19="","",グリセリン!I19),$C$19="その他の流体",IF(その他の流体!I19="","",その他の流体!I19))</f>
        <v>1.3580000000000001</v>
      </c>
      <c r="AQ16" s="10" cm="1">
        <f t="array" ref="AQ16">_xlfn.IFS($C$19="常圧空気",IF(常圧空気!L19="","",常圧空気!L19),$C$19="常圧水",IF(常圧水!L19="","",常圧水!L19),$C$19="水素",IF(水素!J19="","",水素!J19),$C$19="メタン",IF(メタン!J19="","",メタン!J19),$C$19="高温水蒸気",IF(高温水蒸気!J19="","",高温水蒸気!J19),$C$19="メタノール",IF(メタノール!J19="","",メタノール!J19),$C$19="エタノール",IF(エタノール!J19="","",エタノール!J19),$C$19="オクタン",IF(オクタン!J19="","",オクタン!J19),$C$19="エンジンオイル",IF(エンジンオイル!J19="","",エンジンオイル!J19),$C$19="グリセリン",IF(グリセリン!J19="","",グリセリン!J19),$C$19="その他の流体",IF(その他の流体!J19="","",その他の流体!J19))</f>
        <v>1006</v>
      </c>
      <c r="AR16" s="10" cm="1">
        <f t="array" ref="AR16">_xlfn.IFS($C$19="常圧空気",IF(常圧空気!P19="","",常圧空気!P19),$C$19="常圧水",IF(常圧水!N19="","",常圧水!N19),$C$19="水素",IF(水素!K19="","",水素!K19),$C$19="メタン",IF(メタン!K19="","",メタン!K19),$C$19="高温水蒸気",IF(高温水蒸気!K19="","",高温水蒸気!K19),$C$19="メタノール",IF(メタノール!K19="","",メタノール!K19),$C$19="エタノール",IF(エタノール!K19="","",エタノール!K19),$C$19="オクタン",IF(オクタン!K19="","",オクタン!K19),$C$19="エンジンオイル",IF(エンジンオイル!K19="","",エンジンオイル!K19),$C$19="グリセリン",IF(グリセリン!K19="","",グリセリン!K19),$C$19="その他の流体",IF(その他の流体!K19="","",その他の流体!K19))</f>
        <v>2.3190000000000002E-2</v>
      </c>
      <c r="AS16" s="18" cm="1">
        <f t="array" ref="AS16">_xlfn.IFS($C$19="常圧空気",IF(常圧空気!N19="","",常圧空気!N19),$C$19="常圧水",IF(常圧水!P19="","",常圧水!P19),$C$19="水素",IF(水素!L19="","",水素!L19),$C$19="メタン",IF(メタン!L19="","",メタン!L19),$C$19="高温水蒸気",IF(高温水蒸気!L19="","",高温水蒸気!L19),$C$19="メタノール",IF(メタノール!L19="","",メタノール!L19),$C$19="エタノール",IF(エタノール!L19="","",エタノール!L19),$C$19="オクタン",IF(オクタン!L19="","",オクタン!L19),$C$19="エンジンオイル",IF(エンジンオイル!L19="","",エンジンオイル!L19),$C$19="グリセリン",IF(グリセリン!L19="","",グリセリン!L19),$C$19="その他の流体",IF(その他の流体!L19="","",その他の流体!L19))</f>
        <v>1.6569999999999999E-5</v>
      </c>
      <c r="AT16" s="10"/>
      <c r="AU16" s="10"/>
      <c r="AV16" s="10"/>
      <c r="AX16">
        <v>1779.6019346247542</v>
      </c>
      <c r="AY16">
        <v>5.1053689765272701</v>
      </c>
      <c r="AZ16"/>
      <c r="BA16">
        <v>37974026.421107002</v>
      </c>
      <c r="BB16">
        <v>44.786904485135103</v>
      </c>
      <c r="BC16"/>
      <c r="BD16">
        <v>2029334342.251626</v>
      </c>
      <c r="BE16">
        <v>133.84944959719201</v>
      </c>
      <c r="BF16"/>
      <c r="BG16" s="77">
        <v>2E-3</v>
      </c>
      <c r="BH16" s="29">
        <f t="shared" ca="1" si="5"/>
        <v>0.88399110154855987</v>
      </c>
      <c r="BI16"/>
      <c r="BJ16" s="77"/>
      <c r="BK16" s="27"/>
      <c r="BM16" s="77"/>
      <c r="BN16" s="27"/>
      <c r="BP16" s="77"/>
      <c r="BQ16" s="27"/>
    </row>
    <row r="17" spans="1:69" ht="19.5" thickBot="1" x14ac:dyDescent="0.45">
      <c r="A17" s="34"/>
      <c r="B17" s="47" t="s">
        <v>88</v>
      </c>
      <c r="C17" s="35">
        <f ca="1">$C$16/$C$9</f>
        <v>-38.626539704497439</v>
      </c>
      <c r="D17" s="48" t="s">
        <v>264</v>
      </c>
      <c r="F17" s="70"/>
      <c r="G17" s="70"/>
      <c r="H17" s="70"/>
      <c r="I17" s="70"/>
      <c r="J17" s="70"/>
      <c r="K17" s="70"/>
      <c r="M17" s="70"/>
      <c r="N17" s="70"/>
      <c r="O17" s="70"/>
      <c r="P17" s="70"/>
      <c r="Q17" s="70"/>
      <c r="R17" s="70"/>
      <c r="S17" s="70"/>
      <c r="T17" s="70"/>
      <c r="U17" s="70"/>
      <c r="V17" s="70"/>
      <c r="W17" s="70"/>
      <c r="X17" s="33">
        <v>11</v>
      </c>
      <c r="Y17" s="26">
        <f t="shared" si="16"/>
        <v>14.694739600306441</v>
      </c>
      <c r="Z17" s="26">
        <f t="shared" si="7"/>
        <v>17.347369800153221</v>
      </c>
      <c r="AA17" s="26">
        <f t="shared" ca="1" si="0"/>
        <v>1.2163861783493488</v>
      </c>
      <c r="AB17" s="26">
        <f t="shared" si="1"/>
        <v>1006.9999999999998</v>
      </c>
      <c r="AC17" s="26">
        <f t="shared" si="2"/>
        <v>2.5517302735011495E-2</v>
      </c>
      <c r="AD17" s="26">
        <f t="shared" ca="1" si="11"/>
        <v>2.0832136802551756E-5</v>
      </c>
      <c r="AE17" s="26">
        <f t="shared" si="3"/>
        <v>1.8104371120207507E-5</v>
      </c>
      <c r="AF17" s="28">
        <f t="shared" ca="1" si="12"/>
        <v>1.4883736302212316E-5</v>
      </c>
      <c r="AG17" s="28">
        <f t="shared" ca="1" si="13"/>
        <v>0.71446037645015792</v>
      </c>
      <c r="AH17" s="26">
        <f t="shared" ca="1" si="4"/>
        <v>3.4939561757987925E-3</v>
      </c>
      <c r="AI17" s="26">
        <f t="shared" ca="1" si="8"/>
        <v>3420305475.3877072</v>
      </c>
      <c r="AJ17" s="110">
        <f t="shared" ca="1" si="9"/>
        <v>180.19267600435819</v>
      </c>
      <c r="AK17" s="26">
        <f t="shared" ca="1" si="14"/>
        <v>2.5544617023528051</v>
      </c>
      <c r="AL17" s="26">
        <f t="shared" si="10"/>
        <v>4.7263382573868862</v>
      </c>
      <c r="AM17" s="25">
        <f t="shared" ca="1" si="15"/>
        <v>7.2807999597396913</v>
      </c>
      <c r="AO17" s="17" cm="1">
        <f t="array" ref="AO17">_xlfn.IFS($C$19="常圧空気",IF(常圧空気!I20="","",常圧空気!I20),$C$19="常圧水",IF(常圧水!I20="","",常圧水!I20),$C$19="水素",IF(水素!H20="","",水素!H20),$C$19="メタン",IF(メタン!H20="","",メタン!H20),$C$19="高温水蒸気",IF(高温水蒸気!H20="","",高温水蒸気!H20),$C$19="メタノール",IF(メタノール!H20="","",メタノール!H20),$C$19="エタノール",IF(エタノール!H20="","",エタノール!H20),$C$19="オクタン",IF(オクタン!H20="","",オクタン!H20),$C$19="エンジンオイル",IF(エンジンオイル!H20="","",エンジンオイル!H20),$C$19="グリセリン",IF(グリセリン!H20="","",グリセリン!H20),$C$19="その他の流体",IF(その他の流体!H20="","",その他の流体!H20))</f>
        <v>0</v>
      </c>
      <c r="AP17" s="10" cm="1">
        <f t="array" ref="AP17">_xlfn.IFS($C$19="常圧空気",IF(常圧空気!J20="","",常圧空気!J20),$C$19="常圧水",IF(常圧水!J20="","",常圧水!J20),$C$19="水素",IF(水素!I20="","",水素!I20),$C$19="メタン",IF(メタン!I20="","",メタン!I20),$C$19="高温水蒸気",IF(高温水蒸気!I20="","",高温水蒸気!I20),$C$19="メタノール",IF(メタノール!I20="","",メタノール!I20),$C$19="エタノール",IF(エタノール!I20="","",エタノール!I20),$C$19="オクタン",IF(オクタン!I20="","",オクタン!I20),$C$19="エンジンオイル",IF(エンジンオイル!I20="","",エンジンオイル!I20),$C$19="グリセリン",IF(グリセリン!I20="","",グリセリン!I20),$C$19="その他の流体",IF(その他の流体!I20="","",その他の流体!I20))</f>
        <v>1.292</v>
      </c>
      <c r="AQ17" s="10" cm="1">
        <f t="array" ref="AQ17">_xlfn.IFS($C$19="常圧空気",IF(常圧空気!L20="","",常圧空気!L20),$C$19="常圧水",IF(常圧水!L20="","",常圧水!L20),$C$19="水素",IF(水素!J20="","",水素!J20),$C$19="メタン",IF(メタン!J20="","",メタン!J20),$C$19="高温水蒸気",IF(高温水蒸気!J20="","",高温水蒸気!J20),$C$19="メタノール",IF(メタノール!J20="","",メタノール!J20),$C$19="エタノール",IF(エタノール!J20="","",エタノール!J20),$C$19="オクタン",IF(オクタン!J20="","",オクタン!J20),$C$19="エンジンオイル",IF(エンジンオイル!J20="","",エンジンオイル!J20),$C$19="グリセリン",IF(グリセリン!J20="","",グリセリン!J20),$C$19="その他の流体",IF(その他の流体!J20="","",その他の流体!J20))</f>
        <v>1006</v>
      </c>
      <c r="AR17" s="10" cm="1">
        <f t="array" ref="AR17">_xlfn.IFS($C$19="常圧空気",IF(常圧空気!P20="","",常圧空気!P20),$C$19="常圧水",IF(常圧水!N20="","",常圧水!N20),$C$19="水素",IF(水素!K20="","",水素!K20),$C$19="メタン",IF(メタン!K20="","",メタン!K20),$C$19="高温水蒸気",IF(高温水蒸気!K20="","",高温水蒸気!K20),$C$19="メタノール",IF(メタノール!K20="","",メタノール!K20),$C$19="エタノール",IF(エタノール!K20="","",エタノール!K20),$C$19="オクタン",IF(オクタン!K20="","",オクタン!K20),$C$19="エンジンオイル",IF(エンジンオイル!K20="","",エンジンオイル!K20),$C$19="グリセリン",IF(グリセリン!K20="","",グリセリン!K20),$C$19="その他の流体",IF(その他の流体!K20="","",その他の流体!K20))</f>
        <v>2.4210000000000002E-2</v>
      </c>
      <c r="AS17" s="18" cm="1">
        <f t="array" ref="AS17">_xlfn.IFS($C$19="常圧空気",IF(常圧空気!N20="","",常圧空気!N20),$C$19="常圧水",IF(常圧水!P20="","",常圧水!P20),$C$19="水素",IF(水素!L20="","",水素!L20),$C$19="メタン",IF(メタン!L20="","",メタン!L20),$C$19="高温水蒸気",IF(高温水蒸気!L20="","",高温水蒸気!L20),$C$19="メタノール",IF(メタノール!L20="","",メタノール!L20),$C$19="エタノール",IF(エタノール!L20="","",エタノール!L20),$C$19="オクタン",IF(オクタン!L20="","",オクタン!L20),$C$19="エンジンオイル",IF(エンジンオイル!L20="","",エンジンオイル!L20),$C$19="グリセリン",IF(グリセリン!L20="","",グリセリン!L20),$C$19="その他の流体",IF(その他の流体!L20="","",その他の流体!L20))</f>
        <v>1.7239999999999998E-5</v>
      </c>
      <c r="AT17" s="10"/>
      <c r="AU17" s="10"/>
      <c r="AV17" s="10"/>
      <c r="AX17">
        <v>4489.6947513257537</v>
      </c>
      <c r="AY17">
        <v>5.1791045516229097</v>
      </c>
      <c r="AZ17"/>
      <c r="BA17">
        <v>58159316.699103303</v>
      </c>
      <c r="BB17">
        <v>56.950129501143003</v>
      </c>
      <c r="BC17"/>
      <c r="BD17">
        <v>2850410006.5938201</v>
      </c>
      <c r="BE17">
        <v>130.41688744884399</v>
      </c>
      <c r="BF17"/>
      <c r="BG17" s="77">
        <v>3.0000000000000001E-3</v>
      </c>
      <c r="BH17" s="29">
        <f t="shared" ca="1" si="5"/>
        <v>0.89920190099960173</v>
      </c>
      <c r="BI17"/>
      <c r="BJ17" s="77"/>
      <c r="BK17" s="27"/>
      <c r="BM17" s="77"/>
      <c r="BN17" s="27"/>
      <c r="BP17" s="77"/>
      <c r="BQ17" s="27"/>
    </row>
    <row r="18" spans="1:69" ht="19.5" thickBot="1" x14ac:dyDescent="0.45">
      <c r="F18" s="70"/>
      <c r="G18" s="70"/>
      <c r="H18" s="70"/>
      <c r="I18" s="70"/>
      <c r="J18" s="70"/>
      <c r="K18" s="96" t="s">
        <v>188</v>
      </c>
      <c r="L18" s="71" t="str">
        <f>$C$19</f>
        <v>常圧空気</v>
      </c>
      <c r="M18" s="70"/>
      <c r="N18" s="70"/>
      <c r="O18" s="70"/>
      <c r="P18" s="70"/>
      <c r="Q18" s="70"/>
      <c r="R18" s="70"/>
      <c r="S18" s="70"/>
      <c r="T18" s="70"/>
      <c r="U18" s="70"/>
      <c r="V18" s="70"/>
      <c r="W18" s="70"/>
      <c r="X18" s="33">
        <v>12</v>
      </c>
      <c r="Y18" s="26">
        <f t="shared" si="16"/>
        <v>14.694739600306441</v>
      </c>
      <c r="Z18" s="26">
        <f t="shared" si="7"/>
        <v>17.347369800153221</v>
      </c>
      <c r="AA18" s="26">
        <f t="shared" ca="1" si="0"/>
        <v>1.2163861783493488</v>
      </c>
      <c r="AB18" s="26">
        <f t="shared" si="1"/>
        <v>1006.9999999999998</v>
      </c>
      <c r="AC18" s="26">
        <f t="shared" si="2"/>
        <v>2.5517302735011495E-2</v>
      </c>
      <c r="AD18" s="26">
        <f t="shared" ca="1" si="11"/>
        <v>2.0832136802551756E-5</v>
      </c>
      <c r="AE18" s="26">
        <f t="shared" si="3"/>
        <v>1.8104371120207507E-5</v>
      </c>
      <c r="AF18" s="28">
        <f t="shared" ca="1" si="12"/>
        <v>1.4883736302212316E-5</v>
      </c>
      <c r="AG18" s="28">
        <f t="shared" ca="1" si="13"/>
        <v>0.71446037645015792</v>
      </c>
      <c r="AH18" s="26">
        <f t="shared" ca="1" si="4"/>
        <v>3.4939561757987925E-3</v>
      </c>
      <c r="AI18" s="26">
        <f t="shared" ca="1" si="8"/>
        <v>3420305475.3877072</v>
      </c>
      <c r="AJ18" s="110">
        <f t="shared" ca="1" si="9"/>
        <v>180.19267600435819</v>
      </c>
      <c r="AK18" s="26">
        <f t="shared" ca="1" si="14"/>
        <v>2.5544617023528051</v>
      </c>
      <c r="AL18" s="26">
        <f t="shared" si="10"/>
        <v>4.7263382573868862</v>
      </c>
      <c r="AM18" s="25">
        <f t="shared" ca="1" si="15"/>
        <v>7.2807999597396913</v>
      </c>
      <c r="AO18" s="17" cm="1">
        <f t="array" ref="AO18">_xlfn.IFS($C$19="常圧空気",IF(常圧空気!I21="","",常圧空気!I21),$C$19="常圧水",IF(常圧水!I21="","",常圧水!I21),$C$19="水素",IF(水素!H21="","",水素!H21),$C$19="メタン",IF(メタン!H21="","",メタン!H21),$C$19="高温水蒸気",IF(高温水蒸気!H21="","",高温水蒸気!H21),$C$19="メタノール",IF(メタノール!H21="","",メタノール!H21),$C$19="エタノール",IF(エタノール!H21="","",エタノール!H21),$C$19="オクタン",IF(オクタン!H21="","",オクタン!H21),$C$19="エンジンオイル",IF(エンジンオイル!H21="","",エンジンオイル!H21),$C$19="グリセリン",IF(グリセリン!H21="","",グリセリン!H21),$C$19="その他の流体",IF(その他の流体!H21="","",その他の流体!H21))</f>
        <v>6.8500000000000227</v>
      </c>
      <c r="AP18" s="10" cm="1">
        <f t="array" ref="AP18">_xlfn.IFS($C$19="常圧空気",IF(常圧空気!J21="","",常圧空気!J21),$C$19="常圧水",IF(常圧水!J21="","",常圧水!J21),$C$19="水素",IF(水素!I21="","",水素!I21),$C$19="メタン",IF(メタン!I21="","",メタン!I21),$C$19="高温水蒸気",IF(高温水蒸気!I21="","",高温水蒸気!I21),$C$19="メタノール",IF(メタノール!I21="","",メタノール!I21),$C$19="エタノール",IF(エタノール!I21="","",エタノール!I21),$C$19="オクタン",IF(オクタン!I21="","",オクタン!I21),$C$19="エンジンオイル",IF(エンジンオイル!I21="","",エンジンオイル!I21),$C$19="グリセリン",IF(グリセリン!I21="","",グリセリン!I21),$C$19="その他の流体",IF(その他の流体!I21="","",その他の流体!I21))</f>
        <v>1.2609999999999999</v>
      </c>
      <c r="AQ18" s="10" cm="1">
        <f t="array" ref="AQ18">_xlfn.IFS($C$19="常圧空気",IF(常圧空気!L21="","",常圧空気!L21),$C$19="常圧水",IF(常圧水!L21="","",常圧水!L21),$C$19="水素",IF(水素!J21="","",水素!J21),$C$19="メタン",IF(メタン!J21="","",メタン!J21),$C$19="高温水蒸気",IF(高温水蒸気!J21="","",高温水蒸気!J21),$C$19="メタノール",IF(メタノール!J21="","",メタノール!J21),$C$19="エタノール",IF(エタノール!J21="","",エタノール!J21),$C$19="オクタン",IF(オクタン!J21="","",オクタン!J21),$C$19="エンジンオイル",IF(エンジンオイル!J21="","",エンジンオイル!J21),$C$19="グリセリン",IF(グリセリン!J21="","",グリセリン!J21),$C$19="その他の流体",IF(その他の流体!J21="","",その他の流体!J21))</f>
        <v>1006.9999999999999</v>
      </c>
      <c r="AR18" s="10" cm="1">
        <f t="array" ref="AR18">_xlfn.IFS($C$19="常圧空気",IF(常圧空気!P21="","",常圧空気!P21),$C$19="常圧水",IF(常圧水!N21="","",常圧水!N21),$C$19="水素",IF(水素!K21="","",水素!K21),$C$19="メタン",IF(メタン!K21="","",メタン!K21),$C$19="高温水蒸気",IF(高温水蒸気!K21="","",高温水蒸気!K21),$C$19="メタノール",IF(メタノール!K21="","",メタノール!K21),$C$19="エタノール",IF(エタノール!K21="","",エタノール!K21),$C$19="オクタン",IF(オクタン!K21="","",オクタン!K21),$C$19="エンジンオイル",IF(エンジンオイル!K21="","",エンジンオイル!K21),$C$19="グリセリン",IF(グリセリン!K21="","",グリセリン!K21),$C$19="その他の流体",IF(その他の流体!K21="","",その他の流体!K21))</f>
        <v>2.4730000000000002E-2</v>
      </c>
      <c r="AS18" s="18" cm="1">
        <f t="array" ref="AS18">_xlfn.IFS($C$19="常圧空気",IF(常圧空気!N21="","",常圧空気!N21),$C$19="常圧水",IF(常圧水!P21="","",常圧水!P21),$C$19="水素",IF(水素!L21="","",水素!L21),$C$19="メタン",IF(メタン!L21="","",メタン!L21),$C$19="高温水蒸気",IF(高温水蒸気!L21="","",高温水蒸気!L21),$C$19="メタノール",IF(メタノール!L21="","",メタノール!L21),$C$19="エタノール",IF(エタノール!L21="","",エタノール!L21),$C$19="オクタン",IF(オクタン!L21="","",オクタン!L21),$C$19="エンジンオイル",IF(エンジンオイル!L21="","",エンジンオイル!L21),$C$19="グリセリン",IF(グリセリン!L21="","",グリセリン!L21),$C$19="その他の流体",IF(その他の流体!L21="","",その他の流体!L21))</f>
        <v>1.7589999999999999E-5</v>
      </c>
      <c r="AT18" s="10"/>
      <c r="AU18" s="10"/>
      <c r="AV18" s="10"/>
      <c r="AX18">
        <v>4790.0958246411719</v>
      </c>
      <c r="AY18">
        <v>5.4719081113835601</v>
      </c>
      <c r="AZ18"/>
      <c r="BA18">
        <v>84924456.021478295</v>
      </c>
      <c r="BB18">
        <v>56.318907194242897</v>
      </c>
      <c r="BC18"/>
      <c r="BD18">
        <v>2775254990.9415317</v>
      </c>
      <c r="BE18">
        <v>148.60325415673501</v>
      </c>
      <c r="BF18"/>
      <c r="BG18" s="77">
        <v>6.0000000000000001E-3</v>
      </c>
      <c r="BH18" s="29">
        <f t="shared" ca="1" si="5"/>
        <v>0.92805778149116969</v>
      </c>
      <c r="BI18"/>
      <c r="BJ18" s="77"/>
      <c r="BK18" s="27"/>
      <c r="BM18" s="77"/>
      <c r="BN18" s="27"/>
      <c r="BP18" s="77"/>
      <c r="BQ18" s="27"/>
    </row>
    <row r="19" spans="1:69" ht="18.75" x14ac:dyDescent="0.4">
      <c r="A19" s="24" t="s">
        <v>102</v>
      </c>
      <c r="B19" s="31" t="s">
        <v>47</v>
      </c>
      <c r="C19" s="129" t="s">
        <v>126</v>
      </c>
      <c r="D19" s="73" t="str" cm="1">
        <f t="array" ref="D19">_xlfn.IFS($C$19="常圧空気",IF(常圧空気!$B$3="","",常圧空気!$B$3),$C$19="常圧水",IF(常圧水!$B$3="","",常圧水!$B$3),$C$19="水素",IF(水素!$B$3="","",水素!$B$3),$C$19="メタン",IF(メタン!$B$3="","",メタン!$B$3),$C$19="高温水蒸気",IF(高温水蒸気!$B$3="","",高温水蒸気!$B$3),$C$19="メタノール",IF(メタノール!$B$3="","",メタノール!$B$3),$C$19="エタノール",IF(エタノール!$B$3="","",エタノール!$B$3),$C$19="オクタン",IF(オクタン!$B$3="","",オクタン!$B$3),$C$19="エンジンオイル",IF(エンジンオイル!$B$3="","",エンジンオイル!$B$3),$C$19="グリセリン",IF(グリセリン!$B$3="","",グリセリン!$B$3),$C$19="その他の流体",IF(その他の流体!$B$3="","",その他の流体!$B$3))</f>
        <v>気体</v>
      </c>
      <c r="F19" s="70"/>
      <c r="G19" s="70"/>
      <c r="H19" s="70"/>
      <c r="I19" s="70"/>
      <c r="J19" s="70"/>
      <c r="K19" s="70"/>
      <c r="L19" s="70">
        <f>$C$20</f>
        <v>20</v>
      </c>
      <c r="M19" s="70"/>
      <c r="N19" s="70"/>
      <c r="O19" s="70"/>
      <c r="P19" s="70"/>
      <c r="Q19" s="70"/>
      <c r="R19" s="70"/>
      <c r="S19" s="70"/>
      <c r="T19" s="70">
        <f ca="1">$C$23</f>
        <v>3420305475.3877072</v>
      </c>
      <c r="U19" s="70"/>
      <c r="V19" s="70"/>
      <c r="W19" s="70"/>
      <c r="X19" s="33">
        <v>13</v>
      </c>
      <c r="Y19" s="26">
        <f t="shared" si="16"/>
        <v>14.694739600306441</v>
      </c>
      <c r="Z19" s="26">
        <f t="shared" si="7"/>
        <v>17.347369800153221</v>
      </c>
      <c r="AA19" s="26">
        <f t="shared" ca="1" si="0"/>
        <v>1.2163861783493488</v>
      </c>
      <c r="AB19" s="26">
        <f t="shared" si="1"/>
        <v>1006.9999999999998</v>
      </c>
      <c r="AC19" s="26">
        <f t="shared" si="2"/>
        <v>2.5517302735011495E-2</v>
      </c>
      <c r="AD19" s="26">
        <f t="shared" ca="1" si="11"/>
        <v>2.0832136802551756E-5</v>
      </c>
      <c r="AE19" s="26">
        <f t="shared" si="3"/>
        <v>1.8104371120207507E-5</v>
      </c>
      <c r="AF19" s="28">
        <f t="shared" ca="1" si="12"/>
        <v>1.4883736302212316E-5</v>
      </c>
      <c r="AG19" s="28">
        <f t="shared" ca="1" si="13"/>
        <v>0.71446037645015792</v>
      </c>
      <c r="AH19" s="26">
        <f t="shared" ca="1" si="4"/>
        <v>3.4939561757987925E-3</v>
      </c>
      <c r="AI19" s="26">
        <f t="shared" ca="1" si="8"/>
        <v>3420305475.3877072</v>
      </c>
      <c r="AJ19" s="110">
        <f t="shared" ca="1" si="9"/>
        <v>180.19267600435819</v>
      </c>
      <c r="AK19" s="26">
        <f t="shared" ca="1" si="14"/>
        <v>2.5544617023528051</v>
      </c>
      <c r="AL19" s="26">
        <f t="shared" si="10"/>
        <v>4.7263382573868862</v>
      </c>
      <c r="AM19" s="25">
        <f t="shared" ca="1" si="15"/>
        <v>7.2807999597396913</v>
      </c>
      <c r="AO19" s="17" cm="1">
        <f t="array" ref="AO19">_xlfn.IFS($C$19="常圧空気",IF(常圧空気!I22="","",常圧空気!I22),$C$19="常圧水",IF(常圧水!I22="","",常圧水!I22),$C$19="水素",IF(水素!H22="","",水素!H22),$C$19="メタン",IF(メタン!H22="","",メタン!H22),$C$19="高温水蒸気",IF(高温水蒸気!H22="","",高温水蒸気!H22),$C$19="メタノール",IF(メタノール!H22="","",メタノール!H22),$C$19="エタノール",IF(エタノール!H22="","",エタノール!H22),$C$19="オクタン",IF(オクタン!H22="","",オクタン!H22),$C$19="エンジンオイル",IF(エンジンオイル!H22="","",エンジンオイル!H22),$C$19="グリセリン",IF(グリセリン!H22="","",グリセリン!H22),$C$19="その他の流体",IF(その他の流体!H22="","",その他の流体!H22))</f>
        <v>26.850000000000023</v>
      </c>
      <c r="AP19" s="10" cm="1">
        <f t="array" ref="AP19">_xlfn.IFS($C$19="常圧空気",IF(常圧空気!J22="","",常圧空気!J22),$C$19="常圧水",IF(常圧水!J22="","",常圧水!J22),$C$19="水素",IF(水素!I22="","",水素!I22),$C$19="メタン",IF(メタン!I22="","",メタン!I22),$C$19="高温水蒸気",IF(高温水蒸気!I22="","",高温水蒸気!I22),$C$19="メタノール",IF(メタノール!I22="","",メタノール!I22),$C$19="エタノール",IF(エタノール!I22="","",エタノール!I22),$C$19="オクタン",IF(オクタン!I22="","",オクタン!I22),$C$19="エンジンオイル",IF(エンジンオイル!I22="","",エンジンオイル!I22),$C$19="グリセリン",IF(グリセリン!I22="","",グリセリン!I22),$C$19="その他の流体",IF(その他の流体!I22="","",その他の流体!I22))</f>
        <v>1.1759999999999999</v>
      </c>
      <c r="AQ19" s="10" cm="1">
        <f t="array" ref="AQ19">_xlfn.IFS($C$19="常圧空気",IF(常圧空気!L22="","",常圧空気!L22),$C$19="常圧水",IF(常圧水!L22="","",常圧水!L22),$C$19="水素",IF(水素!J22="","",水素!J22),$C$19="メタン",IF(メタン!J22="","",メタン!J22),$C$19="高温水蒸気",IF(高温水蒸気!J22="","",高温水蒸気!J22),$C$19="メタノール",IF(メタノール!J22="","",メタノール!J22),$C$19="エタノール",IF(エタノール!J22="","",エタノール!J22),$C$19="オクタン",IF(オクタン!J22="","",オクタン!J22),$C$19="エンジンオイル",IF(エンジンオイル!J22="","",エンジンオイル!J22),$C$19="グリセリン",IF(グリセリン!J22="","",グリセリン!J22),$C$19="その他の流体",IF(その他の流体!J22="","",その他の流体!J22))</f>
        <v>1006.9999999999999</v>
      </c>
      <c r="AR19" s="10" cm="1">
        <f t="array" ref="AR19">_xlfn.IFS($C$19="常圧空気",IF(常圧空気!P22="","",常圧空気!P22),$C$19="常圧水",IF(常圧水!N22="","",常圧水!N22),$C$19="水素",IF(水素!K22="","",水素!K22),$C$19="メタン",IF(メタン!K22="","",メタン!K22),$C$19="高温水蒸気",IF(高温水蒸気!K22="","",高温水蒸気!K22),$C$19="メタノール",IF(メタノール!K22="","",メタノール!K22),$C$19="エタノール",IF(エタノール!K22="","",エタノール!K22),$C$19="オクタン",IF(オクタン!K22="","",オクタン!K22),$C$19="エンジンオイル",IF(エンジンオイル!K22="","",エンジンオイル!K22),$C$19="グリセリン",IF(グリセリン!K22="","",グリセリン!K22),$C$19="その他の流体",IF(その他の流体!K22="","",その他の流体!K22))</f>
        <v>2.623E-2</v>
      </c>
      <c r="AS19" s="18" cm="1">
        <f t="array" ref="AS19">_xlfn.IFS($C$19="常圧空気",IF(常圧空気!N22="","",常圧空気!N22),$C$19="常圧水",IF(常圧水!P22="","",常圧水!P22),$C$19="水素",IF(水素!L22="","",水素!L22),$C$19="メタン",IF(メタン!L22="","",メタン!L22),$C$19="高温水蒸気",IF(高温水蒸気!L22="","",高温水蒸気!L22),$C$19="メタノール",IF(メタノール!L22="","",メタノール!L22),$C$19="エタノール",IF(エタノール!L22="","",エタノール!L22),$C$19="オクタン",IF(オクタン!L22="","",オクタン!L22),$C$19="エンジンオイル",IF(エンジンオイル!L22="","",エンジンオイル!L22),$C$19="グリセリン",IF(グリセリン!L22="","",グリセリン!L22),$C$19="その他の流体",IF(その他の流体!L22="","",その他の流体!L22))</f>
        <v>1.857E-5</v>
      </c>
      <c r="AT19" s="10"/>
      <c r="AU19" s="10"/>
      <c r="AV19" s="10"/>
      <c r="AX19">
        <v>6218.3874065743521</v>
      </c>
      <c r="AY19">
        <v>5.5238233547173499</v>
      </c>
      <c r="AZ19"/>
      <c r="BA19">
        <v>91406686.315166593</v>
      </c>
      <c r="BB19">
        <v>64.551366847880104</v>
      </c>
      <c r="BC19"/>
      <c r="BD19">
        <v>5675961502.958457</v>
      </c>
      <c r="BE19">
        <v>147.62396236571701</v>
      </c>
      <c r="BF19"/>
      <c r="BG19" s="77">
        <v>8.0000000000000002E-3</v>
      </c>
      <c r="BH19" s="29">
        <f t="shared" ca="1" si="5"/>
        <v>0.94119683674861854</v>
      </c>
      <c r="BI19"/>
      <c r="BJ19" s="77"/>
      <c r="BK19" s="27"/>
      <c r="BM19" s="77"/>
      <c r="BN19" s="27"/>
      <c r="BP19" s="77"/>
      <c r="BQ19" s="27"/>
    </row>
    <row r="20" spans="1:69" ht="18.75" x14ac:dyDescent="0.4">
      <c r="A20" s="33"/>
      <c r="B20" s="1" t="s">
        <v>74</v>
      </c>
      <c r="C20" s="130">
        <v>20</v>
      </c>
      <c r="D20" s="22" t="s">
        <v>35</v>
      </c>
      <c r="F20" s="70"/>
      <c r="G20" s="70"/>
      <c r="H20" s="70"/>
      <c r="I20" s="70"/>
      <c r="J20" s="70"/>
      <c r="K20" s="70"/>
      <c r="L20" s="70"/>
      <c r="M20" s="70"/>
      <c r="N20" s="70"/>
      <c r="O20" s="70"/>
      <c r="P20" s="70"/>
      <c r="Q20" s="70"/>
      <c r="R20" s="70"/>
      <c r="S20" s="70"/>
      <c r="T20" s="70">
        <f ca="1">$C$24</f>
        <v>180.19267600435819</v>
      </c>
      <c r="U20" s="70"/>
      <c r="V20" s="70"/>
      <c r="W20" s="70"/>
      <c r="X20" s="33">
        <v>14</v>
      </c>
      <c r="Y20" s="26">
        <f t="shared" si="16"/>
        <v>14.694739600306441</v>
      </c>
      <c r="Z20" s="26">
        <f t="shared" si="7"/>
        <v>17.347369800153221</v>
      </c>
      <c r="AA20" s="26">
        <f t="shared" ca="1" si="0"/>
        <v>1.2163861783493488</v>
      </c>
      <c r="AB20" s="26">
        <f t="shared" si="1"/>
        <v>1006.9999999999998</v>
      </c>
      <c r="AC20" s="26">
        <f t="shared" si="2"/>
        <v>2.5517302735011495E-2</v>
      </c>
      <c r="AD20" s="26">
        <f t="shared" ca="1" si="11"/>
        <v>2.0832136802551756E-5</v>
      </c>
      <c r="AE20" s="26">
        <f t="shared" si="3"/>
        <v>1.8104371120207507E-5</v>
      </c>
      <c r="AF20" s="28">
        <f t="shared" ca="1" si="12"/>
        <v>1.4883736302212316E-5</v>
      </c>
      <c r="AG20" s="28">
        <f t="shared" ca="1" si="13"/>
        <v>0.71446037645015792</v>
      </c>
      <c r="AH20" s="26">
        <f t="shared" ca="1" si="4"/>
        <v>3.4939561757987925E-3</v>
      </c>
      <c r="AI20" s="26">
        <f t="shared" ca="1" si="8"/>
        <v>3420305475.3877072</v>
      </c>
      <c r="AJ20" s="110">
        <f t="shared" ca="1" si="9"/>
        <v>180.19267600435819</v>
      </c>
      <c r="AK20" s="26">
        <f t="shared" ca="1" si="14"/>
        <v>2.5544617023528051</v>
      </c>
      <c r="AL20" s="26">
        <f t="shared" si="10"/>
        <v>4.7263382573868862</v>
      </c>
      <c r="AM20" s="25">
        <f t="shared" ca="1" si="15"/>
        <v>7.2807999597396913</v>
      </c>
      <c r="AO20" s="17" cm="1">
        <f t="array" ref="AO20">_xlfn.IFS($C$19="常圧空気",IF(常圧空気!I23="","",常圧空気!I23),$C$19="常圧水",IF(常圧水!I23="","",常圧水!I23),$C$19="水素",IF(水素!H23="","",水素!H23),$C$19="メタン",IF(メタン!H23="","",メタン!H23),$C$19="高温水蒸気",IF(高温水蒸気!H23="","",高温水蒸気!H23),$C$19="メタノール",IF(メタノール!H23="","",メタノール!H23),$C$19="エタノール",IF(エタノール!H23="","",エタノール!H23),$C$19="オクタン",IF(オクタン!H23="","",オクタン!H23),$C$19="エンジンオイル",IF(エンジンオイル!H23="","",エンジンオイル!H23),$C$19="グリセリン",IF(グリセリン!H23="","",グリセリン!H23),$C$19="その他の流体",IF(その他の流体!H23="","",その他の流体!H23))</f>
        <v>46.850000000000023</v>
      </c>
      <c r="AP20" s="10" cm="1">
        <f t="array" ref="AP20">_xlfn.IFS($C$19="常圧空気",IF(常圧空気!J23="","",常圧空気!J23),$C$19="常圧水",IF(常圧水!J23="","",常圧水!J23),$C$19="水素",IF(水素!I23="","",水素!I23),$C$19="メタン",IF(メタン!I23="","",メタン!I23),$C$19="高温水蒸気",IF(高温水蒸気!I23="","",高温水蒸気!I23),$C$19="メタノール",IF(メタノール!I23="","",メタノール!I23),$C$19="エタノール",IF(エタノール!I23="","",エタノール!I23),$C$19="オクタン",IF(オクタン!I23="","",オクタン!I23),$C$19="エンジンオイル",IF(エンジンオイル!I23="","",エンジンオイル!I23),$C$19="グリセリン",IF(グリセリン!I23="","",グリセリン!I23),$C$19="その他の流体",IF(その他の流体!I23="","",その他の流体!I23))</f>
        <v>1.103</v>
      </c>
      <c r="AQ20" s="10" cm="1">
        <f t="array" ref="AQ20">_xlfn.IFS($C$19="常圧空気",IF(常圧空気!L23="","",常圧空気!L23),$C$19="常圧水",IF(常圧水!L23="","",常圧水!L23),$C$19="水素",IF(水素!J23="","",水素!J23),$C$19="メタン",IF(メタン!J23="","",メタン!J23),$C$19="高温水蒸気",IF(高温水蒸気!J23="","",高温水蒸気!J23),$C$19="メタノール",IF(メタノール!J23="","",メタノール!J23),$C$19="エタノール",IF(エタノール!J23="","",エタノール!J23),$C$19="オクタン",IF(オクタン!J23="","",オクタン!J23),$C$19="エンジンオイル",IF(エンジンオイル!J23="","",エンジンオイル!J23),$C$19="グリセリン",IF(グリセリン!J23="","",グリセリン!J23),$C$19="その他の流体",IF(その他の流体!J23="","",その他の流体!J23))</f>
        <v>1008</v>
      </c>
      <c r="AR20" s="10" cm="1">
        <f t="array" ref="AR20">_xlfn.IFS($C$19="常圧空気",IF(常圧空気!P23="","",常圧空気!P23),$C$19="常圧水",IF(常圧水!N23="","",常圧水!N23),$C$19="水素",IF(水素!K23="","",水素!K23),$C$19="メタン",IF(メタン!K23="","",メタン!K23),$C$19="高温水蒸気",IF(高温水蒸気!K23="","",高温水蒸気!K23),$C$19="メタノール",IF(メタノール!K23="","",メタノール!K23),$C$19="エタノール",IF(エタノール!K23="","",エタノール!K23),$C$19="オクタン",IF(オクタン!K23="","",オクタン!K23),$C$19="エンジンオイル",IF(エンジンオイル!K23="","",エンジンオイル!K23),$C$19="グリセリン",IF(グリセリン!K23="","",グリセリン!K23),$C$19="その他の流体",IF(その他の流体!K23="","",その他の流体!K23))</f>
        <v>2.7699999999999999E-2</v>
      </c>
      <c r="AS20" s="18" cm="1">
        <f t="array" ref="AS20">_xlfn.IFS($C$19="常圧空気",IF(常圧空気!N23="","",常圧空気!N23),$C$19="常圧水",IF(常圧水!P23="","",常圧水!P23),$C$19="水素",IF(水素!L23="","",水素!L23),$C$19="メタン",IF(メタン!L23="","",メタン!L23),$C$19="高温水蒸気",IF(高温水蒸気!L23="","",高温水蒸気!L23),$C$19="メタノール",IF(メタノール!L23="","",メタノール!L23),$C$19="エタノール",IF(エタノール!L23="","",エタノール!L23),$C$19="オクタン",IF(オクタン!L23="","",オクタン!L23),$C$19="エンジンオイル",IF(エンジンオイル!L23="","",エンジンオイル!L23),$C$19="グリセリン",IF(グリセリン!L23="","",グリセリン!L23),$C$19="その他の流体",IF(その他の流体!L23="","",その他の流体!L23))</f>
        <v>1.9519999999999999E-5</v>
      </c>
      <c r="AT20" s="10"/>
      <c r="AU20" s="10"/>
      <c r="AV20" s="10"/>
      <c r="AX20">
        <v>9509.3967226213808</v>
      </c>
      <c r="AY20">
        <v>6.1511922924347298</v>
      </c>
      <c r="AZ20"/>
      <c r="BA20">
        <v>155722190.138313</v>
      </c>
      <c r="BB20">
        <v>69.573068130496793</v>
      </c>
      <c r="BC20"/>
      <c r="BD20">
        <v>3255709559.58564</v>
      </c>
      <c r="BE20">
        <v>201.841546190505</v>
      </c>
      <c r="BF20"/>
      <c r="BG20" s="77">
        <v>0.01</v>
      </c>
      <c r="BH20" s="29">
        <f t="shared" ca="1" si="5"/>
        <v>0.95189870223541251</v>
      </c>
      <c r="BI20"/>
      <c r="BJ20" s="77"/>
      <c r="BK20" s="27"/>
      <c r="BM20" s="77"/>
      <c r="BN20" s="27"/>
      <c r="BP20" s="77"/>
      <c r="BQ20" s="27"/>
    </row>
    <row r="21" spans="1:69" ht="19.5" thickBot="1" x14ac:dyDescent="0.45">
      <c r="A21" s="34"/>
      <c r="B21" s="47" t="s">
        <v>75</v>
      </c>
      <c r="C21" s="35">
        <f>$Z$36</f>
        <v>17.347369800153221</v>
      </c>
      <c r="D21" s="48" t="s">
        <v>35</v>
      </c>
      <c r="F21" s="70"/>
      <c r="G21" s="70"/>
      <c r="H21" s="70"/>
      <c r="I21" s="70"/>
      <c r="J21" s="70"/>
      <c r="K21" s="70"/>
      <c r="L21" s="70">
        <f>$C$9</f>
        <v>1.62</v>
      </c>
      <c r="M21" s="70"/>
      <c r="N21" s="70"/>
      <c r="O21" s="70"/>
      <c r="P21" s="70"/>
      <c r="Q21" s="70"/>
      <c r="R21" s="70"/>
      <c r="S21" s="70"/>
      <c r="T21" s="70">
        <f ca="1">$C$38</f>
        <v>0.71446037645015792</v>
      </c>
      <c r="U21" s="70"/>
      <c r="V21" s="70"/>
      <c r="W21" s="70"/>
      <c r="X21" s="33">
        <v>15</v>
      </c>
      <c r="Y21" s="26">
        <f t="shared" si="16"/>
        <v>14.694739600306441</v>
      </c>
      <c r="Z21" s="26">
        <f t="shared" si="7"/>
        <v>17.347369800153221</v>
      </c>
      <c r="AA21" s="26">
        <f t="shared" ca="1" si="0"/>
        <v>1.2163861783493488</v>
      </c>
      <c r="AB21" s="26">
        <f t="shared" si="1"/>
        <v>1006.9999999999998</v>
      </c>
      <c r="AC21" s="26">
        <f t="shared" si="2"/>
        <v>2.5517302735011495E-2</v>
      </c>
      <c r="AD21" s="26">
        <f t="shared" ca="1" si="11"/>
        <v>2.0832136802551756E-5</v>
      </c>
      <c r="AE21" s="26">
        <f t="shared" si="3"/>
        <v>1.8104371120207507E-5</v>
      </c>
      <c r="AF21" s="28">
        <f t="shared" ca="1" si="12"/>
        <v>1.4883736302212316E-5</v>
      </c>
      <c r="AG21" s="28">
        <f t="shared" ca="1" si="13"/>
        <v>0.71446037645015792</v>
      </c>
      <c r="AH21" s="26">
        <f t="shared" ca="1" si="4"/>
        <v>3.4939561757987925E-3</v>
      </c>
      <c r="AI21" s="26">
        <f t="shared" ca="1" si="8"/>
        <v>3420305475.3877072</v>
      </c>
      <c r="AJ21" s="110">
        <f t="shared" ca="1" si="9"/>
        <v>180.19267600435819</v>
      </c>
      <c r="AK21" s="26">
        <f t="shared" ca="1" si="14"/>
        <v>2.5544617023528051</v>
      </c>
      <c r="AL21" s="26">
        <f t="shared" si="10"/>
        <v>4.7263382573868862</v>
      </c>
      <c r="AM21" s="25">
        <f t="shared" ca="1" si="15"/>
        <v>7.2807999597396913</v>
      </c>
      <c r="AO21" s="17" cm="1">
        <f t="array" ref="AO21">_xlfn.IFS($C$19="常圧空気",IF(常圧空気!I24="","",常圧空気!I24),$C$19="常圧水",IF(常圧水!I24="","",常圧水!I24),$C$19="水素",IF(水素!H24="","",水素!H24),$C$19="メタン",IF(メタン!H24="","",メタン!H24),$C$19="高温水蒸気",IF(高温水蒸気!H24="","",高温水蒸気!H24),$C$19="メタノール",IF(メタノール!H24="","",メタノール!H24),$C$19="エタノール",IF(エタノール!H24="","",エタノール!H24),$C$19="オクタン",IF(オクタン!H24="","",オクタン!H24),$C$19="エンジンオイル",IF(エンジンオイル!H24="","",エンジンオイル!H24),$C$19="グリセリン",IF(グリセリン!H24="","",グリセリン!H24),$C$19="その他の流体",IF(その他の流体!H24="","",その他の流体!H24))</f>
        <v>66.850000000000023</v>
      </c>
      <c r="AP21" s="10" cm="1">
        <f t="array" ref="AP21">_xlfn.IFS($C$19="常圧空気",IF(常圧空気!J24="","",常圧空気!J24),$C$19="常圧水",IF(常圧水!J24="","",常圧水!J24),$C$19="水素",IF(水素!I24="","",水素!I24),$C$19="メタン",IF(メタン!I24="","",メタン!I24),$C$19="高温水蒸気",IF(高温水蒸気!I24="","",高温水蒸気!I24),$C$19="メタノール",IF(メタノール!I24="","",メタノール!I24),$C$19="エタノール",IF(エタノール!I24="","",エタノール!I24),$C$19="オクタン",IF(オクタン!I24="","",オクタン!I24),$C$19="エンジンオイル",IF(エンジンオイル!I24="","",エンジンオイル!I24),$C$19="グリセリン",IF(グリセリン!I24="","",グリセリン!I24),$C$19="その他の流体",IF(その他の流体!I24="","",その他の流体!I24))</f>
        <v>1.038</v>
      </c>
      <c r="AQ21" s="10" cm="1">
        <f t="array" ref="AQ21">_xlfn.IFS($C$19="常圧空気",IF(常圧空気!L24="","",常圧空気!L24),$C$19="常圧水",IF(常圧水!L24="","",常圧水!L24),$C$19="水素",IF(水素!J24="","",水素!J24),$C$19="メタン",IF(メタン!J24="","",メタン!J24),$C$19="高温水蒸気",IF(高温水蒸気!J24="","",高温水蒸気!J24),$C$19="メタノール",IF(メタノール!J24="","",メタノール!J24),$C$19="エタノール",IF(エタノール!J24="","",エタノール!J24),$C$19="オクタン",IF(オクタン!J24="","",オクタン!J24),$C$19="エンジンオイル",IF(エンジンオイル!J24="","",エンジンオイル!J24),$C$19="グリセリン",IF(グリセリン!J24="","",グリセリン!J24),$C$19="その他の流体",IF(その他の流体!J24="","",その他の流体!J24))</f>
        <v>1008.9999999999999</v>
      </c>
      <c r="AR21" s="10" cm="1">
        <f t="array" ref="AR21">_xlfn.IFS($C$19="常圧空気",IF(常圧空気!P24="","",常圧空気!P24),$C$19="常圧水",IF(常圧水!N24="","",常圧水!N24),$C$19="水素",IF(水素!K24="","",水素!K24),$C$19="メタン",IF(メタン!K24="","",メタン!K24),$C$19="高温水蒸気",IF(高温水蒸気!K24="","",高温水蒸気!K24),$C$19="メタノール",IF(メタノール!K24="","",メタノール!K24),$C$19="エタノール",IF(エタノール!K24="","",エタノール!K24),$C$19="オクタン",IF(オクタン!K24="","",オクタン!K24),$C$19="エンジンオイル",IF(エンジンオイル!K24="","",エンジンオイル!K24),$C$19="グリセリン",IF(グリセリン!K24="","",グリセリン!K24),$C$19="その他の流体",IF(その他の流体!K24="","",その他の流体!K24))</f>
        <v>2.9139999999999999E-2</v>
      </c>
      <c r="AS21" s="18" cm="1">
        <f t="array" ref="AS21">_xlfn.IFS($C$19="常圧空気",IF(常圧空気!N24="","",常圧空気!N24),$C$19="常圧水",IF(常圧水!P24="","",常圧水!P24),$C$19="水素",IF(水素!L24="","",水素!L24),$C$19="メタン",IF(メタン!L24="","",メタン!L24),$C$19="高温水蒸気",IF(高温水蒸気!L24="","",高温水蒸気!L24),$C$19="メタノール",IF(メタノール!L24="","",メタノール!L24),$C$19="エタノール",IF(エタノール!L24="","",エタノール!L24),$C$19="オクタン",IF(オクタン!L24="","",オクタン!L24),$C$19="エンジンオイル",IF(エンジンオイル!L24="","",エンジンオイル!L24),$C$19="グリセリン",IF(グリセリン!L24="","",グリセリン!L24),$C$19="その他の流体",IF(その他の流体!L24="","",その他の流体!L24))</f>
        <v>2.0449999999999999E-5</v>
      </c>
      <c r="AT21" s="10"/>
      <c r="AU21" s="10"/>
      <c r="AV21" s="10"/>
      <c r="AX21">
        <v>11986.373773763051</v>
      </c>
      <c r="AY21">
        <v>6.2343147478858096</v>
      </c>
      <c r="AZ21"/>
      <c r="BA21">
        <v>198636936.53505</v>
      </c>
      <c r="BB21">
        <v>69.307147151578306</v>
      </c>
      <c r="BC21"/>
      <c r="BD21">
        <v>11513857412.754988</v>
      </c>
      <c r="BE21">
        <v>237.55106038560501</v>
      </c>
      <c r="BF21"/>
      <c r="BG21" s="77">
        <v>1.4999999999999999E-2</v>
      </c>
      <c r="BH21" s="29">
        <f t="shared" ca="1" si="5"/>
        <v>0.97256202134738612</v>
      </c>
      <c r="BI21"/>
      <c r="BJ21" s="77"/>
      <c r="BK21" s="27"/>
      <c r="BM21" s="77"/>
      <c r="BN21" s="27"/>
      <c r="BP21" s="77"/>
      <c r="BQ21" s="27"/>
    </row>
    <row r="22" spans="1:69" ht="19.5" thickBot="1" x14ac:dyDescent="0.45">
      <c r="F22" s="72"/>
      <c r="G22" s="70"/>
      <c r="H22" s="72"/>
      <c r="I22" s="70">
        <f>$C$8</f>
        <v>0.9</v>
      </c>
      <c r="J22" s="70"/>
      <c r="K22" s="70"/>
      <c r="L22" s="70"/>
      <c r="M22" s="70"/>
      <c r="N22" s="70"/>
      <c r="O22" s="70"/>
      <c r="P22" s="70"/>
      <c r="Q22" s="70"/>
      <c r="R22" s="70"/>
      <c r="S22" s="70"/>
      <c r="T22" s="70">
        <f>$C$21</f>
        <v>17.347369800153221</v>
      </c>
      <c r="U22" s="70"/>
      <c r="V22" s="70"/>
      <c r="W22" s="70"/>
      <c r="X22" s="33">
        <v>16</v>
      </c>
      <c r="Y22" s="26">
        <f t="shared" si="16"/>
        <v>14.694739600306441</v>
      </c>
      <c r="Z22" s="26">
        <f t="shared" si="7"/>
        <v>17.347369800153221</v>
      </c>
      <c r="AA22" s="26">
        <f t="shared" ca="1" si="0"/>
        <v>1.2163861783493488</v>
      </c>
      <c r="AB22" s="26">
        <f t="shared" si="1"/>
        <v>1006.9999999999998</v>
      </c>
      <c r="AC22" s="26">
        <f t="shared" si="2"/>
        <v>2.5517302735011495E-2</v>
      </c>
      <c r="AD22" s="26">
        <f t="shared" ca="1" si="11"/>
        <v>2.0832136802551756E-5</v>
      </c>
      <c r="AE22" s="26">
        <f t="shared" si="3"/>
        <v>1.8104371120207507E-5</v>
      </c>
      <c r="AF22" s="28">
        <f t="shared" ca="1" si="12"/>
        <v>1.4883736302212316E-5</v>
      </c>
      <c r="AG22" s="28">
        <f t="shared" ca="1" si="13"/>
        <v>0.71446037645015792</v>
      </c>
      <c r="AH22" s="26">
        <f t="shared" ca="1" si="4"/>
        <v>3.4939561757987925E-3</v>
      </c>
      <c r="AI22" s="26">
        <f t="shared" ca="1" si="8"/>
        <v>3420305475.3877072</v>
      </c>
      <c r="AJ22" s="110">
        <f t="shared" ca="1" si="9"/>
        <v>180.19267600435819</v>
      </c>
      <c r="AK22" s="26">
        <f t="shared" ca="1" si="14"/>
        <v>2.5544617023528051</v>
      </c>
      <c r="AL22" s="26">
        <f t="shared" si="10"/>
        <v>4.7263382573868862</v>
      </c>
      <c r="AM22" s="25">
        <f t="shared" ca="1" si="15"/>
        <v>7.2807999597396913</v>
      </c>
      <c r="AO22" s="17" cm="1">
        <f t="array" ref="AO22">_xlfn.IFS($C$19="常圧空気",IF(常圧空気!I25="","",常圧空気!I25),$C$19="常圧水",IF(常圧水!I25="","",常圧水!I25),$C$19="水素",IF(水素!H25="","",水素!H25),$C$19="メタン",IF(メタン!H25="","",メタン!H25),$C$19="高温水蒸気",IF(高温水蒸気!H25="","",高温水蒸気!H25),$C$19="メタノール",IF(メタノール!H25="","",メタノール!H25),$C$19="エタノール",IF(エタノール!H25="","",エタノール!H25),$C$19="オクタン",IF(オクタン!H25="","",オクタン!H25),$C$19="エンジンオイル",IF(エンジンオイル!H25="","",エンジンオイル!H25),$C$19="グリセリン",IF(グリセリン!H25="","",グリセリン!H25),$C$19="その他の流体",IF(その他の流体!H25="","",その他の流体!H25))</f>
        <v>86.850000000000023</v>
      </c>
      <c r="AP22" s="10" cm="1">
        <f t="array" ref="AP22">_xlfn.IFS($C$19="常圧空気",IF(常圧空気!J25="","",常圧空気!J25),$C$19="常圧水",IF(常圧水!J25="","",常圧水!J25),$C$19="水素",IF(水素!I25="","",水素!I25),$C$19="メタン",IF(メタン!I25="","",メタン!I25),$C$19="高温水蒸気",IF(高温水蒸気!I25="","",高温水蒸気!I25),$C$19="メタノール",IF(メタノール!I25="","",メタノール!I25),$C$19="エタノール",IF(エタノール!I25="","",エタノール!I25),$C$19="オクタン",IF(オクタン!I25="","",オクタン!I25),$C$19="エンジンオイル",IF(エンジンオイル!I25="","",エンジンオイル!I25),$C$19="グリセリン",IF(グリセリン!I25="","",グリセリン!I25),$C$19="その他の流体",IF(その他の流体!I25="","",その他の流体!I25))</f>
        <v>0.97989999999999999</v>
      </c>
      <c r="AQ22" s="10" cm="1">
        <f t="array" ref="AQ22">_xlfn.IFS($C$19="常圧空気",IF(常圧空気!L25="","",常圧空気!L25),$C$19="常圧水",IF(常圧水!L25="","",常圧水!L25),$C$19="水素",IF(水素!J25="","",水素!J25),$C$19="メタン",IF(メタン!J25="","",メタン!J25),$C$19="高温水蒸気",IF(高温水蒸気!J25="","",高温水蒸気!J25),$C$19="メタノール",IF(メタノール!J25="","",メタノール!J25),$C$19="エタノール",IF(エタノール!J25="","",エタノール!J25),$C$19="オクタン",IF(オクタン!J25="","",オクタン!J25),$C$19="エンジンオイル",IF(エンジンオイル!J25="","",エンジンオイル!J25),$C$19="グリセリン",IF(グリセリン!J25="","",グリセリン!J25),$C$19="その他の流体",IF(その他の流体!J25="","",その他の流体!J25))</f>
        <v>1010.9999999999999</v>
      </c>
      <c r="AR22" s="10" cm="1">
        <f t="array" ref="AR22">_xlfn.IFS($C$19="常圧空気",IF(常圧空気!P25="","",常圧空気!P25),$C$19="常圧水",IF(常圧水!N25="","",常圧水!N25),$C$19="水素",IF(水素!K25="","",水素!K25),$C$19="メタン",IF(メタン!K25="","",メタン!K25),$C$19="高温水蒸気",IF(高温水蒸気!K25="","",高温水蒸気!K25),$C$19="メタノール",IF(メタノール!K25="","",メタノール!K25),$C$19="エタノール",IF(エタノール!K25="","",エタノール!K25),$C$19="オクタン",IF(オクタン!K25="","",オクタン!K25),$C$19="エンジンオイル",IF(エンジンオイル!K25="","",エンジンオイル!K25),$C$19="グリセリン",IF(グリセリン!K25="","",グリセリン!K25),$C$19="その他の流体",IF(その他の流体!K25="","",その他の流体!K25))</f>
        <v>3.0539999999999998E-2</v>
      </c>
      <c r="AS22" s="18" cm="1">
        <f t="array" ref="AS22">_xlfn.IFS($C$19="常圧空気",IF(常圧空気!N25="","",常圧空気!N25),$C$19="常圧水",IF(常圧水!P25="","",常圧水!P25),$C$19="水素",IF(水素!L25="","",水素!L25),$C$19="メタン",IF(メタン!L25="","",メタン!L25),$C$19="高温水蒸気",IF(高温水蒸気!L25="","",高温水蒸気!L25),$C$19="メタノール",IF(メタノール!L25="","",メタノール!L25),$C$19="エタノール",IF(エタノール!L25="","",エタノール!L25),$C$19="オクタン",IF(オクタン!L25="","",オクタン!L25),$C$19="エンジンオイル",IF(エンジンオイル!L25="","",エンジンオイル!L25),$C$19="グリセリン",IF(グリセリン!L25="","",グリセリン!L25),$C$19="その他の流体",IF(その他の流体!L25="","",その他の流体!L25))</f>
        <v>2.1350000000000001E-5</v>
      </c>
      <c r="AT22" s="10"/>
      <c r="AU22" s="10"/>
      <c r="AV22" s="10"/>
      <c r="AX22">
        <v>21904.440659726362</v>
      </c>
      <c r="AY22">
        <v>7.4353166194153699</v>
      </c>
      <c r="AZ22"/>
      <c r="BA22">
        <v>265360986.481554</v>
      </c>
      <c r="BB22">
        <v>76.894839492576196</v>
      </c>
      <c r="BC22"/>
      <c r="BD22">
        <v>6056425135.2335339</v>
      </c>
      <c r="BE22">
        <v>285.89913005409801</v>
      </c>
      <c r="BF22"/>
      <c r="BG22" s="77">
        <v>0.02</v>
      </c>
      <c r="BH22" s="29">
        <f t="shared" ca="1" si="5"/>
        <v>0.98823924825710485</v>
      </c>
      <c r="BI22"/>
      <c r="BJ22" s="77"/>
      <c r="BK22" s="27"/>
      <c r="BM22" s="77"/>
      <c r="BN22" s="27"/>
      <c r="BP22" s="77"/>
      <c r="BQ22" s="27"/>
    </row>
    <row r="23" spans="1:69" ht="18.75" x14ac:dyDescent="0.4">
      <c r="A23" s="24" t="s">
        <v>103</v>
      </c>
      <c r="B23" s="31" t="s">
        <v>243</v>
      </c>
      <c r="C23" s="49">
        <f ca="1">$C$41*$C$39*ABS($C$14-$C$20)*$C$7^3/($C$35*$C$37)</f>
        <v>3420305475.3877072</v>
      </c>
      <c r="D23" s="45" t="s">
        <v>58</v>
      </c>
      <c r="F23" s="72"/>
      <c r="G23" s="72"/>
      <c r="H23" s="72"/>
      <c r="I23" s="70"/>
      <c r="J23" s="70"/>
      <c r="K23" s="70"/>
      <c r="L23" s="70"/>
      <c r="M23" s="70"/>
      <c r="N23" s="70"/>
      <c r="O23" s="70"/>
      <c r="P23" s="70"/>
      <c r="Q23" s="70"/>
      <c r="R23" s="70"/>
      <c r="S23" s="70"/>
      <c r="T23" s="70"/>
      <c r="U23" s="70"/>
      <c r="V23" s="70"/>
      <c r="W23" s="70"/>
      <c r="X23" s="33">
        <v>17</v>
      </c>
      <c r="Y23" s="26">
        <f t="shared" si="16"/>
        <v>14.694739600306441</v>
      </c>
      <c r="Z23" s="26">
        <f t="shared" si="7"/>
        <v>17.347369800153221</v>
      </c>
      <c r="AA23" s="26">
        <f t="shared" ca="1" si="0"/>
        <v>1.2163861783493488</v>
      </c>
      <c r="AB23" s="26">
        <f t="shared" si="1"/>
        <v>1006.9999999999998</v>
      </c>
      <c r="AC23" s="26">
        <f t="shared" si="2"/>
        <v>2.5517302735011495E-2</v>
      </c>
      <c r="AD23" s="26">
        <f t="shared" ca="1" si="11"/>
        <v>2.0832136802551756E-5</v>
      </c>
      <c r="AE23" s="26">
        <f t="shared" si="3"/>
        <v>1.8104371120207507E-5</v>
      </c>
      <c r="AF23" s="28">
        <f t="shared" ca="1" si="12"/>
        <v>1.4883736302212316E-5</v>
      </c>
      <c r="AG23" s="28">
        <f t="shared" ca="1" si="13"/>
        <v>0.71446037645015792</v>
      </c>
      <c r="AH23" s="26">
        <f t="shared" ca="1" si="4"/>
        <v>3.4939561757987925E-3</v>
      </c>
      <c r="AI23" s="26">
        <f t="shared" ca="1" si="8"/>
        <v>3420305475.3877072</v>
      </c>
      <c r="AJ23" s="110">
        <f t="shared" ca="1" si="9"/>
        <v>180.19267600435819</v>
      </c>
      <c r="AK23" s="26">
        <f t="shared" ca="1" si="14"/>
        <v>2.5544617023528051</v>
      </c>
      <c r="AL23" s="26">
        <f t="shared" si="10"/>
        <v>4.7263382573868862</v>
      </c>
      <c r="AM23" s="25">
        <f t="shared" ca="1" si="15"/>
        <v>7.2807999597396913</v>
      </c>
      <c r="AO23" s="17" cm="1">
        <f t="array" ref="AO23">_xlfn.IFS($C$19="常圧空気",IF(常圧空気!I26="","",常圧空気!I26),$C$19="常圧水",IF(常圧水!I26="","",常圧水!I26),$C$19="水素",IF(水素!H26="","",水素!H26),$C$19="メタン",IF(メタン!H26="","",メタン!H26),$C$19="高温水蒸気",IF(高温水蒸気!H26="","",高温水蒸気!H26),$C$19="メタノール",IF(メタノール!H26="","",メタノール!H26),$C$19="エタノール",IF(エタノール!H26="","",エタノール!H26),$C$19="オクタン",IF(オクタン!H26="","",オクタン!H26),$C$19="エンジンオイル",IF(エンジンオイル!H26="","",エンジンオイル!H26),$C$19="グリセリン",IF(グリセリン!H26="","",グリセリン!H26),$C$19="その他の流体",IF(その他の流体!H26="","",その他の流体!H26))</f>
        <v>106.85000000000002</v>
      </c>
      <c r="AP23" s="10" cm="1">
        <f t="array" ref="AP23">_xlfn.IFS($C$19="常圧空気",IF(常圧空気!J26="","",常圧空気!J26),$C$19="常圧水",IF(常圧水!J26="","",常圧水!J26),$C$19="水素",IF(水素!I26="","",水素!I26),$C$19="メタン",IF(メタン!I26="","",メタン!I26),$C$19="高温水蒸気",IF(高温水蒸気!I26="","",高温水蒸気!I26),$C$19="メタノール",IF(メタノール!I26="","",メタノール!I26),$C$19="エタノール",IF(エタノール!I26="","",エタノール!I26),$C$19="オクタン",IF(オクタン!I26="","",オクタン!I26),$C$19="エンジンオイル",IF(エンジンオイル!I26="","",エンジンオイル!I26),$C$19="グリセリン",IF(グリセリン!I26="","",グリセリン!I26),$C$19="その他の流体",IF(その他の流体!I26="","",その他の流体!I26))</f>
        <v>0.92830000000000001</v>
      </c>
      <c r="AQ23" s="10" cm="1">
        <f t="array" ref="AQ23">_xlfn.IFS($C$19="常圧空気",IF(常圧空気!L26="","",常圧空気!L26),$C$19="常圧水",IF(常圧水!L26="","",常圧水!L26),$C$19="水素",IF(水素!J26="","",水素!J26),$C$19="メタン",IF(メタン!J26="","",メタン!J26),$C$19="高温水蒸気",IF(高温水蒸気!J26="","",高温水蒸気!J26),$C$19="メタノール",IF(メタノール!J26="","",メタノール!J26),$C$19="エタノール",IF(エタノール!J26="","",エタノール!J26),$C$19="オクタン",IF(オクタン!J26="","",オクタン!J26),$C$19="エンジンオイル",IF(エンジンオイル!J26="","",エンジンオイル!J26),$C$19="グリセリン",IF(グリセリン!J26="","",グリセリン!J26),$C$19="その他の流体",IF(その他の流体!J26="","",その他の流体!J26))</f>
        <v>1012</v>
      </c>
      <c r="AR23" s="10" cm="1">
        <f t="array" ref="AR23">_xlfn.IFS($C$19="常圧空気",IF(常圧空気!P26="","",常圧空気!P26),$C$19="常圧水",IF(常圧水!N26="","",常圧水!N26),$C$19="水素",IF(水素!K26="","",水素!K26),$C$19="メタン",IF(メタン!K26="","",メタン!K26),$C$19="高温水蒸気",IF(高温水蒸気!K26="","",高温水蒸気!K26),$C$19="メタノール",IF(メタノール!K26="","",メタノール!K26),$C$19="エタノール",IF(エタノール!K26="","",エタノール!K26),$C$19="オクタン",IF(オクタン!K26="","",オクタン!K26),$C$19="エンジンオイル",IF(エンジンオイル!K26="","",エンジンオイル!K26),$C$19="グリセリン",IF(グリセリン!K26="","",グリセリン!K26),$C$19="その他の流体",IF(その他の流体!K26="","",その他の流体!K26))</f>
        <v>3.1920000000000004E-2</v>
      </c>
      <c r="AS23" s="18" cm="1">
        <f t="array" ref="AS23">_xlfn.IFS($C$19="常圧空気",IF(常圧空気!N26="","",常圧空気!N26),$C$19="常圧水",IF(常圧水!P26="","",常圧水!P26),$C$19="水素",IF(水素!L26="","",水素!L26),$C$19="メタン",IF(メタン!L26="","",メタン!L26),$C$19="高温水蒸気",IF(高温水蒸気!L26="","",高温水蒸気!L26),$C$19="メタノール",IF(メタノール!L26="","",メタノール!L26),$C$19="エタノール",IF(エタノール!L26="","",エタノール!L26),$C$19="オクタン",IF(オクタン!L26="","",オクタン!L26),$C$19="エンジンオイル",IF(エンジンオイル!L26="","",エンジンオイル!L26),$C$19="グリセリン",IF(グリセリン!L26="","",グリセリン!L26),$C$19="その他の流体",IF(その他の流体!L26="","",その他の流体!L26))</f>
        <v>2.2239999999999997E-5</v>
      </c>
      <c r="AT23" s="10"/>
      <c r="AU23" s="10"/>
      <c r="AV23" s="10"/>
      <c r="AX23">
        <v>24537.088689883003</v>
      </c>
      <c r="AY23">
        <v>7.5966933862701396</v>
      </c>
      <c r="AZ23"/>
      <c r="BA23">
        <v>326659483.479496</v>
      </c>
      <c r="BB23">
        <v>80.265689052150705</v>
      </c>
      <c r="BC23"/>
      <c r="BD23">
        <v>7387664948.4029083</v>
      </c>
      <c r="BE23">
        <v>293.21703354882197</v>
      </c>
      <c r="BF23"/>
      <c r="BG23" s="77">
        <v>0.03</v>
      </c>
      <c r="BH23" s="29">
        <f t="shared" ca="1" si="5"/>
        <v>1.0118845210977172</v>
      </c>
      <c r="BI23"/>
      <c r="BJ23" s="77"/>
      <c r="BK23" s="27"/>
      <c r="BM23" s="77"/>
      <c r="BN23" s="27"/>
      <c r="BP23" s="77"/>
      <c r="BQ23" s="27"/>
    </row>
    <row r="24" spans="1:69" ht="18.75" x14ac:dyDescent="0.4">
      <c r="A24" s="76" t="str">
        <f ca="1">IF($C$23&gt;100000000,"Re 範囲外","")</f>
        <v>Re 範囲外</v>
      </c>
      <c r="B24" s="1" t="s">
        <v>135</v>
      </c>
      <c r="C24" s="26">
        <f ca="1">$AV$8</f>
        <v>180.19267600435819</v>
      </c>
      <c r="D24" s="22" t="s">
        <v>58</v>
      </c>
      <c r="F24" s="72"/>
      <c r="G24" s="72"/>
      <c r="H24" s="72"/>
      <c r="I24" s="70"/>
      <c r="J24" s="70"/>
      <c r="K24" s="70"/>
      <c r="L24" s="70"/>
      <c r="M24" s="70"/>
      <c r="N24" s="70"/>
      <c r="O24" s="70"/>
      <c r="P24" s="70"/>
      <c r="Q24" s="70"/>
      <c r="R24" s="70"/>
      <c r="S24" s="70"/>
      <c r="T24" s="70"/>
      <c r="U24" s="70"/>
      <c r="V24" s="70"/>
      <c r="W24" s="70"/>
      <c r="X24" s="33">
        <v>18</v>
      </c>
      <c r="Y24" s="26">
        <f t="shared" si="16"/>
        <v>14.694739600306441</v>
      </c>
      <c r="Z24" s="26">
        <f t="shared" si="7"/>
        <v>17.347369800153221</v>
      </c>
      <c r="AA24" s="26">
        <f t="shared" ca="1" si="0"/>
        <v>1.2163861783493488</v>
      </c>
      <c r="AB24" s="26">
        <f t="shared" si="1"/>
        <v>1006.9999999999998</v>
      </c>
      <c r="AC24" s="26">
        <f t="shared" si="2"/>
        <v>2.5517302735011495E-2</v>
      </c>
      <c r="AD24" s="26">
        <f t="shared" ca="1" si="11"/>
        <v>2.0832136802551756E-5</v>
      </c>
      <c r="AE24" s="26">
        <f t="shared" si="3"/>
        <v>1.8104371120207507E-5</v>
      </c>
      <c r="AF24" s="28">
        <f t="shared" ca="1" si="12"/>
        <v>1.4883736302212316E-5</v>
      </c>
      <c r="AG24" s="28">
        <f t="shared" ca="1" si="13"/>
        <v>0.71446037645015792</v>
      </c>
      <c r="AH24" s="26">
        <f t="shared" ca="1" si="4"/>
        <v>3.4939561757987925E-3</v>
      </c>
      <c r="AI24" s="26">
        <f t="shared" ca="1" si="8"/>
        <v>3420305475.3877072</v>
      </c>
      <c r="AJ24" s="110">
        <f t="shared" ca="1" si="9"/>
        <v>180.19267600435819</v>
      </c>
      <c r="AK24" s="26">
        <f t="shared" ca="1" si="14"/>
        <v>2.5544617023528051</v>
      </c>
      <c r="AL24" s="26">
        <f t="shared" si="10"/>
        <v>4.7263382573868862</v>
      </c>
      <c r="AM24" s="25">
        <f t="shared" ca="1" si="15"/>
        <v>7.2807999597396913</v>
      </c>
      <c r="AO24" s="17" cm="1">
        <f t="array" ref="AO24">_xlfn.IFS($C$19="常圧空気",IF(常圧空気!I27="","",常圧空気!I27),$C$19="常圧水",IF(常圧水!I27="","",常圧水!I27),$C$19="水素",IF(水素!H27="","",水素!H27),$C$19="メタン",IF(メタン!H27="","",メタン!H27),$C$19="高温水蒸気",IF(高温水蒸気!H27="","",高温水蒸気!H27),$C$19="メタノール",IF(メタノール!H27="","",メタノール!H27),$C$19="エタノール",IF(エタノール!H27="","",エタノール!H27),$C$19="オクタン",IF(オクタン!H27="","",オクタン!H27),$C$19="エンジンオイル",IF(エンジンオイル!H27="","",エンジンオイル!H27),$C$19="グリセリン",IF(グリセリン!H27="","",グリセリン!H27),$C$19="その他の流体",IF(その他の流体!H27="","",その他の流体!H27))</f>
        <v>126.85000000000002</v>
      </c>
      <c r="AP24" s="10" cm="1">
        <f t="array" ref="AP24">_xlfn.IFS($C$19="常圧空気",IF(常圧空気!J27="","",常圧空気!J27),$C$19="常圧水",IF(常圧水!J27="","",常圧水!J27),$C$19="水素",IF(水素!I27="","",水素!I27),$C$19="メタン",IF(メタン!I27="","",メタン!I27),$C$19="高温水蒸気",IF(高温水蒸気!I27="","",高温水蒸気!I27),$C$19="メタノール",IF(メタノール!I27="","",メタノール!I27),$C$19="エタノール",IF(エタノール!I27="","",エタノール!I27),$C$19="オクタン",IF(オクタン!I27="","",オクタン!I27),$C$19="エンジンオイル",IF(エンジンオイル!I27="","",エンジンオイル!I27),$C$19="グリセリン",IF(グリセリン!I27="","",グリセリン!I27),$C$19="その他の流体",IF(その他の流体!I27="","",その他の流体!I27))</f>
        <v>0.88180000000000003</v>
      </c>
      <c r="AQ24" s="10" cm="1">
        <f t="array" ref="AQ24">_xlfn.IFS($C$19="常圧空気",IF(常圧空気!L27="","",常圧空気!L27),$C$19="常圧水",IF(常圧水!L27="","",常圧水!L27),$C$19="水素",IF(水素!J27="","",水素!J27),$C$19="メタン",IF(メタン!J27="","",メタン!J27),$C$19="高温水蒸気",IF(高温水蒸気!J27="","",高温水蒸気!J27),$C$19="メタノール",IF(メタノール!J27="","",メタノール!J27),$C$19="エタノール",IF(エタノール!J27="","",エタノール!J27),$C$19="オクタン",IF(オクタン!J27="","",オクタン!J27),$C$19="エンジンオイル",IF(エンジンオイル!J27="","",エンジンオイル!J27),$C$19="グリセリン",IF(グリセリン!J27="","",グリセリン!J27),$C$19="その他の流体",IF(その他の流体!J27="","",その他の流体!J27))</f>
        <v>1014.9999999999999</v>
      </c>
      <c r="AR24" s="10" cm="1">
        <f t="array" ref="AR24">_xlfn.IFS($C$19="常圧空気",IF(常圧空気!P27="","",常圧空気!P27),$C$19="常圧水",IF(常圧水!N27="","",常圧水!N27),$C$19="水素",IF(水素!K27="","",水素!K27),$C$19="メタン",IF(メタン!K27="","",メタン!K27),$C$19="高温水蒸気",IF(高温水蒸気!K27="","",高温水蒸気!K27),$C$19="メタノール",IF(メタノール!K27="","",メタノール!K27),$C$19="エタノール",IF(エタノール!K27="","",エタノール!K27),$C$19="オクタン",IF(オクタン!K27="","",オクタン!K27),$C$19="エンジンオイル",IF(エンジンオイル!K27="","",エンジンオイル!K27),$C$19="グリセリン",IF(グリセリン!K27="","",グリセリン!K27),$C$19="その他の流体",IF(その他の流体!K27="","",その他の流体!K27))</f>
        <v>3.3280000000000004E-2</v>
      </c>
      <c r="AS24" s="18" cm="1">
        <f t="array" ref="AS24">_xlfn.IFS($C$19="常圧空気",IF(常圧空気!N27="","",常圧空気!N27),$C$19="常圧水",IF(常圧水!P27="","",常圧水!P27),$C$19="水素",IF(水素!L27="","",水素!L27),$C$19="メタン",IF(メタン!L27="","",メタン!L27),$C$19="高温水蒸気",IF(高温水蒸気!L27="","",高温水蒸気!L27),$C$19="メタノール",IF(メタノール!L27="","",メタノール!L27),$C$19="エタノール",IF(エタノール!L27="","",エタノール!L27),$C$19="オクタン",IF(オクタン!L27="","",オクタン!L27),$C$19="エンジンオイル",IF(エンジンオイル!L27="","",エンジンオイル!L27),$C$19="グリセリン",IF(グリセリン!L27="","",グリセリン!L27),$C$19="その他の流体",IF(その他の流体!L27="","",その他の流体!L27))</f>
        <v>2.3099999999999999E-5</v>
      </c>
      <c r="AT24" s="10"/>
      <c r="AU24" s="10"/>
      <c r="AV24" s="10"/>
      <c r="AX24">
        <v>30913.576008478616</v>
      </c>
      <c r="AY24">
        <v>7.4460748928429101</v>
      </c>
      <c r="AZ24"/>
      <c r="BA24">
        <v>495230233.34864998</v>
      </c>
      <c r="BB24">
        <v>91.309504000153694</v>
      </c>
      <c r="BC24"/>
      <c r="BD24">
        <v>11484599901.61343</v>
      </c>
      <c r="BE24">
        <v>342.53649378329601</v>
      </c>
      <c r="BF24"/>
      <c r="BG24" s="77">
        <v>0.06</v>
      </c>
      <c r="BH24" s="29">
        <f t="shared" ca="1" si="5"/>
        <v>1.0569507892341572</v>
      </c>
      <c r="BI24"/>
      <c r="BJ24" s="77"/>
      <c r="BK24" s="27"/>
      <c r="BM24" s="77"/>
      <c r="BN24" s="27"/>
      <c r="BP24" s="77"/>
      <c r="BQ24" s="27"/>
    </row>
    <row r="25" spans="1:69" ht="18.75" x14ac:dyDescent="0.4">
      <c r="A25" s="33"/>
      <c r="B25" s="1" t="s">
        <v>96</v>
      </c>
      <c r="C25" s="26">
        <f ca="1">$C$24*$C$34/$C$7</f>
        <v>2.5544617023528051</v>
      </c>
      <c r="D25" s="22" t="s">
        <v>67</v>
      </c>
      <c r="F25" s="72"/>
      <c r="G25" s="72"/>
      <c r="H25" s="72"/>
      <c r="I25" s="70"/>
      <c r="J25" s="70"/>
      <c r="K25" s="70"/>
      <c r="L25" s="70"/>
      <c r="M25" s="70"/>
      <c r="N25" s="70"/>
      <c r="O25" s="70"/>
      <c r="P25" s="70"/>
      <c r="Q25" s="70"/>
      <c r="R25" s="70"/>
      <c r="S25" s="70"/>
      <c r="T25" s="70"/>
      <c r="U25" s="70"/>
      <c r="V25" s="70"/>
      <c r="X25" s="33">
        <v>19</v>
      </c>
      <c r="Y25" s="26">
        <f t="shared" si="16"/>
        <v>14.694739600306441</v>
      </c>
      <c r="Z25" s="26">
        <f t="shared" si="7"/>
        <v>17.347369800153221</v>
      </c>
      <c r="AA25" s="26">
        <f t="shared" ca="1" si="0"/>
        <v>1.2163861783493488</v>
      </c>
      <c r="AB25" s="26">
        <f t="shared" si="1"/>
        <v>1006.9999999999998</v>
      </c>
      <c r="AC25" s="26">
        <f t="shared" si="2"/>
        <v>2.5517302735011495E-2</v>
      </c>
      <c r="AD25" s="26">
        <f t="shared" ca="1" si="11"/>
        <v>2.0832136802551756E-5</v>
      </c>
      <c r="AE25" s="26">
        <f t="shared" si="3"/>
        <v>1.8104371120207507E-5</v>
      </c>
      <c r="AF25" s="28">
        <f t="shared" ca="1" si="12"/>
        <v>1.4883736302212316E-5</v>
      </c>
      <c r="AG25" s="28">
        <f t="shared" ca="1" si="13"/>
        <v>0.71446037645015792</v>
      </c>
      <c r="AH25" s="26">
        <f t="shared" ca="1" si="4"/>
        <v>3.4939561757987925E-3</v>
      </c>
      <c r="AI25" s="26">
        <f t="shared" ca="1" si="8"/>
        <v>3420305475.3877072</v>
      </c>
      <c r="AJ25" s="110">
        <f t="shared" ca="1" si="9"/>
        <v>180.19267600435819</v>
      </c>
      <c r="AK25" s="26">
        <f t="shared" ca="1" si="14"/>
        <v>2.5544617023528051</v>
      </c>
      <c r="AL25" s="26">
        <f t="shared" si="10"/>
        <v>4.7263382573868862</v>
      </c>
      <c r="AM25" s="25">
        <f t="shared" ca="1" si="15"/>
        <v>7.2807999597396913</v>
      </c>
      <c r="AO25" s="17" cm="1">
        <f t="array" ref="AO25">_xlfn.IFS($C$19="常圧空気",IF(常圧空気!I28="","",常圧空気!I28),$C$19="常圧水",IF(常圧水!I28="","",常圧水!I28),$C$19="水素",IF(水素!H28="","",水素!H28),$C$19="メタン",IF(メタン!H28="","",メタン!H28),$C$19="高温水蒸気",IF(高温水蒸気!H28="","",高温水蒸気!H28),$C$19="メタノール",IF(メタノール!H28="","",メタノール!H28),$C$19="エタノール",IF(エタノール!H28="","",エタノール!H28),$C$19="オクタン",IF(オクタン!H28="","",オクタン!H28),$C$19="エンジンオイル",IF(エンジンオイル!H28="","",エンジンオイル!H28),$C$19="グリセリン",IF(グリセリン!H28="","",グリセリン!H28),$C$19="その他の流体",IF(その他の流体!H28="","",その他の流体!H28))</f>
        <v>176.85000000000002</v>
      </c>
      <c r="AP25" s="10" cm="1">
        <f t="array" ref="AP25">_xlfn.IFS($C$19="常圧空気",IF(常圧空気!J28="","",常圧空気!J28),$C$19="常圧水",IF(常圧水!J28="","",常圧水!J28),$C$19="水素",IF(水素!I28="","",水素!I28),$C$19="メタン",IF(メタン!I28="","",メタン!I28),$C$19="高温水蒸気",IF(高温水蒸気!I28="","",高温水蒸気!I28),$C$19="メタノール",IF(メタノール!I28="","",メタノール!I28),$C$19="エタノール",IF(エタノール!I28="","",エタノール!I28),$C$19="オクタン",IF(オクタン!I28="","",オクタン!I28),$C$19="エンジンオイル",IF(エンジンオイル!I28="","",エンジンオイル!I28),$C$19="グリセリン",IF(グリセリン!I28="","",グリセリン!I28),$C$19="その他の流体",IF(その他の流体!I28="","",その他の流体!I28))</f>
        <v>0.78369999999999995</v>
      </c>
      <c r="AQ25" s="10" cm="1">
        <f t="array" ref="AQ25">_xlfn.IFS($C$19="常圧空気",IF(常圧空気!L28="","",常圧空気!L28),$C$19="常圧水",IF(常圧水!L28="","",常圧水!L28),$C$19="水素",IF(水素!J28="","",水素!J28),$C$19="メタン",IF(メタン!J28="","",メタン!J28),$C$19="高温水蒸気",IF(高温水蒸気!J28="","",高温水蒸気!J28),$C$19="メタノール",IF(メタノール!J28="","",メタノール!J28),$C$19="エタノール",IF(エタノール!J28="","",エタノール!J28),$C$19="オクタン",IF(オクタン!J28="","",オクタン!J28),$C$19="エンジンオイル",IF(エンジンオイル!J28="","",エンジンオイル!J28),$C$19="グリセリン",IF(グリセリン!J28="","",グリセリン!J28),$C$19="その他の流体",IF(その他の流体!J28="","",その他の流体!J28))</f>
        <v>1022</v>
      </c>
      <c r="AR25" s="10" cm="1">
        <f t="array" ref="AR25">_xlfn.IFS($C$19="常圧空気",IF(常圧空気!P28="","",常圧空気!P28),$C$19="常圧水",IF(常圧水!N28="","",常圧水!N28),$C$19="水素",IF(水素!K28="","",水素!K28),$C$19="メタン",IF(メタン!K28="","",メタン!K28),$C$19="高温水蒸気",IF(高温水蒸気!K28="","",高温水蒸気!K28),$C$19="メタノール",IF(メタノール!K28="","",メタノール!K28),$C$19="エタノール",IF(エタノール!K28="","",エタノール!K28),$C$19="オクタン",IF(オクタン!K28="","",オクタン!K28),$C$19="エンジンオイル",IF(エンジンオイル!K28="","",エンジンオイル!K28),$C$19="グリセリン",IF(グリセリン!K28="","",グリセリン!K28),$C$19="その他の流体",IF(その他の流体!K28="","",その他の流体!K28))</f>
        <v>3.6560000000000002E-2</v>
      </c>
      <c r="AS25" s="18" cm="1">
        <f t="array" ref="AS25">_xlfn.IFS($C$19="常圧空気",IF(常圧空気!N28="","",常圧空気!N28),$C$19="常圧水",IF(常圧水!P28="","",常圧水!P28),$C$19="水素",IF(水素!L28="","",水素!L28),$C$19="メタン",IF(メタン!L28="","",メタン!L28),$C$19="高温水蒸気",IF(高温水蒸気!L28="","",高温水蒸気!L28),$C$19="メタノール",IF(メタノール!L28="","",メタノール!L28),$C$19="エタノール",IF(エタノール!L28="","",エタノール!L28),$C$19="オクタン",IF(オクタン!L28="","",オクタン!L28),$C$19="エンジンオイル",IF(エンジンオイル!L28="","",エンジンオイル!L28),$C$19="グリセリン",IF(グリセリン!L28="","",グリセリン!L28),$C$19="その他の流体",IF(その他の流体!L28="","",その他の流体!L28))</f>
        <v>2.5170000000000001E-5</v>
      </c>
      <c r="AT25" s="10"/>
      <c r="AU25" s="10"/>
      <c r="AV25" s="10"/>
      <c r="AX25">
        <v>62661.064248623406</v>
      </c>
      <c r="AY25">
        <v>9.0555584925967203</v>
      </c>
      <c r="AZ25"/>
      <c r="BA25">
        <v>777895870.37328506</v>
      </c>
      <c r="BB25">
        <v>98.067705144150096</v>
      </c>
      <c r="BC25"/>
      <c r="BD25">
        <v>11668598595.038094</v>
      </c>
      <c r="BE25">
        <v>393.61674213422202</v>
      </c>
      <c r="BF25"/>
      <c r="BG25" s="77">
        <v>0.08</v>
      </c>
      <c r="BH25" s="29">
        <f t="shared" ca="1" si="5"/>
        <v>1.0775591423016231</v>
      </c>
      <c r="BI25"/>
      <c r="BJ25" s="77"/>
      <c r="BK25" s="27"/>
      <c r="BM25" s="77"/>
      <c r="BN25" s="27"/>
      <c r="BP25" s="77"/>
      <c r="BQ25" s="27"/>
    </row>
    <row r="26" spans="1:69" ht="18.75" x14ac:dyDescent="0.4">
      <c r="A26" s="33"/>
      <c r="B26" s="1" t="s">
        <v>65</v>
      </c>
      <c r="C26" s="26">
        <f>IF($D$19="気体",$C$42*$C$13*(($C$14+273.15)^4-($C$20+273.15)^4)/($C$14-$C$20),0)</f>
        <v>4.7263382573868862</v>
      </c>
      <c r="D26" s="22" t="s">
        <v>67</v>
      </c>
      <c r="F26" s="72"/>
      <c r="G26" s="72"/>
      <c r="H26" s="72"/>
      <c r="I26" s="70"/>
      <c r="J26" s="70"/>
      <c r="K26" s="70"/>
      <c r="L26" s="70"/>
      <c r="M26" s="70"/>
      <c r="N26" s="70"/>
      <c r="O26" s="70"/>
      <c r="P26" s="70"/>
      <c r="Q26" s="70"/>
      <c r="R26" s="70"/>
      <c r="S26" s="70"/>
      <c r="T26" s="70"/>
      <c r="U26" s="70"/>
      <c r="V26" s="70"/>
      <c r="X26" s="33">
        <v>20</v>
      </c>
      <c r="Y26" s="26">
        <f t="shared" si="16"/>
        <v>14.694739600306441</v>
      </c>
      <c r="Z26" s="26">
        <f t="shared" si="7"/>
        <v>17.347369800153221</v>
      </c>
      <c r="AA26" s="26">
        <f t="shared" ca="1" si="0"/>
        <v>1.2163861783493488</v>
      </c>
      <c r="AB26" s="26">
        <f t="shared" si="1"/>
        <v>1006.9999999999998</v>
      </c>
      <c r="AC26" s="26">
        <f t="shared" si="2"/>
        <v>2.5517302735011495E-2</v>
      </c>
      <c r="AD26" s="26">
        <f t="shared" ca="1" si="11"/>
        <v>2.0832136802551756E-5</v>
      </c>
      <c r="AE26" s="26">
        <f t="shared" si="3"/>
        <v>1.8104371120207507E-5</v>
      </c>
      <c r="AF26" s="28">
        <f t="shared" ca="1" si="12"/>
        <v>1.4883736302212316E-5</v>
      </c>
      <c r="AG26" s="28">
        <f t="shared" ca="1" si="13"/>
        <v>0.71446037645015792</v>
      </c>
      <c r="AH26" s="26">
        <f t="shared" ca="1" si="4"/>
        <v>3.4939561757987925E-3</v>
      </c>
      <c r="AI26" s="26">
        <f t="shared" ca="1" si="8"/>
        <v>3420305475.3877072</v>
      </c>
      <c r="AJ26" s="110">
        <f t="shared" ca="1" si="9"/>
        <v>180.19267600435819</v>
      </c>
      <c r="AK26" s="26">
        <f t="shared" ca="1" si="14"/>
        <v>2.5544617023528051</v>
      </c>
      <c r="AL26" s="26">
        <f t="shared" si="10"/>
        <v>4.7263382573868862</v>
      </c>
      <c r="AM26" s="25">
        <f t="shared" ca="1" si="15"/>
        <v>7.2807999597396913</v>
      </c>
      <c r="AO26" s="17" cm="1">
        <f t="array" ref="AO26">_xlfn.IFS($C$19="常圧空気",IF(常圧空気!I29="","",常圧空気!I29),$C$19="常圧水",IF(常圧水!I29="","",常圧水!I29),$C$19="水素",IF(水素!H29="","",水素!H29),$C$19="メタン",IF(メタン!H29="","",メタン!H29),$C$19="高温水蒸気",IF(高温水蒸気!H29="","",高温水蒸気!H29),$C$19="メタノール",IF(メタノール!H29="","",メタノール!H29),$C$19="エタノール",IF(エタノール!H29="","",エタノール!H29),$C$19="オクタン",IF(オクタン!H29="","",オクタン!H29),$C$19="エンジンオイル",IF(エンジンオイル!H29="","",エンジンオイル!H29),$C$19="グリセリン",IF(グリセリン!H29="","",グリセリン!H29),$C$19="その他の流体",IF(その他の流体!H29="","",その他の流体!H29))</f>
        <v>226.85000000000002</v>
      </c>
      <c r="AP26" s="10" cm="1">
        <f t="array" ref="AP26">_xlfn.IFS($C$19="常圧空気",IF(常圧空気!J29="","",常圧空気!J29),$C$19="常圧水",IF(常圧水!J29="","",常圧水!J29),$C$19="水素",IF(水素!I29="","",水素!I29),$C$19="メタン",IF(メタン!I29="","",メタン!I29),$C$19="高温水蒸気",IF(高温水蒸気!I29="","",高温水蒸気!I29),$C$19="メタノール",IF(メタノール!I29="","",メタノール!I29),$C$19="エタノール",IF(エタノール!I29="","",エタノール!I29),$C$19="オクタン",IF(オクタン!I29="","",オクタン!I29),$C$19="エンジンオイル",IF(エンジンオイル!I29="","",エンジンオイル!I29),$C$19="グリセリン",IF(グリセリン!I29="","",グリセリン!I29),$C$19="その他の流体",IF(その他の流体!I29="","",その他の流体!I29))</f>
        <v>0.70530000000000004</v>
      </c>
      <c r="AQ26" s="10" cm="1">
        <f t="array" ref="AQ26">_xlfn.IFS($C$19="常圧空気",IF(常圧空気!L29="","",常圧空気!L29),$C$19="常圧水",IF(常圧水!L29="","",常圧水!L29),$C$19="水素",IF(水素!J29="","",水素!J29),$C$19="メタン",IF(メタン!J29="","",メタン!J29),$C$19="高温水蒸気",IF(高温水蒸気!J29="","",高温水蒸気!J29),$C$19="メタノール",IF(メタノール!J29="","",メタノール!J29),$C$19="エタノール",IF(エタノール!J29="","",エタノール!J29),$C$19="オクタン",IF(オクタン!J29="","",オクタン!J29),$C$19="エンジンオイル",IF(エンジンオイル!J29="","",エンジンオイル!J29),$C$19="グリセリン",IF(グリセリン!J29="","",グリセリン!J29),$C$19="その他の流体",IF(その他の流体!J29="","",その他の流体!J29))</f>
        <v>1030</v>
      </c>
      <c r="AR26" s="10" cm="1">
        <f t="array" ref="AR26">_xlfn.IFS($C$19="常圧空気",IF(常圧空気!P29="","",常圧空気!P29),$C$19="常圧水",IF(常圧水!N29="","",常圧水!N29),$C$19="水素",IF(水素!K29="","",水素!K29),$C$19="メタン",IF(メタン!K29="","",メタン!K29),$C$19="高温水蒸気",IF(高温水蒸気!K29="","",高温水蒸気!K29),$C$19="メタノール",IF(メタノール!K29="","",メタノール!K29),$C$19="エタノール",IF(エタノール!K29="","",エタノール!K29),$C$19="オクタン",IF(オクタン!K29="","",オクタン!K29),$C$19="エンジンオイル",IF(エンジンオイル!K29="","",エンジンオイル!K29),$C$19="グリセリン",IF(グリセリン!K29="","",グリセリン!K29),$C$19="その他の流体",IF(その他の流体!K29="","",その他の流体!K29))</f>
        <v>3.9710000000000002E-2</v>
      </c>
      <c r="AS26" s="18" cm="1">
        <f t="array" ref="AS26">_xlfn.IFS($C$19="常圧空気",IF(常圧空気!N29="","",常圧空気!N29),$C$19="常圧水",IF(常圧水!P29="","",常圧水!P29),$C$19="水素",IF(水素!L29="","",水素!L29),$C$19="メタン",IF(メタン!L29="","",メタン!L29),$C$19="高温水蒸気",IF(高温水蒸気!L29="","",高温水蒸気!L29),$C$19="メタノール",IF(メタノール!L29="","",メタノール!L29),$C$19="エタノール",IF(エタノール!L29="","",エタノール!L29),$C$19="オクタン",IF(オクタン!L29="","",オクタン!L29),$C$19="エンジンオイル",IF(エンジンオイル!L29="","",エンジンオイル!L29),$C$19="グリセリン",IF(グリセリン!L29="","",グリセリン!L29),$C$19="その他の流体",IF(その他の流体!L29="","",その他の流体!L29))</f>
        <v>2.7129999999999999E-5</v>
      </c>
      <c r="AT26" s="10"/>
      <c r="AU26" s="10"/>
      <c r="AV26" s="10"/>
      <c r="AX26">
        <v>76673.975918478827</v>
      </c>
      <c r="AY26">
        <v>9.0884860844316595</v>
      </c>
      <c r="AZ26"/>
      <c r="BA26">
        <v>886570690.93530405</v>
      </c>
      <c r="BB26">
        <v>151.43915894213799</v>
      </c>
      <c r="BC26"/>
      <c r="BD26">
        <v>16878685661.678894</v>
      </c>
      <c r="BE26">
        <v>417.57917051668301</v>
      </c>
      <c r="BF26"/>
      <c r="BG26" s="77">
        <v>0.1</v>
      </c>
      <c r="BH26" s="29">
        <f t="shared" ca="1" si="5"/>
        <v>1.0943844352730006</v>
      </c>
      <c r="BI26"/>
      <c r="BJ26" s="77"/>
      <c r="BK26" s="27"/>
      <c r="BM26" s="77"/>
      <c r="BN26" s="27"/>
      <c r="BP26" s="77"/>
      <c r="BQ26" s="27"/>
    </row>
    <row r="27" spans="1:69" ht="19.5" thickBot="1" x14ac:dyDescent="0.45">
      <c r="A27" s="34"/>
      <c r="B27" s="47" t="s">
        <v>66</v>
      </c>
      <c r="C27" s="89">
        <f ca="1">$C$25+$C$26</f>
        <v>7.2807999597396913</v>
      </c>
      <c r="D27" s="48" t="s">
        <v>67</v>
      </c>
      <c r="F27" s="72"/>
      <c r="G27" s="72"/>
      <c r="H27" s="72"/>
      <c r="I27" s="70"/>
      <c r="J27" s="70"/>
      <c r="K27" s="70"/>
      <c r="L27" s="70"/>
      <c r="M27" s="70"/>
      <c r="N27" s="70"/>
      <c r="O27" s="70"/>
      <c r="P27" s="70"/>
      <c r="Q27" s="70"/>
      <c r="R27" s="70"/>
      <c r="S27" s="70"/>
      <c r="T27" s="70"/>
      <c r="U27" s="70"/>
      <c r="V27" s="70"/>
      <c r="X27" s="33">
        <v>21</v>
      </c>
      <c r="Y27" s="26">
        <f t="shared" si="16"/>
        <v>14.694739600306441</v>
      </c>
      <c r="Z27" s="26">
        <f t="shared" si="7"/>
        <v>17.347369800153221</v>
      </c>
      <c r="AA27" s="26">
        <f t="shared" ca="1" si="0"/>
        <v>1.2163861783493488</v>
      </c>
      <c r="AB27" s="26">
        <f t="shared" si="1"/>
        <v>1006.9999999999998</v>
      </c>
      <c r="AC27" s="26">
        <f t="shared" si="2"/>
        <v>2.5517302735011495E-2</v>
      </c>
      <c r="AD27" s="26">
        <f t="shared" ca="1" si="11"/>
        <v>2.0832136802551756E-5</v>
      </c>
      <c r="AE27" s="26">
        <f t="shared" si="3"/>
        <v>1.8104371120207507E-5</v>
      </c>
      <c r="AF27" s="28">
        <f t="shared" ca="1" si="12"/>
        <v>1.4883736302212316E-5</v>
      </c>
      <c r="AG27" s="28">
        <f t="shared" ca="1" si="13"/>
        <v>0.71446037645015792</v>
      </c>
      <c r="AH27" s="26">
        <f t="shared" ca="1" si="4"/>
        <v>3.4939561757987925E-3</v>
      </c>
      <c r="AI27" s="26">
        <f t="shared" ca="1" si="8"/>
        <v>3420305475.3877072</v>
      </c>
      <c r="AJ27" s="110">
        <f t="shared" ca="1" si="9"/>
        <v>180.19267600435819</v>
      </c>
      <c r="AK27" s="26">
        <f t="shared" ca="1" si="14"/>
        <v>2.5544617023528051</v>
      </c>
      <c r="AL27" s="26">
        <f t="shared" si="10"/>
        <v>4.7263382573868862</v>
      </c>
      <c r="AM27" s="25">
        <f t="shared" ca="1" si="15"/>
        <v>7.2807999597396913</v>
      </c>
      <c r="AO27" s="17" cm="1">
        <f t="array" ref="AO27">_xlfn.IFS($C$19="常圧空気",IF(常圧空気!I30="","",常圧空気!I30),$C$19="常圧水",IF(常圧水!I30="","",常圧水!I30),$C$19="水素",IF(水素!H30="","",水素!H30),$C$19="メタン",IF(メタン!H30="","",メタン!H30),$C$19="高温水蒸気",IF(高温水蒸気!H30="","",高温水蒸気!H30),$C$19="メタノール",IF(メタノール!H30="","",メタノール!H30),$C$19="エタノール",IF(エタノール!H30="","",エタノール!H30),$C$19="オクタン",IF(オクタン!H30="","",オクタン!H30),$C$19="エンジンオイル",IF(エンジンオイル!H30="","",エンジンオイル!H30),$C$19="グリセリン",IF(グリセリン!H30="","",グリセリン!H30),$C$19="その他の流体",IF(その他の流体!H30="","",その他の流体!H30))</f>
        <v>326.85000000000002</v>
      </c>
      <c r="AP27" s="10" cm="1">
        <f t="array" ref="AP27">_xlfn.IFS($C$19="常圧空気",IF(常圧空気!J30="","",常圧空気!J30),$C$19="常圧水",IF(常圧水!J30="","",常圧水!J30),$C$19="水素",IF(水素!I30="","",水素!I30),$C$19="メタン",IF(メタン!I30="","",メタン!I30),$C$19="高温水蒸気",IF(高温水蒸気!I30="","",高温水蒸気!I30),$C$19="メタノール",IF(メタノール!I30="","",メタノール!I30),$C$19="エタノール",IF(エタノール!I30="","",エタノール!I30),$C$19="オクタン",IF(オクタン!I30="","",オクタン!I30),$C$19="エンジンオイル",IF(エンジンオイル!I30="","",エンジンオイル!I30),$C$19="グリセリン",IF(グリセリン!I30="","",グリセリン!I30),$C$19="その他の流体",IF(その他の流体!I30="","",その他の流体!I30))</f>
        <v>0.58779999999999999</v>
      </c>
      <c r="AQ27" s="10" cm="1">
        <f t="array" ref="AQ27">_xlfn.IFS($C$19="常圧空気",IF(常圧空気!L30="","",常圧空気!L30),$C$19="常圧水",IF(常圧水!L30="","",常圧水!L30),$C$19="水素",IF(水素!J30="","",水素!J30),$C$19="メタン",IF(メタン!J30="","",メタン!J30),$C$19="高温水蒸気",IF(高温水蒸気!J30="","",高温水蒸気!J30),$C$19="メタノール",IF(メタノール!J30="","",メタノール!J30),$C$19="エタノール",IF(エタノール!J30="","",エタノール!J30),$C$19="オクタン",IF(オクタン!J30="","",オクタン!J30),$C$19="エンジンオイル",IF(エンジンオイル!J30="","",エンジンオイル!J30),$C$19="グリセリン",IF(グリセリン!J30="","",グリセリン!J30),$C$19="その他の流体",IF(その他の流体!J30="","",その他の流体!J30))</f>
        <v>1052</v>
      </c>
      <c r="AR27" s="10" cm="1">
        <f t="array" ref="AR27">_xlfn.IFS($C$19="常圧空気",IF(常圧空気!P30="","",常圧空気!P30),$C$19="常圧水",IF(常圧水!N30="","",常圧水!N30),$C$19="水素",IF(水素!K30="","",水素!K30),$C$19="メタン",IF(メタン!K30="","",メタン!K30),$C$19="高温水蒸気",IF(高温水蒸気!K30="","",高温水蒸気!K30),$C$19="メタノール",IF(メタノール!K30="","",メタノール!K30),$C$19="エタノール",IF(エタノール!K30="","",エタノール!K30),$C$19="オクタン",IF(オクタン!K30="","",オクタン!K30),$C$19="エンジンオイル",IF(エンジンオイル!K30="","",エンジンオイル!K30),$C$19="グリセリン",IF(グリセリン!K30="","",グリセリン!K30),$C$19="その他の流体",IF(その他の流体!K30="","",その他の流体!K30))</f>
        <v>4.573E-2</v>
      </c>
      <c r="AS27" s="18" cm="1">
        <f t="array" ref="AS27">_xlfn.IFS($C$19="常圧空気",IF(常圧空気!N30="","",常圧空気!N30),$C$19="常圧水",IF(常圧水!P30="","",常圧水!P30),$C$19="水素",IF(水素!L30="","",水素!L30),$C$19="メタン",IF(メタン!L30="","",メタン!L30),$C$19="高温水蒸気",IF(高温水蒸気!L30="","",高温水蒸気!L30),$C$19="メタノール",IF(メタノール!L30="","",メタノール!L30),$C$19="エタノール",IF(エタノール!L30="","",エタノール!L30),$C$19="オクタン",IF(オクタン!L30="","",オクタン!L30),$C$19="エンジンオイル",IF(エンジンオイル!L30="","",エンジンオイル!L30),$C$19="グリセリン",IF(グリセリン!L30="","",グリセリン!L30),$C$19="その他の流体",IF(その他の流体!L30="","",その他の流体!L30))</f>
        <v>3.082E-5</v>
      </c>
      <c r="AT27" s="10"/>
      <c r="AU27" s="10"/>
      <c r="AV27" s="10"/>
      <c r="AX27">
        <v>89806.703019189154</v>
      </c>
      <c r="AY27">
        <v>9.4882719444778694</v>
      </c>
      <c r="AZ27"/>
      <c r="BA27">
        <v>1478110129.45451</v>
      </c>
      <c r="BB27">
        <v>116.031823901229</v>
      </c>
      <c r="BC27"/>
      <c r="BD27">
        <v>14108093310.468958</v>
      </c>
      <c r="BE27">
        <v>350.30556767486001</v>
      </c>
      <c r="BF27"/>
      <c r="BG27" s="77">
        <v>0.15</v>
      </c>
      <c r="BH27" s="29">
        <f t="shared" ca="1" si="5"/>
        <v>1.1269692802633184</v>
      </c>
      <c r="BI27"/>
      <c r="BJ27" s="77"/>
      <c r="BK27" s="27"/>
      <c r="BM27" s="77"/>
      <c r="BN27" s="27"/>
      <c r="BP27" s="77"/>
      <c r="BQ27" s="27"/>
    </row>
    <row r="28" spans="1:69" ht="19.5" thickBot="1" x14ac:dyDescent="0.45">
      <c r="B28" s="12"/>
      <c r="F28" s="72"/>
      <c r="G28" s="72"/>
      <c r="H28" s="72"/>
      <c r="I28" s="70"/>
      <c r="J28" s="70"/>
      <c r="K28" s="70"/>
      <c r="L28" s="70"/>
      <c r="M28" s="70"/>
      <c r="N28" s="70"/>
      <c r="O28" s="70"/>
      <c r="P28" s="70"/>
      <c r="Q28" s="70"/>
      <c r="R28" s="70"/>
      <c r="S28" s="70"/>
      <c r="T28" s="70"/>
      <c r="U28" s="70"/>
      <c r="V28" s="70"/>
      <c r="X28" s="33">
        <v>22</v>
      </c>
      <c r="Y28" s="26">
        <f t="shared" si="16"/>
        <v>14.694739600306441</v>
      </c>
      <c r="Z28" s="26">
        <f t="shared" si="7"/>
        <v>17.347369800153221</v>
      </c>
      <c r="AA28" s="26">
        <f t="shared" ca="1" si="0"/>
        <v>1.2163861783493488</v>
      </c>
      <c r="AB28" s="26">
        <f t="shared" si="1"/>
        <v>1006.9999999999998</v>
      </c>
      <c r="AC28" s="26">
        <f t="shared" si="2"/>
        <v>2.5517302735011495E-2</v>
      </c>
      <c r="AD28" s="26">
        <f t="shared" ca="1" si="11"/>
        <v>2.0832136802551756E-5</v>
      </c>
      <c r="AE28" s="26">
        <f t="shared" si="3"/>
        <v>1.8104371120207507E-5</v>
      </c>
      <c r="AF28" s="28">
        <f t="shared" ca="1" si="12"/>
        <v>1.4883736302212316E-5</v>
      </c>
      <c r="AG28" s="28">
        <f t="shared" ca="1" si="13"/>
        <v>0.71446037645015792</v>
      </c>
      <c r="AH28" s="26">
        <f t="shared" ca="1" si="4"/>
        <v>3.4939561757987925E-3</v>
      </c>
      <c r="AI28" s="26">
        <f t="shared" ca="1" si="8"/>
        <v>3420305475.3877072</v>
      </c>
      <c r="AJ28" s="110">
        <f t="shared" ca="1" si="9"/>
        <v>180.19267600435819</v>
      </c>
      <c r="AK28" s="26">
        <f t="shared" ca="1" si="14"/>
        <v>2.5544617023528051</v>
      </c>
      <c r="AL28" s="26">
        <f t="shared" si="10"/>
        <v>4.7263382573868862</v>
      </c>
      <c r="AM28" s="25">
        <f t="shared" ca="1" si="15"/>
        <v>7.2807999597396913</v>
      </c>
      <c r="AO28" s="17" cm="1">
        <f t="array" ref="AO28">_xlfn.IFS($C$19="常圧空気",IF(常圧空気!I31="","",常圧空気!I31),$C$19="常圧水",IF(常圧水!I31="","",常圧水!I31),$C$19="水素",IF(水素!H31="","",水素!H31),$C$19="メタン",IF(メタン!H31="","",メタン!H31),$C$19="高温水蒸気",IF(高温水蒸気!H31="","",高温水蒸気!H31),$C$19="メタノール",IF(メタノール!H31="","",メタノール!H31),$C$19="エタノール",IF(エタノール!H31="","",エタノール!H31),$C$19="オクタン",IF(オクタン!H31="","",オクタン!H31),$C$19="エンジンオイル",IF(エンジンオイル!H31="","",エンジンオイル!H31),$C$19="グリセリン",IF(グリセリン!H31="","",グリセリン!H31),$C$19="その他の流体",IF(その他の流体!H31="","",その他の流体!H31))</f>
        <v>426.85</v>
      </c>
      <c r="AP28" s="10" cm="1">
        <f t="array" ref="AP28">_xlfn.IFS($C$19="常圧空気",IF(常圧空気!J31="","",常圧空気!J31),$C$19="常圧水",IF(常圧水!J31="","",常圧水!J31),$C$19="水素",IF(水素!I31="","",水素!I31),$C$19="メタン",IF(メタン!I31="","",メタン!I31),$C$19="高温水蒸気",IF(高温水蒸気!I31="","",高温水蒸気!I31),$C$19="メタノール",IF(メタノール!I31="","",メタノール!I31),$C$19="エタノール",IF(エタノール!I31="","",エタノール!I31),$C$19="オクタン",IF(オクタン!I31="","",オクタン!I31),$C$19="エンジンオイル",IF(エンジンオイル!I31="","",エンジンオイル!I31),$C$19="グリセリン",IF(グリセリン!I31="","",グリセリン!I31),$C$19="その他の流体",IF(その他の流体!I31="","",その他の流体!I31))</f>
        <v>0.50380000000000003</v>
      </c>
      <c r="AQ28" s="10" cm="1">
        <f t="array" ref="AQ28">_xlfn.IFS($C$19="常圧空気",IF(常圧空気!L31="","",常圧空気!L31),$C$19="常圧水",IF(常圧水!L31="","",常圧水!L31),$C$19="水素",IF(水素!J31="","",水素!J31),$C$19="メタン",IF(メタン!J31="","",メタン!J31),$C$19="高温水蒸気",IF(高温水蒸気!J31="","",高温水蒸気!J31),$C$19="メタノール",IF(メタノール!J31="","",メタノール!J31),$C$19="エタノール",IF(エタノール!J31="","",エタノール!J31),$C$19="オクタン",IF(オクタン!J31="","",オクタン!J31),$C$19="エンジンオイル",IF(エンジンオイル!J31="","",エンジンオイル!J31),$C$19="グリセリン",IF(グリセリン!J31="","",グリセリン!J31),$C$19="その他の流体",IF(その他の流体!J31="","",その他の流体!J31))</f>
        <v>1076</v>
      </c>
      <c r="AR28" s="10" cm="1">
        <f t="array" ref="AR28">_xlfn.IFS($C$19="常圧空気",IF(常圧空気!P31="","",常圧空気!P31),$C$19="常圧水",IF(常圧水!N31="","",常圧水!N31),$C$19="水素",IF(水素!K31="","",水素!K31),$C$19="メタン",IF(メタン!K31="","",メタン!K31),$C$19="高温水蒸気",IF(高温水蒸気!K31="","",高温水蒸気!K31),$C$19="メタノール",IF(メタノール!K31="","",メタノール!K31),$C$19="エタノール",IF(エタノール!K31="","",エタノール!K31),$C$19="オクタン",IF(オクタン!K31="","",オクタン!K31),$C$19="エンジンオイル",IF(エンジンオイル!K31="","",エンジンオイル!K31),$C$19="グリセリン",IF(グリセリン!K31="","",グリセリン!K31),$C$19="その他の流体",IF(その他の流体!K31="","",その他の流体!K31))</f>
        <v>5.1459999999999999E-2</v>
      </c>
      <c r="AS28" s="18" cm="1">
        <f t="array" ref="AS28">_xlfn.IFS($C$19="常圧空気",IF(常圧空気!N31="","",常圧空気!N31),$C$19="常圧水",IF(常圧水!P31="","",常圧水!P31),$C$19="水素",IF(水素!L31="","",水素!L31),$C$19="メタン",IF(メタン!L31="","",メタン!L31),$C$19="高温水蒸気",IF(高温水蒸気!L31="","",高温水蒸気!L31),$C$19="メタノール",IF(メタノール!L31="","",メタノール!L31),$C$19="エタノール",IF(エタノール!L31="","",エタノール!L31),$C$19="オクタン",IF(オクタン!L31="","",オクタン!L31),$C$19="エンジンオイル",IF(エンジンオイル!L31="","",エンジンオイル!L31),$C$19="グリセリン",IF(グリセリン!L31="","",グリセリン!L31),$C$19="その他の流体",IF(その他の流体!L31="","",その他の流体!L31))</f>
        <v>3.4249999999999999E-5</v>
      </c>
      <c r="AT28" s="10"/>
      <c r="AU28" s="10"/>
      <c r="AV28" s="10"/>
      <c r="AX28">
        <v>111575.01881435236</v>
      </c>
      <c r="AY28">
        <v>9.82711031720034</v>
      </c>
      <c r="AZ28"/>
      <c r="BA28">
        <v>2239955958.8400502</v>
      </c>
      <c r="BB28">
        <v>126.882770402476</v>
      </c>
      <c r="BC28"/>
      <c r="BD28">
        <v>21348411100.089081</v>
      </c>
      <c r="BE28">
        <v>457.12419941738398</v>
      </c>
      <c r="BF28"/>
      <c r="BG28" s="77">
        <v>0.2</v>
      </c>
      <c r="BH28" s="29">
        <f t="shared" ca="1" si="5"/>
        <v>1.1517756961325341</v>
      </c>
      <c r="BI28"/>
      <c r="BK28" s="27"/>
      <c r="BM28" s="77"/>
      <c r="BN28" s="27"/>
    </row>
    <row r="29" spans="1:69" ht="18.75" x14ac:dyDescent="0.4">
      <c r="A29" s="24" t="s">
        <v>91</v>
      </c>
      <c r="B29" s="50" t="s">
        <v>98</v>
      </c>
      <c r="C29" s="49" t="str">
        <f>$C$19</f>
        <v>常圧空気</v>
      </c>
      <c r="D29" s="45"/>
      <c r="F29" s="72"/>
      <c r="G29" s="72"/>
      <c r="H29" s="72"/>
      <c r="I29" s="70"/>
      <c r="J29" s="70"/>
      <c r="K29" s="70"/>
      <c r="L29" s="70"/>
      <c r="M29" s="70"/>
      <c r="N29" s="70"/>
      <c r="O29" s="70"/>
      <c r="P29" s="70"/>
      <c r="Q29" s="70"/>
      <c r="R29" s="70"/>
      <c r="S29" s="70"/>
      <c r="T29" s="70"/>
      <c r="U29" s="70"/>
      <c r="V29" s="70"/>
      <c r="X29" s="33">
        <v>23</v>
      </c>
      <c r="Y29" s="26">
        <f t="shared" si="16"/>
        <v>14.694739600306441</v>
      </c>
      <c r="Z29" s="26">
        <f t="shared" si="7"/>
        <v>17.347369800153221</v>
      </c>
      <c r="AA29" s="26">
        <f t="shared" ca="1" si="0"/>
        <v>1.2163861783493488</v>
      </c>
      <c r="AB29" s="26">
        <f t="shared" si="1"/>
        <v>1006.9999999999998</v>
      </c>
      <c r="AC29" s="26">
        <f t="shared" si="2"/>
        <v>2.5517302735011495E-2</v>
      </c>
      <c r="AD29" s="26">
        <f t="shared" ca="1" si="11"/>
        <v>2.0832136802551756E-5</v>
      </c>
      <c r="AE29" s="26">
        <f t="shared" si="3"/>
        <v>1.8104371120207507E-5</v>
      </c>
      <c r="AF29" s="28">
        <f t="shared" ca="1" si="12"/>
        <v>1.4883736302212316E-5</v>
      </c>
      <c r="AG29" s="28">
        <f t="shared" ca="1" si="13"/>
        <v>0.71446037645015792</v>
      </c>
      <c r="AH29" s="26">
        <f t="shared" ca="1" si="4"/>
        <v>3.4939561757987925E-3</v>
      </c>
      <c r="AI29" s="26">
        <f t="shared" ca="1" si="8"/>
        <v>3420305475.3877072</v>
      </c>
      <c r="AJ29" s="110">
        <f t="shared" ca="1" si="9"/>
        <v>180.19267600435819</v>
      </c>
      <c r="AK29" s="26">
        <f t="shared" ca="1" si="14"/>
        <v>2.5544617023528051</v>
      </c>
      <c r="AL29" s="26">
        <f t="shared" si="10"/>
        <v>4.7263382573868862</v>
      </c>
      <c r="AM29" s="25">
        <f t="shared" ca="1" si="15"/>
        <v>7.2807999597396913</v>
      </c>
      <c r="AO29" s="17" cm="1">
        <f t="array" ref="AO29">_xlfn.IFS($C$19="常圧空気",IF(常圧空気!I32="","",常圧空気!I32),$C$19="常圧水",IF(常圧水!I32="","",常圧水!I32),$C$19="水素",IF(水素!H32="","",水素!H32),$C$19="メタン",IF(メタン!H32="","",メタン!H32),$C$19="高温水蒸気",IF(高温水蒸気!H32="","",高温水蒸気!H32),$C$19="メタノール",IF(メタノール!H32="","",メタノール!H32),$C$19="エタノール",IF(エタノール!H32="","",エタノール!H32),$C$19="オクタン",IF(オクタン!H32="","",オクタン!H32),$C$19="エンジンオイル",IF(エンジンオイル!H32="","",エンジンオイル!H32),$C$19="グリセリン",IF(グリセリン!H32="","",グリセリン!H32),$C$19="その他の流体",IF(その他の流体!H32="","",その他の流体!H32))</f>
        <v>526.85</v>
      </c>
      <c r="AP29" s="10" cm="1">
        <f t="array" ref="AP29">_xlfn.IFS($C$19="常圧空気",IF(常圧空気!J32="","",常圧空気!J32),$C$19="常圧水",IF(常圧水!J32="","",常圧水!J32),$C$19="水素",IF(水素!I32="","",水素!I32),$C$19="メタン",IF(メタン!I32="","",メタン!I32),$C$19="高温水蒸気",IF(高温水蒸気!I32="","",高温水蒸気!I32),$C$19="メタノール",IF(メタノール!I32="","",メタノール!I32),$C$19="エタノール",IF(エタノール!I32="","",エタノール!I32),$C$19="オクタン",IF(オクタン!I32="","",オクタン!I32),$C$19="エンジンオイル",IF(エンジンオイル!I32="","",エンジンオイル!I32),$C$19="グリセリン",IF(グリセリン!I32="","",グリセリン!I32),$C$19="その他の流体",IF(その他の流体!I32="","",その他の流体!I32))</f>
        <v>0.44080000000000003</v>
      </c>
      <c r="AQ29" s="10" cm="1">
        <f t="array" ref="AQ29">_xlfn.IFS($C$19="常圧空気",IF(常圧空気!L32="","",常圧空気!L32),$C$19="常圧水",IF(常圧水!L32="","",常圧水!L32),$C$19="水素",IF(水素!J32="","",水素!J32),$C$19="メタン",IF(メタン!J32="","",メタン!J32),$C$19="高温水蒸気",IF(高温水蒸気!J32="","",高温水蒸気!J32),$C$19="メタノール",IF(メタノール!J32="","",メタノール!J32),$C$19="エタノール",IF(エタノール!J32="","",エタノール!J32),$C$19="オクタン",IF(オクタン!J32="","",オクタン!J32),$C$19="エンジンオイル",IF(エンジンオイル!J32="","",エンジンオイル!J32),$C$19="グリセリン",IF(グリセリン!J32="","",グリセリン!J32),$C$19="その他の流体",IF(その他の流体!J32="","",その他の流体!J32))</f>
        <v>1099</v>
      </c>
      <c r="AR29" s="10" cm="1">
        <f t="array" ref="AR29">_xlfn.IFS($C$19="常圧空気",IF(常圧空気!P32="","",常圧空気!P32),$C$19="常圧水",IF(常圧水!N32="","",常圧水!N32),$C$19="水素",IF(水素!K32="","",水素!K32),$C$19="メタン",IF(メタン!K32="","",メタン!K32),$C$19="高温水蒸気",IF(高温水蒸気!K32="","",高温水蒸気!K32),$C$19="メタノール",IF(メタノール!K32="","",メタノール!K32),$C$19="エタノール",IF(エタノール!K32="","",エタノール!K32),$C$19="オクタン",IF(オクタン!K32="","",オクタン!K32),$C$19="エンジンオイル",IF(エンジンオイル!K32="","",エンジンオイル!K32),$C$19="グリセリン",IF(グリセリン!K32="","",グリセリン!K32),$C$19="その他の流体",IF(その他の流体!K32="","",その他の流体!K32))</f>
        <v>5.6989999999999999E-2</v>
      </c>
      <c r="AS29" s="18" cm="1">
        <f t="array" ref="AS29">_xlfn.IFS($C$19="常圧空気",IF(常圧空気!N32="","",常圧空気!N32),$C$19="常圧水",IF(常圧水!P32="","",常圧水!P32),$C$19="水素",IF(水素!L32="","",水素!L32),$C$19="メタン",IF(メタン!L32="","",メタン!L32),$C$19="高温水蒸気",IF(高温水蒸気!L32="","",高温水蒸気!L32),$C$19="メタノール",IF(メタノール!L32="","",メタノール!L32),$C$19="エタノール",IF(エタノール!L32="","",エタノール!L32),$C$19="オクタン",IF(オクタン!L32="","",オクタン!L32),$C$19="エンジンオイル",IF(エンジンオイル!L32="","",エンジンオイル!L32),$C$19="グリセリン",IF(グリセリン!L32="","",グリセリン!L32),$C$19="その他の流体",IF(その他の流体!L32="","",その他の流体!L32))</f>
        <v>3.7469999999999999E-5</v>
      </c>
      <c r="AT29" s="10"/>
      <c r="AU29" s="10"/>
      <c r="AV29" s="10"/>
      <c r="AX29">
        <v>219691.43711408169</v>
      </c>
      <c r="AY29">
        <v>12.3826676816107</v>
      </c>
      <c r="AZ29"/>
      <c r="BA29">
        <v>3787884502.2678299</v>
      </c>
      <c r="BB29">
        <v>159.59680179650201</v>
      </c>
      <c r="BC29"/>
      <c r="BD29">
        <v>28171658246.969357</v>
      </c>
      <c r="BE29">
        <v>280.507941125039</v>
      </c>
      <c r="BF29"/>
      <c r="BG29" s="77">
        <v>0.3</v>
      </c>
      <c r="BH29" s="29">
        <f t="shared" ca="1" si="5"/>
        <v>1.1893236350564611</v>
      </c>
      <c r="BI29"/>
      <c r="BK29" s="27"/>
      <c r="BM29" s="77"/>
      <c r="BN29" s="27"/>
    </row>
    <row r="30" spans="1:69" ht="18.75" x14ac:dyDescent="0.4">
      <c r="A30" s="33"/>
      <c r="B30" s="12" t="s">
        <v>99</v>
      </c>
      <c r="C30" s="26" t="str">
        <f>$D$19</f>
        <v>気体</v>
      </c>
      <c r="D30" s="22"/>
      <c r="F30" s="70"/>
      <c r="G30" s="70"/>
      <c r="H30" s="70"/>
      <c r="I30" s="70"/>
      <c r="J30" s="70"/>
      <c r="K30" s="70"/>
      <c r="L30" s="70"/>
      <c r="M30" s="70"/>
      <c r="N30" s="70"/>
      <c r="O30" s="70"/>
      <c r="P30" s="70"/>
      <c r="Q30" s="70"/>
      <c r="R30" s="70"/>
      <c r="S30" s="70"/>
      <c r="T30" s="70"/>
      <c r="U30" s="70"/>
      <c r="V30" s="70"/>
      <c r="X30" s="33">
        <v>24</v>
      </c>
      <c r="Y30" s="26">
        <f t="shared" si="16"/>
        <v>14.694739600306441</v>
      </c>
      <c r="Z30" s="26">
        <f t="shared" si="7"/>
        <v>17.347369800153221</v>
      </c>
      <c r="AA30" s="26">
        <f t="shared" ca="1" si="0"/>
        <v>1.2163861783493488</v>
      </c>
      <c r="AB30" s="26">
        <f t="shared" si="1"/>
        <v>1006.9999999999998</v>
      </c>
      <c r="AC30" s="26">
        <f t="shared" si="2"/>
        <v>2.5517302735011495E-2</v>
      </c>
      <c r="AD30" s="26">
        <f t="shared" ca="1" si="11"/>
        <v>2.0832136802551756E-5</v>
      </c>
      <c r="AE30" s="26">
        <f t="shared" si="3"/>
        <v>1.8104371120207507E-5</v>
      </c>
      <c r="AF30" s="28">
        <f t="shared" ca="1" si="12"/>
        <v>1.4883736302212316E-5</v>
      </c>
      <c r="AG30" s="28">
        <f t="shared" ca="1" si="13"/>
        <v>0.71446037645015792</v>
      </c>
      <c r="AH30" s="26">
        <f t="shared" ca="1" si="4"/>
        <v>3.4939561757987925E-3</v>
      </c>
      <c r="AI30" s="26">
        <f t="shared" ca="1" si="8"/>
        <v>3420305475.3877072</v>
      </c>
      <c r="AJ30" s="110">
        <f t="shared" ca="1" si="9"/>
        <v>180.19267600435819</v>
      </c>
      <c r="AK30" s="26">
        <f t="shared" ca="1" si="14"/>
        <v>2.5544617023528051</v>
      </c>
      <c r="AL30" s="26">
        <f t="shared" si="10"/>
        <v>4.7263382573868862</v>
      </c>
      <c r="AM30" s="25">
        <f t="shared" ca="1" si="15"/>
        <v>7.2807999597396913</v>
      </c>
      <c r="AO30" s="17" cm="1">
        <f t="array" ref="AO30">_xlfn.IFS($C$19="常圧空気",IF(常圧空気!I33="","",常圧空気!I33),$C$19="常圧水",IF(常圧水!I33="","",常圧水!I33),$C$19="水素",IF(水素!H33="","",水素!H33),$C$19="メタン",IF(メタン!H33="","",メタン!H33),$C$19="高温水蒸気",IF(高温水蒸気!H33="","",高温水蒸気!H33),$C$19="メタノール",IF(メタノール!H33="","",メタノール!H33),$C$19="エタノール",IF(エタノール!H33="","",エタノール!H33),$C$19="オクタン",IF(オクタン!H33="","",オクタン!H33),$C$19="エンジンオイル",IF(エンジンオイル!H33="","",エンジンオイル!H33),$C$19="グリセリン",IF(グリセリン!H33="","",グリセリン!H33),$C$19="その他の流体",IF(その他の流体!H33="","",その他の流体!H33))</f>
        <v>626.85</v>
      </c>
      <c r="AP30" s="10" cm="1">
        <f t="array" ref="AP30">_xlfn.IFS($C$19="常圧空気",IF(常圧空気!J33="","",常圧空気!J33),$C$19="常圧水",IF(常圧水!J33="","",常圧水!J33),$C$19="水素",IF(水素!I33="","",水素!I33),$C$19="メタン",IF(メタン!I33="","",メタン!I33),$C$19="高温水蒸気",IF(高温水蒸気!I33="","",高温水蒸気!I33),$C$19="メタノール",IF(メタノール!I33="","",メタノール!I33),$C$19="エタノール",IF(エタノール!I33="","",エタノール!I33),$C$19="オクタン",IF(オクタン!I33="","",オクタン!I33),$C$19="エンジンオイル",IF(エンジンオイル!I33="","",エンジンオイル!I33),$C$19="グリセリン",IF(グリセリン!I33="","",グリセリン!I33),$C$19="その他の流体",IF(その他の流体!I33="","",その他の流体!I33))</f>
        <v>0.39179999999999998</v>
      </c>
      <c r="AQ30" s="10" cm="1">
        <f t="array" ref="AQ30">_xlfn.IFS($C$19="常圧空気",IF(常圧空気!L33="","",常圧空気!L33),$C$19="常圧水",IF(常圧水!L33="","",常圧水!L33),$C$19="水素",IF(水素!J33="","",水素!J33),$C$19="メタン",IF(メタン!J33="","",メタン!J33),$C$19="高温水蒸気",IF(高温水蒸気!J33="","",高温水蒸気!J33),$C$19="メタノール",IF(メタノール!J33="","",メタノール!J33),$C$19="エタノール",IF(エタノール!J33="","",エタノール!J33),$C$19="オクタン",IF(オクタン!J33="","",オクタン!J33),$C$19="エンジンオイル",IF(エンジンオイル!J33="","",エンジンオイル!J33),$C$19="グリセリン",IF(グリセリン!J33="","",グリセリン!J33),$C$19="その他の流体",IF(その他の流体!J33="","",その他の流体!J33))</f>
        <v>1122</v>
      </c>
      <c r="AR30" s="10" cm="1">
        <f t="array" ref="AR30">_xlfn.IFS($C$19="常圧空気",IF(常圧空気!P33="","",常圧空気!P33),$C$19="常圧水",IF(常圧水!N33="","",常圧水!N33),$C$19="水素",IF(水素!K33="","",水素!K33),$C$19="メタン",IF(メタン!K33="","",メタン!K33),$C$19="高温水蒸気",IF(高温水蒸気!K33="","",高温水蒸気!K33),$C$19="メタノール",IF(メタノール!K33="","",メタノール!K33),$C$19="エタノール",IF(エタノール!K33="","",エタノール!K33),$C$19="オクタン",IF(オクタン!K33="","",オクタン!K33),$C$19="エンジンオイル",IF(エンジンオイル!K33="","",エンジンオイル!K33),$C$19="グリセリン",IF(グリセリン!K33="","",グリセリン!K33),$C$19="その他の流体",IF(その他の流体!K33="","",その他の流体!K33))</f>
        <v>6.2369999999999995E-2</v>
      </c>
      <c r="AS30" s="18" cm="1">
        <f t="array" ref="AS30">_xlfn.IFS($C$19="常圧空気",IF(常圧空気!N33="","",常圧空気!N33),$C$19="常圧水",IF(常圧水!P33="","",常圧水!P33),$C$19="水素",IF(水素!L33="","",水素!L33),$C$19="メタン",IF(メタン!L33="","",メタン!L33),$C$19="高温水蒸気",IF(高温水蒸気!L33="","",高温水蒸気!L33),$C$19="メタノール",IF(メタノール!L33="","",メタノール!L33),$C$19="エタノール",IF(エタノール!L33="","",エタノール!L33),$C$19="オクタン",IF(オクタン!L33="","",オクタン!L33),$C$19="エンジンオイル",IF(エンジンオイル!L33="","",エンジンオイル!L33),$C$19="グリセリン",IF(グリセリン!L33="","",グリセリン!L33),$C$19="その他の流体",IF(その他の流体!L33="","",その他の流体!L33))</f>
        <v>4.0519999999999998E-5</v>
      </c>
      <c r="AT30" s="10"/>
      <c r="AU30" s="10"/>
      <c r="AV30" s="10"/>
      <c r="AX30">
        <v>169963.44818162275</v>
      </c>
      <c r="AY30">
        <v>23.3421175063731</v>
      </c>
      <c r="AZ30"/>
      <c r="BA30">
        <v>3658918004.5507498</v>
      </c>
      <c r="BB30">
        <v>182.94528625431701</v>
      </c>
      <c r="BC30"/>
      <c r="BD30">
        <v>35633183931.831337</v>
      </c>
      <c r="BE30">
        <v>307.94466487122401</v>
      </c>
      <c r="BF30"/>
      <c r="BG30" s="77">
        <v>0.6</v>
      </c>
      <c r="BH30" s="29">
        <f t="shared" ca="1" si="5"/>
        <v>1.2613138956020398</v>
      </c>
      <c r="BI30"/>
      <c r="BK30" s="27"/>
      <c r="BM30" s="77"/>
      <c r="BN30" s="27"/>
    </row>
    <row r="31" spans="1:69" ht="18.75" x14ac:dyDescent="0.4">
      <c r="A31" s="33"/>
      <c r="B31" s="1" t="s">
        <v>90</v>
      </c>
      <c r="C31" s="26">
        <f>IF(OR($C$21&lt;$AQ$5,$C$21&gt;$AS$5),"Tf 範囲外",$C$21)</f>
        <v>17.347369800153221</v>
      </c>
      <c r="D31" s="22" t="s">
        <v>35</v>
      </c>
      <c r="F31" s="70"/>
      <c r="G31" s="70"/>
      <c r="H31" s="70"/>
      <c r="I31" s="70"/>
      <c r="J31" s="70"/>
      <c r="K31" s="70"/>
      <c r="L31" s="70"/>
      <c r="M31" s="70"/>
      <c r="N31" s="70"/>
      <c r="O31" s="70"/>
      <c r="P31" s="70"/>
      <c r="Q31" s="70"/>
      <c r="R31" s="70"/>
      <c r="S31" s="70"/>
      <c r="T31" s="70"/>
      <c r="U31" s="70"/>
      <c r="V31" s="70"/>
      <c r="X31" s="33">
        <v>25</v>
      </c>
      <c r="Y31" s="26">
        <f t="shared" si="16"/>
        <v>14.694739600306441</v>
      </c>
      <c r="Z31" s="26">
        <f t="shared" si="7"/>
        <v>17.347369800153221</v>
      </c>
      <c r="AA31" s="26">
        <f t="shared" ca="1" si="0"/>
        <v>1.2163861783493488</v>
      </c>
      <c r="AB31" s="26">
        <f t="shared" si="1"/>
        <v>1006.9999999999998</v>
      </c>
      <c r="AC31" s="26">
        <f t="shared" si="2"/>
        <v>2.5517302735011495E-2</v>
      </c>
      <c r="AD31" s="26">
        <f t="shared" ca="1" si="11"/>
        <v>2.0832136802551756E-5</v>
      </c>
      <c r="AE31" s="26">
        <f t="shared" si="3"/>
        <v>1.8104371120207507E-5</v>
      </c>
      <c r="AF31" s="28">
        <f t="shared" ca="1" si="12"/>
        <v>1.4883736302212316E-5</v>
      </c>
      <c r="AG31" s="28">
        <f t="shared" ca="1" si="13"/>
        <v>0.71446037645015792</v>
      </c>
      <c r="AH31" s="26">
        <f t="shared" ca="1" si="4"/>
        <v>3.4939561757987925E-3</v>
      </c>
      <c r="AI31" s="26">
        <f t="shared" ca="1" si="8"/>
        <v>3420305475.3877072</v>
      </c>
      <c r="AJ31" s="110">
        <f t="shared" ca="1" si="9"/>
        <v>180.19267600435819</v>
      </c>
      <c r="AK31" s="26">
        <f t="shared" ca="1" si="14"/>
        <v>2.5544617023528051</v>
      </c>
      <c r="AL31" s="26">
        <f t="shared" si="10"/>
        <v>4.7263382573868862</v>
      </c>
      <c r="AM31" s="25">
        <f t="shared" ca="1" si="15"/>
        <v>7.2807999597396913</v>
      </c>
      <c r="AO31" s="17" cm="1">
        <f t="array" ref="AO31">_xlfn.IFS($C$19="常圧空気",IF(常圧空気!I34="","",常圧空気!I34),$C$19="常圧水",IF(常圧水!I34="","",常圧水!I34),$C$19="水素",IF(水素!H34="","",水素!H34),$C$19="メタン",IF(メタン!H34="","",メタン!H34),$C$19="高温水蒸気",IF(高温水蒸気!H34="","",高温水蒸気!H34),$C$19="メタノール",IF(メタノール!H34="","",メタノール!H34),$C$19="エタノール",IF(エタノール!H34="","",エタノール!H34),$C$19="オクタン",IF(オクタン!H34="","",オクタン!H34),$C$19="エンジンオイル",IF(エンジンオイル!H34="","",エンジンオイル!H34),$C$19="グリセリン",IF(グリセリン!H34="","",グリセリン!H34),$C$19="その他の流体",IF(その他の流体!H34="","",その他の流体!H34))</f>
        <v>726.85</v>
      </c>
      <c r="AP31" s="10" cm="1">
        <f t="array" ref="AP31">_xlfn.IFS($C$19="常圧空気",IF(常圧空気!J34="","",常圧空気!J34),$C$19="常圧水",IF(常圧水!J34="","",常圧水!J34),$C$19="水素",IF(水素!I34="","",水素!I34),$C$19="メタン",IF(メタン!I34="","",メタン!I34),$C$19="高温水蒸気",IF(高温水蒸気!I34="","",高温水蒸気!I34),$C$19="メタノール",IF(メタノール!I34="","",メタノール!I34),$C$19="エタノール",IF(エタノール!I34="","",エタノール!I34),$C$19="オクタン",IF(オクタン!I34="","",オクタン!I34),$C$19="エンジンオイル",IF(エンジンオイル!I34="","",エンジンオイル!I34),$C$19="グリセリン",IF(グリセリン!I34="","",グリセリン!I34),$C$19="その他の流体",IF(その他の流体!I34="","",その他の流体!I34))</f>
        <v>0.35270000000000001</v>
      </c>
      <c r="AQ31" s="10" cm="1">
        <f t="array" ref="AQ31">_xlfn.IFS($C$19="常圧空気",IF(常圧空気!L34="","",常圧空気!L34),$C$19="常圧水",IF(常圧水!L34="","",常圧水!L34),$C$19="水素",IF(水素!J34="","",水素!J34),$C$19="メタン",IF(メタン!J34="","",メタン!J34),$C$19="高温水蒸気",IF(高温水蒸気!J34="","",高温水蒸気!J34),$C$19="メタノール",IF(メタノール!J34="","",メタノール!J34),$C$19="エタノール",IF(エタノール!J34="","",エタノール!J34),$C$19="オクタン",IF(オクタン!J34="","",オクタン!J34),$C$19="エンジンオイル",IF(エンジンオイル!J34="","",エンジンオイル!J34),$C$19="グリセリン",IF(グリセリン!J34="","",グリセリン!J34),$C$19="その他の流体",IF(その他の流体!J34="","",その他の流体!J34))</f>
        <v>1142</v>
      </c>
      <c r="AR31" s="10" cm="1">
        <f t="array" ref="AR31">_xlfn.IFS($C$19="常圧空気",IF(常圧空気!P34="","",常圧空気!P34),$C$19="常圧水",IF(常圧水!N34="","",常圧水!N34),$C$19="水素",IF(水素!K34="","",水素!K34),$C$19="メタン",IF(メタン!K34="","",メタン!K34),$C$19="高温水蒸気",IF(高温水蒸気!K34="","",高温水蒸気!K34),$C$19="メタノール",IF(メタノール!K34="","",メタノール!K34),$C$19="エタノール",IF(エタノール!K34="","",エタノール!K34),$C$19="オクタン",IF(オクタン!K34="","",オクタン!K34),$C$19="エンジンオイル",IF(エンジンオイル!K34="","",エンジンオイル!K34),$C$19="グリセリン",IF(グリセリン!K34="","",グリセリン!K34),$C$19="その他の流体",IF(その他の流体!K34="","",その他の流体!K34))</f>
        <v>6.7629999999999996E-2</v>
      </c>
      <c r="AS31" s="18" cm="1">
        <f t="array" ref="AS31">_xlfn.IFS($C$19="常圧空気",IF(常圧空気!N34="","",常圧空気!N34),$C$19="常圧水",IF(常圧水!P34="","",常圧水!P34),$C$19="水素",IF(水素!L34="","",水素!L34),$C$19="メタン",IF(メタン!L34="","",メタン!L34),$C$19="高温水蒸気",IF(高温水蒸気!L34="","",高温水蒸気!L34),$C$19="メタノール",IF(メタノール!L34="","",メタノール!L34),$C$19="エタノール",IF(エタノール!L34="","",エタノール!L34),$C$19="オクタン",IF(オクタン!L34="","",オクタン!L34),$C$19="エンジンオイル",IF(エンジンオイル!L34="","",エンジンオイル!L34),$C$19="グリセリン",IF(グリセリン!L34="","",グリセリン!L34),$C$19="その他の流体",IF(その他の流体!L34="","",その他の流体!L34))</f>
        <v>4.3429999999999996E-5</v>
      </c>
      <c r="AT31" s="10"/>
      <c r="AU31" s="10"/>
      <c r="AV31" s="10"/>
      <c r="AX31">
        <v>301189.70377981651</v>
      </c>
      <c r="AY31">
        <v>12.873516801476599</v>
      </c>
      <c r="AZ31"/>
      <c r="BA31">
        <v>6233403136.8405199</v>
      </c>
      <c r="BB31">
        <v>197.177309889029</v>
      </c>
      <c r="BC31"/>
      <c r="BD31">
        <v>41090767863.385712</v>
      </c>
      <c r="BE31">
        <v>328.64818255520203</v>
      </c>
      <c r="BF31"/>
      <c r="BG31" s="77">
        <v>0.8</v>
      </c>
      <c r="BH31" s="29">
        <f t="shared" ca="1" si="5"/>
        <v>1.2944128309779868</v>
      </c>
      <c r="BI31"/>
      <c r="BK31" s="27"/>
      <c r="BM31" s="77"/>
      <c r="BN31" s="27"/>
    </row>
    <row r="32" spans="1:69" ht="18.75" x14ac:dyDescent="0.4">
      <c r="A32" s="33"/>
      <c r="B32" s="1" t="s">
        <v>76</v>
      </c>
      <c r="C32" s="26">
        <f ca="1">IF($C$21="","",((($C$21-LOOKUP($C$21,$AO$8:$AO$36,$AO$8:$AO$36))*LOOKUP($C$21,$AO$8:$AO$36,$AP$9:$AP$37)+(LOOKUP($C$21,$AO$8:$AO$36,$AO$9:$AO$37)-$C$21)*LOOKUP($C$21,$AO$8:$AO$36,$AP$8:$AP$36))/(LOOKUP($C$21,$AO$8:$AO$36,$AO$9:$AO$36)-LOOKUP($C$21,$AO$8:$AO$36,$AO$8:$AO$36))))</f>
        <v>1.2163861783493488</v>
      </c>
      <c r="D32" s="18" t="s">
        <v>54</v>
      </c>
      <c r="F32" s="70"/>
      <c r="G32" s="70"/>
      <c r="H32" s="70"/>
      <c r="I32" s="70"/>
      <c r="J32" s="70"/>
      <c r="K32" s="70"/>
      <c r="L32" s="70"/>
      <c r="M32" s="70"/>
      <c r="N32" s="70"/>
      <c r="O32" s="70"/>
      <c r="P32" s="70"/>
      <c r="Q32" s="70"/>
      <c r="R32" s="70"/>
      <c r="S32" s="70"/>
      <c r="T32" s="70"/>
      <c r="U32" s="70"/>
      <c r="V32" s="70"/>
      <c r="X32" s="33">
        <v>26</v>
      </c>
      <c r="Y32" s="26">
        <f t="shared" si="16"/>
        <v>14.694739600306441</v>
      </c>
      <c r="Z32" s="26">
        <f t="shared" si="7"/>
        <v>17.347369800153221</v>
      </c>
      <c r="AA32" s="26">
        <f t="shared" ca="1" si="0"/>
        <v>1.2163861783493488</v>
      </c>
      <c r="AB32" s="26">
        <f t="shared" si="1"/>
        <v>1006.9999999999998</v>
      </c>
      <c r="AC32" s="26">
        <f t="shared" si="2"/>
        <v>2.5517302735011495E-2</v>
      </c>
      <c r="AD32" s="26">
        <f t="shared" ca="1" si="11"/>
        <v>2.0832136802551756E-5</v>
      </c>
      <c r="AE32" s="26">
        <f t="shared" si="3"/>
        <v>1.8104371120207507E-5</v>
      </c>
      <c r="AF32" s="28">
        <f t="shared" ca="1" si="12"/>
        <v>1.4883736302212316E-5</v>
      </c>
      <c r="AG32" s="28">
        <f t="shared" ca="1" si="13"/>
        <v>0.71446037645015792</v>
      </c>
      <c r="AH32" s="26">
        <f t="shared" ca="1" si="4"/>
        <v>3.4939561757987925E-3</v>
      </c>
      <c r="AI32" s="26">
        <f t="shared" ca="1" si="8"/>
        <v>3420305475.3877072</v>
      </c>
      <c r="AJ32" s="110">
        <f t="shared" ca="1" si="9"/>
        <v>180.19267600435819</v>
      </c>
      <c r="AK32" s="26">
        <f t="shared" ca="1" si="14"/>
        <v>2.5544617023528051</v>
      </c>
      <c r="AL32" s="26">
        <f t="shared" si="10"/>
        <v>4.7263382573868862</v>
      </c>
      <c r="AM32" s="25">
        <f t="shared" ca="1" si="15"/>
        <v>7.2807999597396913</v>
      </c>
      <c r="AO32" s="17" cm="1">
        <f t="array" ref="AO32">_xlfn.IFS($C$19="常圧空気",IF(常圧空気!I35="","",常圧空気!I35),$C$19="常圧水",IF(常圧水!I35="","",常圧水!I35),$C$19="水素",IF(水素!H35="","",水素!H35),$C$19="メタン",IF(メタン!H35="","",メタン!H35),$C$19="高温水蒸気",IF(高温水蒸気!H35="","",高温水蒸気!H35),$C$19="メタノール",IF(メタノール!H35="","",メタノール!H35),$C$19="エタノール",IF(エタノール!H35="","",エタノール!H35),$C$19="オクタン",IF(オクタン!H35="","",オクタン!H35),$C$19="エンジンオイル",IF(エンジンオイル!H35="","",エンジンオイル!H35),$C$19="グリセリン",IF(グリセリン!H35="","",グリセリン!H35),$C$19="その他の流体",IF(その他の流体!H35="","",その他の流体!H35))</f>
        <v>826.85</v>
      </c>
      <c r="AP32" s="10" cm="1">
        <f t="array" ref="AP32">_xlfn.IFS($C$19="常圧空気",IF(常圧空気!J35="","",常圧空気!J35),$C$19="常圧水",IF(常圧水!J35="","",常圧水!J35),$C$19="水素",IF(水素!I35="","",水素!I35),$C$19="メタン",IF(メタン!I35="","",メタン!I35),$C$19="高温水蒸気",IF(高温水蒸気!I35="","",高温水蒸気!I35),$C$19="メタノール",IF(メタノール!I35="","",メタノール!I35),$C$19="エタノール",IF(エタノール!I35="","",エタノール!I35),$C$19="オクタン",IF(オクタン!I35="","",オクタン!I35),$C$19="エンジンオイル",IF(エンジンオイル!I35="","",エンジンオイル!I35),$C$19="グリセリン",IF(グリセリン!I35="","",グリセリン!I35),$C$19="その他の流体",IF(その他の流体!I35="","",その他の流体!I35))</f>
        <v>0.3206</v>
      </c>
      <c r="AQ32" s="10" cm="1">
        <f t="array" ref="AQ32">_xlfn.IFS($C$19="常圧空気",IF(常圧空気!L35="","",常圧空気!L35),$C$19="常圧水",IF(常圧水!L35="","",常圧水!L35),$C$19="水素",IF(水素!J35="","",水素!J35),$C$19="メタン",IF(メタン!J35="","",メタン!J35),$C$19="高温水蒸気",IF(高温水蒸気!J35="","",高温水蒸気!J35),$C$19="メタノール",IF(メタノール!J35="","",メタノール!J35),$C$19="エタノール",IF(エタノール!J35="","",エタノール!J35),$C$19="オクタン",IF(オクタン!J35="","",オクタン!J35),$C$19="エンジンオイル",IF(エンジンオイル!J35="","",エンジンオイル!J35),$C$19="グリセリン",IF(グリセリン!J35="","",グリセリン!J35),$C$19="その他の流体",IF(その他の流体!J35="","",その他の流体!J35))</f>
        <v>1160</v>
      </c>
      <c r="AR32" s="10" cm="1">
        <f t="array" ref="AR32">_xlfn.IFS($C$19="常圧空気",IF(常圧空気!P35="","",常圧空気!P35),$C$19="常圧水",IF(常圧水!N35="","",常圧水!N35),$C$19="水素",IF(水素!K35="","",水素!K35),$C$19="メタン",IF(メタン!K35="","",メタン!K35),$C$19="高温水蒸気",IF(高温水蒸気!K35="","",高温水蒸気!K35),$C$19="メタノール",IF(メタノール!K35="","",メタノール!K35),$C$19="エタノール",IF(エタノール!K35="","",エタノール!K35),$C$19="オクタン",IF(オクタン!K35="","",オクタン!K35),$C$19="エンジンオイル",IF(エンジンオイル!K35="","",エンジンオイル!K35),$C$19="グリセリン",IF(グリセリン!K35="","",グリセリン!K35),$C$19="その他の流体",IF(その他の流体!K35="","",その他の流体!K35))</f>
        <v>7.281E-2</v>
      </c>
      <c r="AS32" s="18" cm="1">
        <f t="array" ref="AS32">_xlfn.IFS($C$19="常圧空気",IF(常圧空気!N35="","",常圧空気!N35),$C$19="常圧水",IF(常圧水!P35="","",常圧水!P35),$C$19="水素",IF(水素!L35="","",水素!L35),$C$19="メタン",IF(メタン!L35="","",メタン!L35),$C$19="高温水蒸気",IF(高温水蒸気!L35="","",高温水蒸気!L35),$C$19="メタノール",IF(メタノール!L35="","",メタノール!L35),$C$19="エタノール",IF(エタノール!L35="","",エタノール!L35),$C$19="オクタン",IF(オクタン!L35="","",オクタン!L35),$C$19="エンジンオイル",IF(エンジンオイル!L35="","",エンジンオイル!L35),$C$19="グリセリン",IF(グリセリン!L35="","",グリセリン!L35),$C$19="その他の流体",IF(その他の流体!L35="","",その他の流体!L35))</f>
        <v>4.6219999999999995E-5</v>
      </c>
      <c r="AT32" s="10"/>
      <c r="AU32" s="10"/>
      <c r="AV32" s="10"/>
      <c r="AX32">
        <v>384167.62231270055</v>
      </c>
      <c r="AY32">
        <v>15.0034158562594</v>
      </c>
      <c r="AZ32"/>
      <c r="BA32">
        <v>6021625533.5450602</v>
      </c>
      <c r="BB32">
        <v>227.653362880885</v>
      </c>
      <c r="BC32"/>
      <c r="BD32">
        <v>50477369014.311569</v>
      </c>
      <c r="BE32">
        <v>336.10225551075303</v>
      </c>
      <c r="BF32"/>
      <c r="BG32" s="77">
        <v>1</v>
      </c>
      <c r="BH32" s="29">
        <f t="shared" ca="1" si="5"/>
        <v>1.321515708375373</v>
      </c>
      <c r="BI32"/>
      <c r="BK32" s="27"/>
      <c r="BM32" s="77"/>
      <c r="BN32" s="27"/>
    </row>
    <row r="33" spans="1:66" ht="18.75" x14ac:dyDescent="0.4">
      <c r="A33" s="33"/>
      <c r="B33" s="1" t="s">
        <v>77</v>
      </c>
      <c r="C33" s="26">
        <f>IF($C$21="","",((($C$21-LOOKUP($C$21,$AO$8:$AO$36,$AO$8:$AO$36))*LOOKUP($C$21,$AO$8:$AO$36,$AQ$9:$AQ$37)+(LOOKUP($C$21,$AO$8:$AO$36,$AO$9:$AO$37)-$C$21)*LOOKUP($C$21,$AO$8:$AO$36,$AQ$8:$AQ$36))/(LOOKUP($C$21,$AO$8:$AO$36,$AO$9:$AO$37)-LOOKUP($C$21,$AO$8:$AO$36,$AO$8:$AO$36))))</f>
        <v>1006.9999999999998</v>
      </c>
      <c r="D33" s="18" t="s">
        <v>56</v>
      </c>
      <c r="F33" s="70"/>
      <c r="G33" s="70"/>
      <c r="H33" s="70"/>
      <c r="I33" s="70"/>
      <c r="J33" s="70"/>
      <c r="K33" s="70"/>
      <c r="L33" s="70"/>
      <c r="M33" s="70"/>
      <c r="N33" s="70"/>
      <c r="O33" s="70"/>
      <c r="P33" s="70"/>
      <c r="Q33" s="70"/>
      <c r="R33" s="70"/>
      <c r="S33" s="70"/>
      <c r="T33" s="70"/>
      <c r="U33" s="70"/>
      <c r="V33" s="70"/>
      <c r="X33" s="33">
        <v>27</v>
      </c>
      <c r="Y33" s="26">
        <f t="shared" si="16"/>
        <v>14.694739600306441</v>
      </c>
      <c r="Z33" s="26">
        <f t="shared" si="7"/>
        <v>17.347369800153221</v>
      </c>
      <c r="AA33" s="26">
        <f t="shared" ca="1" si="0"/>
        <v>1.2163861783493488</v>
      </c>
      <c r="AB33" s="26">
        <f t="shared" si="1"/>
        <v>1006.9999999999998</v>
      </c>
      <c r="AC33" s="26">
        <f t="shared" si="2"/>
        <v>2.5517302735011495E-2</v>
      </c>
      <c r="AD33" s="26">
        <f t="shared" ca="1" si="11"/>
        <v>2.0832136802551756E-5</v>
      </c>
      <c r="AE33" s="26">
        <f t="shared" si="3"/>
        <v>1.8104371120207507E-5</v>
      </c>
      <c r="AF33" s="28">
        <f t="shared" ca="1" si="12"/>
        <v>1.4883736302212316E-5</v>
      </c>
      <c r="AG33" s="28">
        <f t="shared" ca="1" si="13"/>
        <v>0.71446037645015792</v>
      </c>
      <c r="AH33" s="26">
        <f t="shared" ca="1" si="4"/>
        <v>3.4939561757987925E-3</v>
      </c>
      <c r="AI33" s="26">
        <f t="shared" ca="1" si="8"/>
        <v>3420305475.3877072</v>
      </c>
      <c r="AJ33" s="110">
        <f t="shared" ca="1" si="9"/>
        <v>180.19267600435819</v>
      </c>
      <c r="AK33" s="26">
        <f t="shared" ca="1" si="14"/>
        <v>2.5544617023528051</v>
      </c>
      <c r="AL33" s="26">
        <f t="shared" si="10"/>
        <v>4.7263382573868862</v>
      </c>
      <c r="AM33" s="25">
        <f t="shared" ca="1" si="15"/>
        <v>7.2807999597396913</v>
      </c>
      <c r="AO33" s="17" cm="1">
        <f t="array" ref="AO33">_xlfn.IFS($C$19="常圧空気",IF(常圧空気!I36="","",常圧空気!I36),$C$19="常圧水",IF(常圧水!I36="","",常圧水!I36),$C$19="水素",IF(水素!H36="","",水素!H36),$C$19="メタン",IF(メタン!H36="","",メタン!H36),$C$19="高温水蒸気",IF(高温水蒸気!H36="","",高温水蒸気!H36),$C$19="メタノール",IF(メタノール!H36="","",メタノール!H36),$C$19="エタノール",IF(エタノール!H36="","",エタノール!H36),$C$19="オクタン",IF(オクタン!H36="","",オクタン!H36),$C$19="エンジンオイル",IF(エンジンオイル!H36="","",エンジンオイル!H36),$C$19="グリセリン",IF(グリセリン!H36="","",グリセリン!H36),$C$19="その他の流体",IF(その他の流体!H36="","",その他の流体!H36))</f>
        <v>926.85</v>
      </c>
      <c r="AP33" s="10" cm="1">
        <f t="array" ref="AP33">_xlfn.IFS($C$19="常圧空気",IF(常圧空気!J36="","",常圧空気!J36),$C$19="常圧水",IF(常圧水!J36="","",常圧水!J36),$C$19="水素",IF(水素!I36="","",水素!I36),$C$19="メタン",IF(メタン!I36="","",メタン!I36),$C$19="高温水蒸気",IF(高温水蒸気!I36="","",高温水蒸気!I36),$C$19="メタノール",IF(メタノール!I36="","",メタノール!I36),$C$19="エタノール",IF(エタノール!I36="","",エタノール!I36),$C$19="オクタン",IF(オクタン!I36="","",オクタン!I36),$C$19="エンジンオイル",IF(エンジンオイル!I36="","",エンジンオイル!I36),$C$19="グリセリン",IF(グリセリン!I36="","",グリセリン!I36),$C$19="その他の流体",IF(その他の流体!I36="","",その他の流体!I36))</f>
        <v>0.29389999999999999</v>
      </c>
      <c r="AQ33" s="10" cm="1">
        <f t="array" ref="AQ33">_xlfn.IFS($C$19="常圧空気",IF(常圧空気!L36="","",常圧空気!L36),$C$19="常圧水",IF(常圧水!L36="","",常圧水!L36),$C$19="水素",IF(水素!J36="","",水素!J36),$C$19="メタン",IF(メタン!J36="","",メタン!J36),$C$19="高温水蒸気",IF(高温水蒸気!J36="","",高温水蒸気!J36),$C$19="メタノール",IF(メタノール!J36="","",メタノール!J36),$C$19="エタノール",IF(エタノール!J36="","",エタノール!J36),$C$19="オクタン",IF(オクタン!J36="","",オクタン!J36),$C$19="エンジンオイル",IF(エンジンオイル!J36="","",エンジンオイル!J36),$C$19="グリセリン",IF(グリセリン!J36="","",グリセリン!J36),$C$19="その他の流体",IF(その他の流体!J36="","",その他の流体!J36))</f>
        <v>1175</v>
      </c>
      <c r="AR33" s="10" cm="1">
        <f t="array" ref="AR33">_xlfn.IFS($C$19="常圧空気",IF(常圧空気!P36="","",常圧空気!P36),$C$19="常圧水",IF(常圧水!N36="","",常圧水!N36),$C$19="水素",IF(水素!K36="","",水素!K36),$C$19="メタン",IF(メタン!K36="","",メタン!K36),$C$19="高温水蒸気",IF(高温水蒸気!K36="","",高温水蒸気!K36),$C$19="メタノール",IF(メタノール!K36="","",メタノール!K36),$C$19="エタノール",IF(エタノール!K36="","",エタノール!K36),$C$19="オクタン",IF(オクタン!K36="","",オクタン!K36),$C$19="エンジンオイル",IF(エンジンオイル!K36="","",エンジンオイル!K36),$C$19="グリセリン",IF(グリセリン!K36="","",グリセリン!K36),$C$19="その他の流体",IF(その他の流体!K36="","",その他の流体!K36))</f>
        <v>7.7920000000000003E-2</v>
      </c>
      <c r="AS33" s="18" cm="1">
        <f t="array" ref="AS33">_xlfn.IFS($C$19="常圧空気",IF(常圧空気!N36="","",常圧空気!N36),$C$19="常圧水",IF(常圧水!P36="","",常圧水!P36),$C$19="水素",IF(水素!L36="","",水素!L36),$C$19="メタン",IF(メタン!L36="","",メタン!L36),$C$19="高温水蒸気",IF(高温水蒸気!L36="","",高温水蒸気!L36),$C$19="メタノール",IF(メタノール!L36="","",メタノール!L36),$C$19="エタノール",IF(エタノール!L36="","",エタノール!L36),$C$19="オクタン",IF(オクタン!L36="","",オクタン!L36),$C$19="エンジンオイル",IF(エンジンオイル!L36="","",エンジンオイル!L36),$C$19="グリセリン",IF(グリセリン!L36="","",グリセリン!L36),$C$19="その他の流体",IF(その他の流体!L36="","",その他の流体!L36))</f>
        <v>4.8909999999999998E-5</v>
      </c>
      <c r="AT33" s="10"/>
      <c r="AU33" s="10"/>
      <c r="AV33" s="10"/>
      <c r="AX33">
        <v>447126.77734840469</v>
      </c>
      <c r="AY33">
        <v>14.195922236628601</v>
      </c>
      <c r="AZ33"/>
      <c r="BA33">
        <v>12073886273.4897</v>
      </c>
      <c r="BB33">
        <v>260.77253543454799</v>
      </c>
      <c r="BC33"/>
      <c r="BD33">
        <v>90262985485.492981</v>
      </c>
      <c r="BE33">
        <v>342.58300079980302</v>
      </c>
      <c r="BF33"/>
      <c r="BG33" s="77">
        <v>1.5</v>
      </c>
      <c r="BH33" s="29">
        <f t="shared" ca="1" si="5"/>
        <v>1.374202487991468</v>
      </c>
      <c r="BI33"/>
      <c r="BK33" s="27"/>
      <c r="BM33" s="77"/>
      <c r="BN33" s="27"/>
    </row>
    <row r="34" spans="1:66" ht="18.75" x14ac:dyDescent="0.4">
      <c r="A34" s="33"/>
      <c r="B34" s="1" t="s">
        <v>78</v>
      </c>
      <c r="C34" s="26">
        <f>IF($C$21="","",((($C$21-LOOKUP($C$21,$AO$8:$AO$36,$AO$8:$AO$36))*LOOKUP($C$21,$AO$8:$AO$36,$AR$9:$AR$37)+(LOOKUP($C$21,$AO$8:$AO$36,$AO$9:$AO$37)-$C$21)*LOOKUP($C$21,$AO$8:$AO$36,$AR$8:$AR$36))/(LOOKUP($C$21,$AO$8:$AO$36,$AO$9:$AO$37)-LOOKUP($C$21,$AO$8:$AO$36,$AO$8:$AO$36))))</f>
        <v>2.5517302735011495E-2</v>
      </c>
      <c r="D34" s="18" t="s">
        <v>55</v>
      </c>
      <c r="F34" s="70"/>
      <c r="G34" s="70"/>
      <c r="H34" s="70"/>
      <c r="I34" s="70"/>
      <c r="J34" s="70"/>
      <c r="K34" s="70"/>
      <c r="L34" s="70"/>
      <c r="M34" s="70"/>
      <c r="N34" s="70"/>
      <c r="O34" s="70"/>
      <c r="P34" s="70"/>
      <c r="Q34" s="70"/>
      <c r="R34" s="70"/>
      <c r="S34" s="70"/>
      <c r="T34" s="70"/>
      <c r="U34" s="70"/>
      <c r="V34" s="70"/>
      <c r="X34" s="33">
        <v>28</v>
      </c>
      <c r="Y34" s="26">
        <f t="shared" si="16"/>
        <v>14.694739600306441</v>
      </c>
      <c r="Z34" s="26">
        <f t="shared" si="7"/>
        <v>17.347369800153221</v>
      </c>
      <c r="AA34" s="26">
        <f t="shared" ca="1" si="0"/>
        <v>1.2163861783493488</v>
      </c>
      <c r="AB34" s="26">
        <f t="shared" si="1"/>
        <v>1006.9999999999998</v>
      </c>
      <c r="AC34" s="26">
        <f t="shared" si="2"/>
        <v>2.5517302735011495E-2</v>
      </c>
      <c r="AD34" s="26">
        <f t="shared" ca="1" si="11"/>
        <v>2.0832136802551756E-5</v>
      </c>
      <c r="AE34" s="26">
        <f t="shared" si="3"/>
        <v>1.8104371120207507E-5</v>
      </c>
      <c r="AF34" s="28">
        <f t="shared" ca="1" si="12"/>
        <v>1.4883736302212316E-5</v>
      </c>
      <c r="AG34" s="28">
        <f t="shared" ca="1" si="13"/>
        <v>0.71446037645015792</v>
      </c>
      <c r="AH34" s="26">
        <f t="shared" ca="1" si="4"/>
        <v>3.4939561757987925E-3</v>
      </c>
      <c r="AI34" s="26">
        <f t="shared" ca="1" si="8"/>
        <v>3420305475.3877072</v>
      </c>
      <c r="AJ34" s="110">
        <f t="shared" ca="1" si="9"/>
        <v>180.19267600435819</v>
      </c>
      <c r="AK34" s="26">
        <f t="shared" ca="1" si="14"/>
        <v>2.5544617023528051</v>
      </c>
      <c r="AL34" s="26">
        <f t="shared" si="10"/>
        <v>4.7263382573868862</v>
      </c>
      <c r="AM34" s="25">
        <f t="shared" ca="1" si="15"/>
        <v>7.2807999597396913</v>
      </c>
      <c r="AO34" s="17" cm="1">
        <f t="array" ref="AO34">_xlfn.IFS($C$19="常圧空気",IF(常圧空気!I37="","",常圧空気!I37),$C$19="常圧水",IF(常圧水!I37="","",常圧水!I37),$C$19="水素",IF(水素!H37="","",水素!H37),$C$19="メタン",IF(メタン!H37="","",メタン!H37),$C$19="高温水蒸気",IF(高温水蒸気!H37="","",高温水蒸気!H37),$C$19="メタノール",IF(メタノール!H37="","",メタノール!H37),$C$19="エタノール",IF(エタノール!H37="","",エタノール!H37),$C$19="オクタン",IF(オクタン!H37="","",オクタン!H37),$C$19="エンジンオイル",IF(エンジンオイル!H37="","",エンジンオイル!H37),$C$19="グリセリン",IF(グリセリン!H37="","",グリセリン!H37),$C$19="その他の流体",IF(その他の流体!H37="","",その他の流体!H37))</f>
        <v>1026.8499999999999</v>
      </c>
      <c r="AP34" s="10" cm="1">
        <f t="array" ref="AP34">_xlfn.IFS($C$19="常圧空気",IF(常圧空気!J37="","",常圧空気!J37),$C$19="常圧水",IF(常圧水!J37="","",常圧水!J37),$C$19="水素",IF(水素!I37="","",水素!I37),$C$19="メタン",IF(メタン!I37="","",メタン!I37),$C$19="高温水蒸気",IF(高温水蒸気!I37="","",高温水蒸気!I37),$C$19="メタノール",IF(メタノール!I37="","",メタノール!I37),$C$19="エタノール",IF(エタノール!I37="","",エタノール!I37),$C$19="オクタン",IF(オクタン!I37="","",オクタン!I37),$C$19="エンジンオイル",IF(エンジンオイル!I37="","",エンジンオイル!I37),$C$19="グリセリン",IF(グリセリン!I37="","",グリセリン!I37),$C$19="その他の流体",IF(その他の流体!I37="","",その他の流体!I37))</f>
        <v>0.27129999999999999</v>
      </c>
      <c r="AQ34" s="10" cm="1">
        <f t="array" ref="AQ34">_xlfn.IFS($C$19="常圧空気",IF(常圧空気!L37="","",常圧空気!L37),$C$19="常圧水",IF(常圧水!L37="","",常圧水!L37),$C$19="水素",IF(水素!J37="","",水素!J37),$C$19="メタン",IF(メタン!J37="","",メタン!J37),$C$19="高温水蒸気",IF(高温水蒸気!J37="","",高温水蒸気!J37),$C$19="メタノール",IF(メタノール!J37="","",メタノール!J37),$C$19="エタノール",IF(エタノール!J37="","",エタノール!J37),$C$19="オクタン",IF(オクタン!J37="","",オクタン!J37),$C$19="エンジンオイル",IF(エンジンオイル!J37="","",エンジンオイル!J37),$C$19="グリセリン",IF(グリセリン!J37="","",グリセリン!J37),$C$19="その他の流体",IF(その他の流体!J37="","",その他の流体!J37))</f>
        <v>1189</v>
      </c>
      <c r="AR34" s="10" cm="1">
        <f t="array" ref="AR34">_xlfn.IFS($C$19="常圧空気",IF(常圧空気!P37="","",常圧空気!P37),$C$19="常圧水",IF(常圧水!N37="","",常圧水!N37),$C$19="水素",IF(水素!K37="","",水素!K37),$C$19="メタン",IF(メタン!K37="","",メタン!K37),$C$19="高温水蒸気",IF(高温水蒸気!K37="","",高温水蒸気!K37),$C$19="メタノール",IF(メタノール!K37="","",メタノール!K37),$C$19="エタノール",IF(エタノール!K37="","",エタノール!K37),$C$19="オクタン",IF(オクタン!K37="","",オクタン!K37),$C$19="エンジンオイル",IF(エンジンオイル!K37="","",エンジンオイル!K37),$C$19="グリセリン",IF(グリセリン!K37="","",グリセリン!K37),$C$19="その他の流体",IF(その他の流体!K37="","",その他の流体!K37))</f>
        <v>8.2970000000000002E-2</v>
      </c>
      <c r="AS34" s="18" cm="1">
        <f t="array" ref="AS34">_xlfn.IFS($C$19="常圧空気",IF(常圧空気!N37="","",常圧空気!N37),$C$19="常圧水",IF(常圧水!P37="","",常圧水!P37),$C$19="水素",IF(水素!L37="","",水素!L37),$C$19="メタン",IF(メタン!L37="","",メタン!L37),$C$19="高温水蒸気",IF(高温水蒸気!L37="","",高温水蒸気!L37),$C$19="メタノール",IF(メタノール!L37="","",メタノール!L37),$C$19="エタノール",IF(エタノール!L37="","",エタノール!L37),$C$19="オクタン",IF(オクタン!L37="","",オクタン!L37),$C$19="エンジンオイル",IF(エンジンオイル!L37="","",エンジンオイル!L37),$C$19="グリセリン",IF(グリセリン!L37="","",グリセリン!L37),$C$19="その他の流体",IF(その他の流体!L37="","",その他の流体!L37))</f>
        <v>5.1509999999999993E-5</v>
      </c>
      <c r="AT34" s="10"/>
      <c r="AU34" s="10"/>
      <c r="AV34" s="10"/>
      <c r="AX34">
        <v>431202.46665290248</v>
      </c>
      <c r="AY34">
        <v>24.824055015571599</v>
      </c>
      <c r="AZ34"/>
      <c r="BA34">
        <v>20241908714.976002</v>
      </c>
      <c r="BB34">
        <v>340.00684813713798</v>
      </c>
      <c r="BC34"/>
      <c r="BD34">
        <v>107026894149.41211</v>
      </c>
      <c r="BE34">
        <v>351.36483704616001</v>
      </c>
      <c r="BF34"/>
      <c r="BG34" s="77">
        <v>2</v>
      </c>
      <c r="BH34" s="29">
        <f t="shared" ca="1" si="5"/>
        <v>1.4144813854906306</v>
      </c>
      <c r="BI34"/>
      <c r="BK34" s="27"/>
      <c r="BM34" s="77"/>
      <c r="BN34" s="27"/>
    </row>
    <row r="35" spans="1:66" ht="19.5" thickBot="1" x14ac:dyDescent="0.45">
      <c r="A35" s="33"/>
      <c r="B35" s="1" t="s">
        <v>79</v>
      </c>
      <c r="C35" s="26">
        <f ca="1">$C$34/($C$32*$C$33)</f>
        <v>2.0832136802551756E-5</v>
      </c>
      <c r="D35" s="22" t="s">
        <v>57</v>
      </c>
      <c r="F35" s="70"/>
      <c r="G35" s="70"/>
      <c r="H35" s="70"/>
      <c r="I35" s="70"/>
      <c r="J35" s="70"/>
      <c r="K35" s="70"/>
      <c r="L35" s="70"/>
      <c r="M35" s="70"/>
      <c r="N35" s="70"/>
      <c r="O35" s="70"/>
      <c r="P35" s="70"/>
      <c r="Q35" s="70"/>
      <c r="R35" s="70"/>
      <c r="S35" s="70"/>
      <c r="T35" s="70"/>
      <c r="U35" s="70"/>
      <c r="V35" s="70"/>
      <c r="X35" s="33">
        <v>29</v>
      </c>
      <c r="Y35" s="26">
        <f t="shared" si="16"/>
        <v>14.694739600306441</v>
      </c>
      <c r="Z35" s="26">
        <f t="shared" si="7"/>
        <v>17.347369800153221</v>
      </c>
      <c r="AA35" s="26">
        <f t="shared" ca="1" si="0"/>
        <v>1.2163861783493488</v>
      </c>
      <c r="AB35" s="26">
        <f t="shared" si="1"/>
        <v>1006.9999999999998</v>
      </c>
      <c r="AC35" s="26">
        <f t="shared" si="2"/>
        <v>2.5517302735011495E-2</v>
      </c>
      <c r="AD35" s="26">
        <f t="shared" ca="1" si="11"/>
        <v>2.0832136802551756E-5</v>
      </c>
      <c r="AE35" s="26">
        <f t="shared" si="3"/>
        <v>1.8104371120207507E-5</v>
      </c>
      <c r="AF35" s="28">
        <f t="shared" ca="1" si="12"/>
        <v>1.4883736302212316E-5</v>
      </c>
      <c r="AG35" s="28">
        <f t="shared" ca="1" si="13"/>
        <v>0.71446037645015792</v>
      </c>
      <c r="AH35" s="26">
        <f t="shared" ca="1" si="4"/>
        <v>3.4939561757987925E-3</v>
      </c>
      <c r="AI35" s="26">
        <f t="shared" ca="1" si="8"/>
        <v>3420305475.3877072</v>
      </c>
      <c r="AJ35" s="110">
        <f t="shared" ca="1" si="9"/>
        <v>180.19267600435819</v>
      </c>
      <c r="AK35" s="26">
        <f t="shared" ca="1" si="14"/>
        <v>2.5544617023528051</v>
      </c>
      <c r="AL35" s="26">
        <f t="shared" si="10"/>
        <v>4.7263382573868862</v>
      </c>
      <c r="AM35" s="25">
        <f t="shared" ca="1" si="15"/>
        <v>7.2807999597396913</v>
      </c>
      <c r="AO35" s="17" cm="1">
        <f t="array" ref="AO35">_xlfn.IFS($C$19="常圧空気",IF(常圧空気!I38="","",常圧空気!I38),$C$19="常圧水",IF(常圧水!I38="","",常圧水!I38),$C$19="水素",IF(水素!H38="","",水素!H38),$C$19="メタン",IF(メタン!H38="","",メタン!H38),$C$19="高温水蒸気",IF(高温水蒸気!H38="","",高温水蒸気!H38),$C$19="メタノール",IF(メタノール!H38="","",メタノール!H38),$C$19="エタノール",IF(エタノール!H38="","",エタノール!H38),$C$19="オクタン",IF(オクタン!H38="","",オクタン!H38),$C$19="エンジンオイル",IF(エンジンオイル!H38="","",エンジンオイル!H38),$C$19="グリセリン",IF(グリセリン!H38="","",グリセリン!H38),$C$19="その他の流体",IF(その他の流体!H38="","",その他の流体!H38))</f>
        <v>1126.8499999999999</v>
      </c>
      <c r="AP35" s="10" cm="1">
        <f t="array" ref="AP35">_xlfn.IFS($C$19="常圧空気",IF(常圧空気!J38="","",常圧空気!J38),$C$19="常圧水",IF(常圧水!J38="","",常圧水!J38),$C$19="水素",IF(水素!I38="","",水素!I38),$C$19="メタン",IF(メタン!I38="","",メタン!I38),$C$19="高温水蒸気",IF(高温水蒸気!I38="","",高温水蒸気!I38),$C$19="メタノール",IF(メタノール!I38="","",メタノール!I38),$C$19="エタノール",IF(エタノール!I38="","",エタノール!I38),$C$19="オクタン",IF(オクタン!I38="","",オクタン!I38),$C$19="エンジンオイル",IF(エンジンオイル!I38="","",エンジンオイル!I38),$C$19="グリセリン",IF(グリセリン!I38="","",グリセリン!I38),$C$19="その他の流体",IF(その他の流体!I38="","",その他の流体!I38))</f>
        <v>0.25190000000000001</v>
      </c>
      <c r="AQ35" s="10" cm="1">
        <f t="array" ref="AQ35">_xlfn.IFS($C$19="常圧空気",IF(常圧空気!L38="","",常圧空気!L38),$C$19="常圧水",IF(常圧水!L38="","",常圧水!L38),$C$19="水素",IF(水素!J38="","",水素!J38),$C$19="メタン",IF(メタン!J38="","",メタン!J38),$C$19="高温水蒸気",IF(高温水蒸気!J38="","",高温水蒸気!J38),$C$19="メタノール",IF(メタノール!J38="","",メタノール!J38),$C$19="エタノール",IF(エタノール!J38="","",エタノール!J38),$C$19="オクタン",IF(オクタン!J38="","",オクタン!J38),$C$19="エンジンオイル",IF(エンジンオイル!J38="","",エンジンオイル!J38),$C$19="グリセリン",IF(グリセリン!J38="","",グリセリン!J38),$C$19="その他の流体",IF(その他の流体!J38="","",その他の流体!J38))</f>
        <v>1201</v>
      </c>
      <c r="AR35" s="10" cm="1">
        <f t="array" ref="AR35">_xlfn.IFS($C$19="常圧空気",IF(常圧空気!P38="","",常圧空気!P38),$C$19="常圧水",IF(常圧水!N38="","",常圧水!N38),$C$19="水素",IF(水素!K38="","",水素!K38),$C$19="メタン",IF(メタン!K38="","",メタン!K38),$C$19="高温水蒸気",IF(高温水蒸気!K38="","",高温水蒸気!K38),$C$19="メタノール",IF(メタノール!K38="","",メタノール!K38),$C$19="エタノール",IF(エタノール!K38="","",エタノール!K38),$C$19="オクタン",IF(オクタン!K38="","",オクタン!K38),$C$19="エンジンオイル",IF(エンジンオイル!K38="","",エンジンオイル!K38),$C$19="グリセリン",IF(グリセリン!K38="","",グリセリン!K38),$C$19="その他の流体",IF(その他の流体!K38="","",その他の流体!K38))</f>
        <v>8.7980000000000003E-2</v>
      </c>
      <c r="AS35" s="18" cm="1">
        <f t="array" ref="AS35">_xlfn.IFS($C$19="常圧空気",IF(常圧空気!N38="","",常圧空気!N38),$C$19="常圧水",IF(常圧水!P38="","",常圧水!P38),$C$19="水素",IF(水素!L38="","",水素!L38),$C$19="メタン",IF(メタン!L38="","",メタン!L38),$C$19="高温水蒸気",IF(高温水蒸気!L38="","",高温水蒸気!L38),$C$19="メタノール",IF(メタノール!L38="","",メタノール!L38),$C$19="エタノール",IF(エタノール!L38="","",エタノール!L38),$C$19="オクタン",IF(オクタン!L38="","",オクタン!L38),$C$19="エンジンオイル",IF(エンジンオイル!L38="","",エンジンオイル!L38),$C$19="グリセリン",IF(グリセリン!L38="","",グリセリン!L38),$C$19="その他の流体",IF(その他の流体!L38="","",その他の流体!L38))</f>
        <v>5.4029999999999996E-5</v>
      </c>
      <c r="AT35" s="10"/>
      <c r="AU35" s="10"/>
      <c r="AV35" s="10"/>
      <c r="AX35">
        <v>542126.97811233124</v>
      </c>
      <c r="AY35">
        <v>14.9366965882079</v>
      </c>
      <c r="AZ35"/>
      <c r="BA35">
        <v>30388234946.1362</v>
      </c>
      <c r="BB35">
        <v>358.68775498480102</v>
      </c>
      <c r="BC35"/>
      <c r="BD35">
        <v>111592067697.11118</v>
      </c>
      <c r="BE35">
        <v>331.023787345404</v>
      </c>
      <c r="BF35"/>
      <c r="BG35" s="77">
        <v>3</v>
      </c>
      <c r="BH35" s="29">
        <f t="shared" ca="1" si="5"/>
        <v>1.4757158868283413</v>
      </c>
      <c r="BI35"/>
      <c r="BK35" s="27"/>
      <c r="BM35" s="77"/>
      <c r="BN35" s="27"/>
    </row>
    <row r="36" spans="1:66" ht="19.5" thickBot="1" x14ac:dyDescent="0.45">
      <c r="A36" s="33"/>
      <c r="B36" s="1" t="s">
        <v>80</v>
      </c>
      <c r="C36" s="26">
        <f>IF($C$21="","",((($C$21-LOOKUP($C$21,$AO$8:$AO$36,$AO$8:$AO$36))*LOOKUP($C$21,$AO$8:$AO$36,$AS$9:$AS$37)+(LOOKUP($C$21,$AO$8:$AO$36,$AO$9:$AO$37)-$C$21)*LOOKUP($C$21,$AO$8:$AO$36,$AS$8:$AS$36))/(LOOKUP($C$21,$AO$8:$AO$36,$AO$9:$AO$37)-LOOKUP($C$21,$AO$8:$AO$36,$AO$8:$AO$36))))</f>
        <v>1.8104371120207507E-5</v>
      </c>
      <c r="D36" s="18" t="s">
        <v>62</v>
      </c>
      <c r="F36" s="70"/>
      <c r="G36" s="70"/>
      <c r="H36" s="70"/>
      <c r="I36" s="70"/>
      <c r="J36" s="70"/>
      <c r="K36" s="70"/>
      <c r="L36" s="70"/>
      <c r="M36" s="70"/>
      <c r="N36" s="70"/>
      <c r="O36" s="70"/>
      <c r="P36" s="70"/>
      <c r="Q36" s="70"/>
      <c r="R36" s="70"/>
      <c r="S36" s="70"/>
      <c r="T36" s="70"/>
      <c r="U36" s="70"/>
      <c r="V36" s="70"/>
      <c r="X36" s="34">
        <v>30</v>
      </c>
      <c r="Y36" s="35">
        <f t="shared" si="16"/>
        <v>14.694739600306441</v>
      </c>
      <c r="Z36" s="68">
        <f t="shared" si="7"/>
        <v>17.347369800153221</v>
      </c>
      <c r="AA36" s="35">
        <f t="shared" ca="1" si="0"/>
        <v>1.2163861783493488</v>
      </c>
      <c r="AB36" s="35">
        <f t="shared" si="1"/>
        <v>1006.9999999999998</v>
      </c>
      <c r="AC36" s="35">
        <f t="shared" si="2"/>
        <v>2.5517302735011495E-2</v>
      </c>
      <c r="AD36" s="35">
        <f t="shared" ca="1" si="11"/>
        <v>2.0832136802551756E-5</v>
      </c>
      <c r="AE36" s="35">
        <f t="shared" si="3"/>
        <v>1.8104371120207507E-5</v>
      </c>
      <c r="AF36" s="36">
        <f t="shared" ca="1" si="12"/>
        <v>1.4883736302212316E-5</v>
      </c>
      <c r="AG36" s="36">
        <f t="shared" ca="1" si="13"/>
        <v>0.71446037645015792</v>
      </c>
      <c r="AH36" s="35">
        <f t="shared" ca="1" si="4"/>
        <v>3.4939561757987925E-3</v>
      </c>
      <c r="AI36" s="35">
        <f t="shared" ca="1" si="8"/>
        <v>3420305475.3877072</v>
      </c>
      <c r="AJ36" s="111">
        <f t="shared" ca="1" si="9"/>
        <v>180.19267600435819</v>
      </c>
      <c r="AK36" s="35">
        <f ca="1">AJ36*AC36/$C$7</f>
        <v>2.5544617023528051</v>
      </c>
      <c r="AL36" s="35">
        <f t="shared" si="10"/>
        <v>4.7263382573868862</v>
      </c>
      <c r="AM36" s="68">
        <f ca="1">AK36+AL36</f>
        <v>7.2807999597396913</v>
      </c>
      <c r="AO36" s="19" cm="1">
        <f t="array" ref="AO36">_xlfn.IFS($C$19="常圧空気",IF(常圧空気!I39="","",常圧空気!I39),$C$19="常圧水",IF(常圧水!I39="","",常圧水!I39),$C$19="水素",IF(水素!H39="","",水素!H39),$C$19="メタン",IF(メタン!H39="","",メタン!H39),$C$19="高温水蒸気",IF(高温水蒸気!H39="","",高温水蒸気!H39),$C$19="メタノール",IF(メタノール!H39="","",メタノール!H39),$C$19="エタノール",IF(エタノール!H39="","",エタノール!H39),$C$19="オクタン",IF(オクタン!H39="","",オクタン!H39),$C$19="エンジンオイル",IF(エンジンオイル!H39="","",エンジンオイル!H39),$C$19="グリセリン",IF(グリセリン!H39="","",グリセリン!H39),$C$19="その他の流体",IF(その他の流体!H39="","",その他の流体!H39))</f>
        <v>1226.8499999999999</v>
      </c>
      <c r="AP36" s="23" cm="1">
        <f t="array" ref="AP36">_xlfn.IFS($C$19="常圧空気",IF(常圧空気!J39="","",常圧空気!J39),$C$19="常圧水",IF(常圧水!J39="","",常圧水!J39),$C$19="水素",IF(水素!I39="","",水素!I39),$C$19="メタン",IF(メタン!I39="","",メタン!I39),$C$19="高温水蒸気",IF(高温水蒸気!I39="","",高温水蒸気!I39),$C$19="メタノール",IF(メタノール!I39="","",メタノール!I39),$C$19="エタノール",IF(エタノール!I39="","",エタノール!I39),$C$19="オクタン",IF(オクタン!I39="","",オクタン!I39),$C$19="エンジンオイル",IF(エンジンオイル!I39="","",エンジンオイル!I39),$C$19="グリセリン",IF(グリセリン!I39="","",グリセリン!I39),$C$19="その他の流体",IF(その他の流体!I39="","",その他の流体!I39))</f>
        <v>0.2351</v>
      </c>
      <c r="AQ36" s="23" cm="1">
        <f t="array" ref="AQ36">_xlfn.IFS($C$19="常圧空気",IF(常圧空気!L39="","",常圧空気!L39),$C$19="常圧水",IF(常圧水!L39="","",常圧水!L39),$C$19="水素",IF(水素!J39="","",水素!J39),$C$19="メタン",IF(メタン!J39="","",メタン!J39),$C$19="高温水蒸気",IF(高温水蒸気!J39="","",高温水蒸気!J39),$C$19="メタノール",IF(メタノール!J39="","",メタノール!J39),$C$19="エタノール",IF(エタノール!J39="","",エタノール!J39),$C$19="オクタン",IF(オクタン!J39="","",オクタン!J39),$C$19="エンジンオイル",IF(エンジンオイル!J39="","",エンジンオイル!J39),$C$19="グリセリン",IF(グリセリン!J39="","",グリセリン!J39),$C$19="その他の流体",IF(その他の流体!J39="","",その他の流体!J39))</f>
        <v>1212</v>
      </c>
      <c r="AR36" s="23" cm="1">
        <f t="array" ref="AR36">_xlfn.IFS($C$19="常圧空気",IF(常圧空気!P39="","",常圧空気!P39),$C$19="常圧水",IF(常圧水!N39="","",常圧水!N39),$C$19="水素",IF(水素!K39="","",水素!K39),$C$19="メタン",IF(メタン!K39="","",メタン!K39),$C$19="高温水蒸気",IF(高温水蒸気!K39="","",高温水蒸気!K39),$C$19="メタノール",IF(メタノール!K39="","",メタノール!K39),$C$19="エタノール",IF(エタノール!K39="","",エタノール!K39),$C$19="オクタン",IF(オクタン!K39="","",オクタン!K39),$C$19="エンジンオイル",IF(エンジンオイル!K39="","",エンジンオイル!K39),$C$19="グリセリン",IF(グリセリン!K39="","",グリセリン!K39),$C$19="その他の流体",IF(その他の流体!K39="","",その他の流体!K39))</f>
        <v>9.2959999999999987E-2</v>
      </c>
      <c r="AS36" s="20" cm="1">
        <f t="array" ref="AS36">_xlfn.IFS($C$19="常圧空気",IF(常圧空気!N39="","",常圧空気!N39),$C$19="常圧水",IF(常圧水!P39="","",常圧水!P39),$C$19="水素",IF(水素!L39="","",水素!L39),$C$19="メタン",IF(メタン!L39="","",メタン!L39),$C$19="高温水蒸気",IF(高温水蒸気!L39="","",高温水蒸気!L39),$C$19="メタノール",IF(メタノール!L39="","",メタノール!L39),$C$19="エタノール",IF(エタノール!L39="","",エタノール!L39),$C$19="オクタン",IF(オクタン!L39="","",オクタン!L39),$C$19="エンジンオイル",IF(エンジンオイル!L39="","",エンジンオイル!L39),$C$19="グリセリン",IF(グリセリン!L39="","",グリセリン!L39),$C$19="その他の流体",IF(その他の流体!L39="","",その他の流体!L39))</f>
        <v>5.6479999999999995E-5</v>
      </c>
      <c r="AT36" s="10"/>
      <c r="AU36" s="10"/>
      <c r="AV36" s="10"/>
      <c r="AX36">
        <v>906315.06736793835</v>
      </c>
      <c r="AY36">
        <v>17.264398494528699</v>
      </c>
      <c r="AZ36"/>
      <c r="BA36">
        <v>45231313725.408699</v>
      </c>
      <c r="BB36">
        <v>395.06614404293299</v>
      </c>
      <c r="BC36"/>
      <c r="BD36">
        <v>115803317957.96373</v>
      </c>
      <c r="BE36">
        <v>377.15286247129302</v>
      </c>
      <c r="BF36"/>
      <c r="BG36" s="77">
        <v>4</v>
      </c>
      <c r="BH36" s="29">
        <f t="shared" ca="1" si="5"/>
        <v>1.5225957175187863</v>
      </c>
      <c r="BI36"/>
      <c r="BK36" s="27"/>
      <c r="BM36" s="77"/>
      <c r="BN36" s="27"/>
    </row>
    <row r="37" spans="1:66" ht="19.5" thickBot="1" x14ac:dyDescent="0.45">
      <c r="A37" s="33"/>
      <c r="B37" s="1" t="s">
        <v>81</v>
      </c>
      <c r="C37" s="26">
        <f ca="1">$C$36/$C$32</f>
        <v>1.4883736302212316E-5</v>
      </c>
      <c r="D37" s="22" t="s">
        <v>57</v>
      </c>
      <c r="F37" s="70"/>
      <c r="G37" s="70"/>
      <c r="H37" s="70"/>
      <c r="I37" s="70"/>
      <c r="J37" s="70"/>
      <c r="K37" s="70"/>
      <c r="L37" s="70"/>
      <c r="M37" s="70"/>
      <c r="N37" s="70"/>
      <c r="O37" s="70"/>
      <c r="P37" s="70"/>
      <c r="Q37" s="70"/>
      <c r="R37" s="70"/>
      <c r="S37" s="70"/>
      <c r="T37" s="70"/>
      <c r="U37" s="70"/>
      <c r="V37" s="70"/>
      <c r="Y37" s="26"/>
      <c r="Z37" s="26"/>
      <c r="AA37" s="26"/>
      <c r="AB37" s="26"/>
      <c r="AC37" s="26"/>
      <c r="AD37" s="26"/>
      <c r="AE37" s="26"/>
      <c r="AF37" s="28"/>
      <c r="AG37" s="28"/>
      <c r="AH37" s="26"/>
      <c r="AI37" s="26"/>
      <c r="AJ37" s="26"/>
      <c r="AK37" s="26"/>
      <c r="AL37" s="26"/>
      <c r="AM37" s="26"/>
      <c r="AO37" s="1"/>
      <c r="AT37" s="10"/>
      <c r="AU37" s="10"/>
      <c r="AV37" s="10"/>
      <c r="AX37">
        <v>773163.40126123035</v>
      </c>
      <c r="AY37">
        <v>31.038775671720298</v>
      </c>
      <c r="AZ37"/>
      <c r="BA37">
        <v>58816819434.583504</v>
      </c>
      <c r="BB37">
        <v>441.48965621314801</v>
      </c>
      <c r="BC37"/>
      <c r="BD37">
        <v>55030114190.393433</v>
      </c>
      <c r="BE37">
        <v>374.32109669465098</v>
      </c>
      <c r="BF37"/>
      <c r="BG37" s="77">
        <v>6</v>
      </c>
      <c r="BH37" s="29">
        <f t="shared" ca="1" si="5"/>
        <v>1.5939694002418694</v>
      </c>
      <c r="BI37"/>
      <c r="BK37" s="27"/>
      <c r="BM37" s="77"/>
      <c r="BN37" s="27"/>
    </row>
    <row r="38" spans="1:66" ht="18.75" x14ac:dyDescent="0.4">
      <c r="A38" s="76" t="str">
        <f ca="1">IF(AND(C38&lt;0.6,C23&lt;500000),"Pr 範囲外","")</f>
        <v/>
      </c>
      <c r="B38" s="1" t="s">
        <v>52</v>
      </c>
      <c r="C38" s="26">
        <f ca="1">$C$37/$C$35</f>
        <v>0.71446037645015792</v>
      </c>
      <c r="D38" s="22" t="s">
        <v>58</v>
      </c>
      <c r="F38" s="70"/>
      <c r="G38" s="72"/>
      <c r="H38" s="70"/>
      <c r="I38" s="70"/>
      <c r="J38" s="70"/>
      <c r="K38" s="70"/>
      <c r="L38" s="70"/>
      <c r="M38" s="70"/>
      <c r="N38" s="70"/>
      <c r="O38" s="70"/>
      <c r="P38" s="70"/>
      <c r="Q38" s="70"/>
      <c r="R38" s="70"/>
      <c r="S38" s="70"/>
      <c r="T38" s="70"/>
      <c r="U38" s="70"/>
      <c r="V38" s="70"/>
      <c r="X38" s="32" t="s">
        <v>122</v>
      </c>
      <c r="Y38" s="97">
        <f ca="1">AM34*(Y34-$C$20)*$C$9</f>
        <v>-62.574994321285857</v>
      </c>
      <c r="AO38" s="1"/>
      <c r="AT38" s="10"/>
      <c r="AU38" s="10"/>
      <c r="AV38" s="10"/>
      <c r="AX38">
        <v>1384551.3443134325</v>
      </c>
      <c r="AY38">
        <v>35.520872519139601</v>
      </c>
      <c r="AZ38"/>
      <c r="BA38">
        <v>89983268836.890701</v>
      </c>
      <c r="BB38">
        <v>505.85127991558602</v>
      </c>
      <c r="BC38"/>
      <c r="BD38">
        <v>54676242895.464447</v>
      </c>
      <c r="BE38">
        <v>393.93704772065098</v>
      </c>
      <c r="BF38"/>
      <c r="BG38" s="77">
        <v>8</v>
      </c>
      <c r="BH38" s="29">
        <f t="shared" ca="1" si="5"/>
        <v>1.6486921534047099</v>
      </c>
      <c r="BI38"/>
      <c r="BK38" s="27"/>
      <c r="BM38" s="77"/>
      <c r="BN38" s="27"/>
    </row>
    <row r="39" spans="1:66" ht="19.5" thickBot="1" x14ac:dyDescent="0.45">
      <c r="A39" s="34"/>
      <c r="B39" s="47" t="s">
        <v>53</v>
      </c>
      <c r="C39" s="35">
        <f ca="1">IF($C$21="","",(((LOOKUP($C$21,$AO$8:$AO$36,$AP$9:$AP$37)-LOOKUP($C$21,$AO$8:$AO$36,$AP$8:$AP$36)))/(LOOKUP($C$21,$AO$8:$AO$36,$AO$9:$AO$37)-LOOKUP($C$21,$AO$8:$AO$36,$AO$8:$AO$36)))/$C$32*(-1))</f>
        <v>3.4939561757987925E-3</v>
      </c>
      <c r="D39" s="48" t="s">
        <v>59</v>
      </c>
      <c r="F39" s="70"/>
      <c r="G39" s="72"/>
      <c r="H39" s="72"/>
      <c r="I39" s="84"/>
      <c r="J39" s="70"/>
      <c r="K39" s="70"/>
      <c r="L39" s="70"/>
      <c r="M39" s="70"/>
      <c r="N39" s="70"/>
      <c r="O39" s="70"/>
      <c r="P39" s="70"/>
      <c r="Q39" s="70"/>
      <c r="R39" s="70"/>
      <c r="S39" s="70"/>
      <c r="T39" s="70"/>
      <c r="U39" s="70"/>
      <c r="V39" s="70"/>
      <c r="X39" s="34" t="s">
        <v>123</v>
      </c>
      <c r="Y39" s="98">
        <f ca="1">ABS(($Y$38-$C$16)/$C$16)</f>
        <v>0</v>
      </c>
      <c r="AO39" s="1"/>
      <c r="AT39" s="10"/>
      <c r="AU39" s="10"/>
      <c r="AV39" s="10"/>
      <c r="AX39">
        <v>1088700.1923731961</v>
      </c>
      <c r="AY39">
        <v>18.8575168938148</v>
      </c>
      <c r="AZ39"/>
      <c r="BA39">
        <v>119170749888.765</v>
      </c>
      <c r="BB39">
        <v>579.67725750949501</v>
      </c>
      <c r="BC39"/>
      <c r="BD39">
        <v>59551079589.617065</v>
      </c>
      <c r="BE39">
        <v>406.37966588050398</v>
      </c>
      <c r="BF39"/>
      <c r="BG39" s="77">
        <v>10</v>
      </c>
      <c r="BH39" s="29">
        <f t="shared" ref="BH39:BH70" ca="1" si="17">(0.825+(0.387*BG39^(1/6))/(1+(0.492/$C$38)^(9/16))^(8/27))^2</f>
        <v>1.6936588681744773</v>
      </c>
      <c r="BI39"/>
      <c r="BK39" s="27"/>
      <c r="BM39" s="77"/>
      <c r="BN39" s="27"/>
    </row>
    <row r="40" spans="1:66" ht="19.5" thickBot="1" x14ac:dyDescent="0.45">
      <c r="F40" s="70"/>
      <c r="G40" s="72"/>
      <c r="H40" s="72"/>
      <c r="I40" s="85"/>
      <c r="J40" s="70"/>
      <c r="K40" s="70"/>
      <c r="L40" s="70"/>
      <c r="M40" s="70"/>
      <c r="N40" s="70"/>
      <c r="O40" s="70"/>
      <c r="P40" s="70"/>
      <c r="Q40" s="70"/>
      <c r="R40" s="70"/>
      <c r="S40" s="70"/>
      <c r="T40" s="70"/>
      <c r="U40" s="70"/>
      <c r="V40" s="70"/>
      <c r="Y40" s="28"/>
      <c r="AG40" s="28">
        <f ca="1">1/AH36-273.15</f>
        <v>13.058512552788045</v>
      </c>
      <c r="AO40" s="1"/>
      <c r="AT40" s="10"/>
      <c r="AU40" s="10"/>
      <c r="AV40" s="10"/>
      <c r="AX40">
        <v>2585328.7219389444</v>
      </c>
      <c r="AY40">
        <v>24.322262895080801</v>
      </c>
      <c r="AZ40"/>
      <c r="BA40">
        <v>177432724228.06601</v>
      </c>
      <c r="BB40">
        <v>657.08249407969902</v>
      </c>
      <c r="BC40"/>
      <c r="BD40">
        <v>62534866870.947487</v>
      </c>
      <c r="BE40">
        <v>383.93789705899098</v>
      </c>
      <c r="BF40"/>
      <c r="BG40" s="77">
        <v>15</v>
      </c>
      <c r="BH40" s="29">
        <f t="shared" ca="1" si="17"/>
        <v>1.7814603830463942</v>
      </c>
      <c r="BI40"/>
      <c r="BK40" s="27"/>
      <c r="BM40" s="77"/>
      <c r="BN40" s="27"/>
    </row>
    <row r="41" spans="1:66" ht="18.75" x14ac:dyDescent="0.4">
      <c r="A41" s="24" t="s">
        <v>92</v>
      </c>
      <c r="B41" s="31" t="s">
        <v>68</v>
      </c>
      <c r="C41" s="49">
        <v>9.81</v>
      </c>
      <c r="D41" s="45" t="s">
        <v>69</v>
      </c>
      <c r="F41" s="70"/>
      <c r="G41" s="72"/>
      <c r="H41" s="72"/>
      <c r="I41" s="85"/>
      <c r="J41" s="70"/>
      <c r="K41" s="70"/>
      <c r="L41" s="70"/>
      <c r="M41" s="70"/>
      <c r="N41" s="70"/>
      <c r="O41" s="70"/>
      <c r="P41" s="70"/>
      <c r="Q41" s="70"/>
      <c r="R41" s="70"/>
      <c r="S41" s="70"/>
      <c r="T41" s="70"/>
      <c r="U41" s="70"/>
      <c r="V41" s="70"/>
      <c r="AG41" s="28">
        <f ca="1">1/C39-273.15</f>
        <v>13.058512552788045</v>
      </c>
      <c r="AU41" s="10"/>
      <c r="AV41" s="10"/>
      <c r="AX41">
        <v>2686709.6497480017</v>
      </c>
      <c r="AY41">
        <v>22.8367270350432</v>
      </c>
      <c r="AZ41"/>
      <c r="BA41">
        <v>299834397625.67102</v>
      </c>
      <c r="BB41">
        <v>771.970215657327</v>
      </c>
      <c r="BC41"/>
      <c r="BD41">
        <v>69138283413.079514</v>
      </c>
      <c r="BE41">
        <v>422.76326481720798</v>
      </c>
      <c r="BF41"/>
      <c r="BG41" s="77">
        <v>20</v>
      </c>
      <c r="BH41" s="29">
        <f t="shared" ca="1" si="17"/>
        <v>1.8489151986126602</v>
      </c>
      <c r="BI41"/>
      <c r="BK41" s="27"/>
      <c r="BM41" s="77"/>
      <c r="BN41" s="27"/>
    </row>
    <row r="42" spans="1:66" ht="19.5" thickBot="1" x14ac:dyDescent="0.45">
      <c r="A42" s="34"/>
      <c r="B42" s="47" t="s">
        <v>93</v>
      </c>
      <c r="C42" s="35">
        <v>5.6699999999999998E-8</v>
      </c>
      <c r="D42" s="51" t="s">
        <v>70</v>
      </c>
      <c r="F42" s="70"/>
      <c r="G42" s="72"/>
      <c r="H42" s="72"/>
      <c r="I42" s="84"/>
      <c r="J42" s="70"/>
      <c r="K42" s="70"/>
      <c r="L42" s="70"/>
      <c r="M42" s="70"/>
      <c r="N42" s="70"/>
      <c r="O42" s="70"/>
      <c r="P42" s="70"/>
      <c r="Q42" s="70"/>
      <c r="R42" s="70"/>
      <c r="S42" s="70"/>
      <c r="T42" s="70"/>
      <c r="U42" s="70"/>
      <c r="V42" s="70"/>
      <c r="AX42">
        <v>3042222.8489305857</v>
      </c>
      <c r="AY42">
        <v>24.897242465630601</v>
      </c>
      <c r="AZ42"/>
      <c r="BA42"/>
      <c r="BB42"/>
      <c r="BC42"/>
      <c r="BD42">
        <v>60481746102.570732</v>
      </c>
      <c r="BE42">
        <v>452.63190375396101</v>
      </c>
      <c r="BF42"/>
      <c r="BG42" s="77">
        <v>30</v>
      </c>
      <c r="BH42" s="29">
        <f t="shared" ca="1" si="17"/>
        <v>1.9519838802936205</v>
      </c>
      <c r="BI42"/>
      <c r="BK42" s="27"/>
      <c r="BM42" s="77"/>
      <c r="BN42" s="27"/>
    </row>
    <row r="43" spans="1:66" ht="18.75" x14ac:dyDescent="0.4">
      <c r="F43" s="70"/>
      <c r="G43" s="72"/>
      <c r="H43" s="72"/>
      <c r="I43" s="70"/>
      <c r="J43" s="70"/>
      <c r="K43" s="70"/>
      <c r="L43" s="70"/>
      <c r="M43" s="70"/>
      <c r="N43" s="70"/>
      <c r="O43" s="70"/>
      <c r="P43" s="70"/>
      <c r="Q43" s="70"/>
      <c r="R43" s="70"/>
      <c r="S43" s="70">
        <f ca="1">$C$23</f>
        <v>3420305475.3877072</v>
      </c>
      <c r="T43" s="70"/>
      <c r="U43" s="70"/>
      <c r="V43" s="70"/>
      <c r="AX43">
        <v>3399685.2040088899</v>
      </c>
      <c r="AY43">
        <v>21.520050519568301</v>
      </c>
      <c r="AZ43"/>
      <c r="BA43"/>
      <c r="BB43"/>
      <c r="BC43"/>
      <c r="BD43">
        <v>29174882782.848286</v>
      </c>
      <c r="BE43">
        <v>479.51608138620401</v>
      </c>
      <c r="BF43"/>
      <c r="BG43" s="77">
        <v>60</v>
      </c>
      <c r="BH43" s="29">
        <f t="shared" ca="1" si="17"/>
        <v>2.1526725795190051</v>
      </c>
      <c r="BI43"/>
      <c r="BK43" s="27"/>
      <c r="BM43" s="77"/>
      <c r="BN43" s="27"/>
    </row>
    <row r="44" spans="1:66" ht="18.75" x14ac:dyDescent="0.4">
      <c r="F44" s="70"/>
      <c r="G44" s="72"/>
      <c r="H44" s="72"/>
      <c r="I44" s="70"/>
      <c r="J44" s="70"/>
      <c r="K44" s="70"/>
      <c r="L44" s="70"/>
      <c r="M44" s="70"/>
      <c r="N44" s="70"/>
      <c r="O44" s="70"/>
      <c r="P44" s="70"/>
      <c r="Q44" s="70"/>
      <c r="R44" s="70"/>
      <c r="S44" s="70">
        <f ca="1">$C$24</f>
        <v>180.19267600435819</v>
      </c>
      <c r="T44" s="70"/>
      <c r="U44" s="70"/>
      <c r="V44" s="70"/>
      <c r="Y44"/>
      <c r="AX44">
        <v>4831713.5428140182</v>
      </c>
      <c r="AY44">
        <v>24.928807240870899</v>
      </c>
      <c r="AZ44"/>
      <c r="BA44"/>
      <c r="BB44"/>
      <c r="BC44"/>
      <c r="BD44">
        <v>36922909688.527115</v>
      </c>
      <c r="BE44">
        <v>550.86466224563901</v>
      </c>
      <c r="BF44"/>
      <c r="BG44" s="77">
        <v>80</v>
      </c>
      <c r="BH44" s="29">
        <f t="shared" ca="1" si="17"/>
        <v>2.2462231703670454</v>
      </c>
      <c r="BI44"/>
      <c r="BK44" s="27"/>
      <c r="BM44" s="77"/>
      <c r="BN44" s="27"/>
    </row>
    <row r="45" spans="1:66" ht="18.75" x14ac:dyDescent="0.4">
      <c r="F45" s="70"/>
      <c r="G45" s="72"/>
      <c r="H45" s="72"/>
      <c r="I45" s="86"/>
      <c r="J45" s="70"/>
      <c r="K45" s="70"/>
      <c r="L45" s="70"/>
      <c r="M45" s="70"/>
      <c r="N45" s="70"/>
      <c r="O45" s="70"/>
      <c r="P45" s="70"/>
      <c r="Q45" s="70"/>
      <c r="R45" s="70"/>
      <c r="S45" s="70">
        <f ca="1">$C$27</f>
        <v>7.2807999597396913</v>
      </c>
      <c r="T45" s="70"/>
      <c r="U45" s="70"/>
      <c r="V45" s="70"/>
      <c r="AX45">
        <v>5289517.4229960823</v>
      </c>
      <c r="AY45">
        <v>40.206074280806</v>
      </c>
      <c r="AZ45"/>
      <c r="BA45"/>
      <c r="BB45"/>
      <c r="BC45"/>
      <c r="BD45">
        <v>44099379645.541046</v>
      </c>
      <c r="BE45">
        <v>573.05203812821196</v>
      </c>
      <c r="BF45"/>
      <c r="BG45" s="77">
        <v>100</v>
      </c>
      <c r="BH45" s="29">
        <f t="shared" ca="1" si="17"/>
        <v>2.3233963078502007</v>
      </c>
      <c r="BI45"/>
      <c r="BK45" s="27"/>
      <c r="BM45" s="77"/>
      <c r="BN45" s="27"/>
    </row>
    <row r="46" spans="1:66" ht="18.75" x14ac:dyDescent="0.4">
      <c r="F46" s="70"/>
      <c r="G46" s="70"/>
      <c r="H46" s="70"/>
      <c r="I46" s="70"/>
      <c r="J46" s="70"/>
      <c r="K46" s="70"/>
      <c r="L46" s="70"/>
      <c r="M46" s="70"/>
      <c r="N46" s="70"/>
      <c r="O46" s="70"/>
      <c r="P46" s="70"/>
      <c r="Q46" s="70"/>
      <c r="R46" s="70"/>
      <c r="S46" s="70"/>
      <c r="T46" s="70"/>
      <c r="U46" s="70"/>
      <c r="V46" s="70"/>
      <c r="AX46">
        <v>8124277.5669359583</v>
      </c>
      <c r="AY46">
        <v>30.565419782457599</v>
      </c>
      <c r="AZ46"/>
      <c r="BA46"/>
      <c r="BB46"/>
      <c r="BC46"/>
      <c r="BD46"/>
      <c r="BE46"/>
      <c r="BF46"/>
      <c r="BG46" s="77">
        <v>150</v>
      </c>
      <c r="BH46" s="29">
        <f t="shared" ca="1" si="17"/>
        <v>2.4748237103865267</v>
      </c>
      <c r="BI46"/>
      <c r="BK46" s="27"/>
      <c r="BM46" s="77"/>
      <c r="BN46" s="27"/>
    </row>
    <row r="47" spans="1:66" ht="18.75" x14ac:dyDescent="0.4">
      <c r="F47" s="70"/>
      <c r="G47" s="70"/>
      <c r="H47" s="70"/>
      <c r="I47" s="70"/>
      <c r="J47" s="70"/>
      <c r="K47" s="70"/>
      <c r="L47" s="70"/>
      <c r="M47" s="70"/>
      <c r="N47" s="70"/>
      <c r="O47" s="70"/>
      <c r="P47" s="70"/>
      <c r="Q47" s="70"/>
      <c r="R47" s="70"/>
      <c r="S47" s="70"/>
      <c r="T47" s="70"/>
      <c r="U47" s="70"/>
      <c r="V47" s="70"/>
      <c r="AX47">
        <v>10900046.516384842</v>
      </c>
      <c r="AY47">
        <v>27.7984015165644</v>
      </c>
      <c r="AZ47"/>
      <c r="BA47"/>
      <c r="BB47"/>
      <c r="BC47"/>
      <c r="BD47"/>
      <c r="BE47"/>
      <c r="BF47"/>
      <c r="BG47" s="77">
        <v>200</v>
      </c>
      <c r="BH47" s="29">
        <f t="shared" ca="1" si="17"/>
        <v>2.5917877762001233</v>
      </c>
      <c r="BI47"/>
      <c r="BK47" s="27"/>
      <c r="BM47" s="77"/>
      <c r="BN47" s="27"/>
    </row>
    <row r="48" spans="1:66" ht="18.75" x14ac:dyDescent="0.4">
      <c r="F48" s="70"/>
      <c r="G48" s="70"/>
      <c r="H48" s="70"/>
      <c r="I48" s="70"/>
      <c r="J48" s="70"/>
      <c r="K48" s="70"/>
      <c r="L48" s="70"/>
      <c r="M48" s="70"/>
      <c r="N48" s="70"/>
      <c r="O48" s="70"/>
      <c r="P48" s="70"/>
      <c r="Q48" s="70"/>
      <c r="R48" s="70"/>
      <c r="S48" s="70"/>
      <c r="T48" s="70"/>
      <c r="U48" s="70"/>
      <c r="V48" s="70"/>
      <c r="AX48">
        <v>13789432.270210074</v>
      </c>
      <c r="AY48">
        <v>36.314548149687496</v>
      </c>
      <c r="AZ48"/>
      <c r="BA48"/>
      <c r="BB48"/>
      <c r="BC48"/>
      <c r="BD48"/>
      <c r="BE48"/>
      <c r="BF48"/>
      <c r="BG48" s="77">
        <v>300</v>
      </c>
      <c r="BH48" s="29">
        <f t="shared" ca="1" si="17"/>
        <v>2.7714861593437314</v>
      </c>
      <c r="BI48"/>
      <c r="BK48" s="27"/>
      <c r="BM48" s="77"/>
      <c r="BN48" s="27"/>
    </row>
    <row r="49" spans="1:66" ht="18.75" x14ac:dyDescent="0.4">
      <c r="F49" s="70"/>
      <c r="G49" s="70"/>
      <c r="H49" s="70"/>
      <c r="I49" s="70"/>
      <c r="J49" s="70"/>
      <c r="K49" s="70"/>
      <c r="L49" s="70"/>
      <c r="M49" s="70"/>
      <c r="N49" s="70"/>
      <c r="O49" s="70"/>
      <c r="P49" s="70"/>
      <c r="Q49" s="70"/>
      <c r="R49" s="70"/>
      <c r="S49" s="70"/>
      <c r="T49" s="70"/>
      <c r="U49" s="70"/>
      <c r="V49" s="70"/>
      <c r="AX49">
        <v>13319440.13558968</v>
      </c>
      <c r="AY49">
        <v>50.344809012939898</v>
      </c>
      <c r="AZ49"/>
      <c r="BA49"/>
      <c r="BB49"/>
      <c r="BC49"/>
      <c r="BD49"/>
      <c r="BE49"/>
      <c r="BF49"/>
      <c r="BG49" s="77">
        <v>600</v>
      </c>
      <c r="BH49" s="29">
        <f t="shared" ca="1" si="17"/>
        <v>3.1244771368912971</v>
      </c>
      <c r="BI49"/>
      <c r="BK49" s="27"/>
      <c r="BM49" s="77"/>
      <c r="BN49" s="27"/>
    </row>
    <row r="50" spans="1:66" ht="18.75" x14ac:dyDescent="0.4">
      <c r="F50" s="70"/>
      <c r="G50" s="70"/>
      <c r="H50" s="70"/>
      <c r="I50" s="70"/>
      <c r="J50" s="70"/>
      <c r="K50" s="70"/>
      <c r="L50" s="70"/>
      <c r="M50" s="70"/>
      <c r="N50" s="70"/>
      <c r="O50" s="70"/>
      <c r="P50" s="70"/>
      <c r="Q50" s="70"/>
      <c r="R50" s="70"/>
      <c r="S50" s="70"/>
      <c r="T50" s="70"/>
      <c r="U50" s="70"/>
      <c r="V50" s="70"/>
      <c r="AX50">
        <v>18543698.180027802</v>
      </c>
      <c r="AY50">
        <v>38.809645516085098</v>
      </c>
      <c r="AZ50"/>
      <c r="BA50"/>
      <c r="BB50"/>
      <c r="BC50"/>
      <c r="BD50"/>
      <c r="BE50"/>
      <c r="BF50"/>
      <c r="BG50" s="77">
        <v>800</v>
      </c>
      <c r="BH50" s="29">
        <f t="shared" ca="1" si="17"/>
        <v>3.2902907239899037</v>
      </c>
      <c r="BI50"/>
      <c r="BK50" s="27"/>
      <c r="BM50" s="77"/>
      <c r="BN50" s="27"/>
    </row>
    <row r="51" spans="1:66" ht="18.75" x14ac:dyDescent="0.4">
      <c r="F51" s="70"/>
      <c r="G51" s="70"/>
      <c r="H51" s="70"/>
      <c r="I51" s="70"/>
      <c r="J51" s="70"/>
      <c r="K51" s="70"/>
      <c r="L51" s="70"/>
      <c r="M51" s="70"/>
      <c r="N51" s="70"/>
      <c r="O51" s="70"/>
      <c r="P51" s="70"/>
      <c r="Q51" s="70"/>
      <c r="R51" s="70"/>
      <c r="S51" s="70"/>
      <c r="T51" s="70"/>
      <c r="U51" s="70"/>
      <c r="V51" s="70"/>
      <c r="AX51">
        <v>27500784.901576173</v>
      </c>
      <c r="AY51">
        <v>39.869779350104999</v>
      </c>
      <c r="AZ51"/>
      <c r="BA51"/>
      <c r="BB51"/>
      <c r="BC51"/>
      <c r="BD51"/>
      <c r="BE51"/>
      <c r="BF51"/>
      <c r="BG51" s="77">
        <v>1000</v>
      </c>
      <c r="BH51" s="29">
        <f t="shared" ca="1" si="17"/>
        <v>3.4276326456324844</v>
      </c>
      <c r="BI51"/>
      <c r="BK51" s="27"/>
      <c r="BM51" s="77"/>
      <c r="BN51" s="27"/>
    </row>
    <row r="52" spans="1:66" ht="18.75" x14ac:dyDescent="0.4">
      <c r="F52" s="70"/>
      <c r="G52" s="70"/>
      <c r="H52" s="70"/>
      <c r="I52" s="70"/>
      <c r="J52" s="70"/>
      <c r="K52" s="70"/>
      <c r="L52" s="70"/>
      <c r="M52" s="70"/>
      <c r="N52" s="70"/>
      <c r="O52" s="70"/>
      <c r="P52" s="70"/>
      <c r="Q52" s="70"/>
      <c r="R52" s="70"/>
      <c r="S52" s="70"/>
      <c r="T52" s="70"/>
      <c r="U52" s="70"/>
      <c r="V52" s="70"/>
      <c r="AX52">
        <v>31110742.566804603</v>
      </c>
      <c r="AY52">
        <v>40.734509365200502</v>
      </c>
      <c r="AZ52"/>
      <c r="BA52"/>
      <c r="BB52"/>
      <c r="BC52"/>
      <c r="BD52"/>
      <c r="BE52"/>
      <c r="BF52"/>
      <c r="BG52" s="77">
        <v>1500</v>
      </c>
      <c r="BH52" s="29">
        <f t="shared" ca="1" si="17"/>
        <v>3.6984853562104929</v>
      </c>
      <c r="BI52"/>
      <c r="BK52" s="27"/>
      <c r="BM52" s="77"/>
      <c r="BN52" s="27"/>
    </row>
    <row r="53" spans="1:66" ht="18.75" x14ac:dyDescent="0.4">
      <c r="F53" s="70"/>
      <c r="G53" s="70"/>
      <c r="H53" s="70"/>
      <c r="I53" s="70"/>
      <c r="J53" s="70"/>
      <c r="K53" s="70"/>
      <c r="L53" s="70"/>
      <c r="M53" s="70"/>
      <c r="N53" s="70"/>
      <c r="O53" s="70"/>
      <c r="P53" s="70"/>
      <c r="Q53" s="70"/>
      <c r="R53" s="70"/>
      <c r="S53" s="70"/>
      <c r="T53" s="70"/>
      <c r="U53" s="70"/>
      <c r="V53" s="70"/>
      <c r="AX53">
        <v>56856389.0464895</v>
      </c>
      <c r="AY53">
        <v>48.773311814940897</v>
      </c>
      <c r="AZ53"/>
      <c r="BA53"/>
      <c r="BB53"/>
      <c r="BC53"/>
      <c r="BD53"/>
      <c r="BE53"/>
      <c r="BF53"/>
      <c r="BG53" s="77">
        <v>2000</v>
      </c>
      <c r="BH53" s="29">
        <f t="shared" ca="1" si="17"/>
        <v>3.9088457108897958</v>
      </c>
      <c r="BI53"/>
      <c r="BK53" s="27"/>
      <c r="BM53" s="77"/>
      <c r="BN53" s="27"/>
    </row>
    <row r="54" spans="1:66" ht="18.75" x14ac:dyDescent="0.4">
      <c r="F54" s="70"/>
      <c r="G54" s="70"/>
      <c r="H54" s="70"/>
      <c r="I54" s="70"/>
      <c r="J54" s="70"/>
      <c r="K54" s="70"/>
      <c r="L54" s="70"/>
      <c r="M54" s="70"/>
      <c r="N54" s="70"/>
      <c r="O54" s="70"/>
      <c r="P54" s="70"/>
      <c r="Q54" s="70"/>
      <c r="R54" s="70"/>
      <c r="S54" s="70"/>
      <c r="T54" s="70"/>
      <c r="U54" s="70"/>
      <c r="V54" s="70"/>
      <c r="AX54">
        <v>87403067.888787046</v>
      </c>
      <c r="AY54">
        <v>55.500654925412398</v>
      </c>
      <c r="AZ54"/>
      <c r="BA54"/>
      <c r="BB54"/>
      <c r="BC54"/>
      <c r="BD54"/>
      <c r="BE54"/>
      <c r="BF54"/>
      <c r="BG54" s="77">
        <v>3000</v>
      </c>
      <c r="BH54" s="29">
        <f t="shared" ca="1" si="17"/>
        <v>4.2338235069053729</v>
      </c>
      <c r="BI54"/>
      <c r="BK54" s="27"/>
      <c r="BM54" s="77"/>
      <c r="BN54" s="27"/>
    </row>
    <row r="55" spans="1:66" ht="18.75" x14ac:dyDescent="0.4">
      <c r="F55" s="70"/>
      <c r="G55" s="70"/>
      <c r="H55" s="70"/>
      <c r="I55" s="70"/>
      <c r="J55" s="70"/>
      <c r="K55" s="70"/>
      <c r="L55" s="70"/>
      <c r="M55" s="70"/>
      <c r="N55" s="70"/>
      <c r="O55" s="70"/>
      <c r="P55" s="70"/>
      <c r="Q55" s="70"/>
      <c r="R55" s="70"/>
      <c r="S55" s="70"/>
      <c r="T55" s="70"/>
      <c r="U55" s="70"/>
      <c r="V55" s="70"/>
      <c r="AX55">
        <v>100446115.35275051</v>
      </c>
      <c r="AY55">
        <v>60.745596291355803</v>
      </c>
      <c r="AZ55"/>
      <c r="BA55"/>
      <c r="BB55"/>
      <c r="BC55"/>
      <c r="BD55"/>
      <c r="BE55"/>
      <c r="BF55"/>
      <c r="BG55" s="77">
        <v>6000</v>
      </c>
      <c r="BH55" s="29">
        <f t="shared" ca="1" si="17"/>
        <v>4.8778060223149495</v>
      </c>
      <c r="BI55"/>
      <c r="BK55" s="27"/>
      <c r="BM55" s="77"/>
      <c r="BN55" s="27"/>
    </row>
    <row r="56" spans="1:66" ht="18.75" x14ac:dyDescent="0.4">
      <c r="F56" s="70"/>
      <c r="G56" s="70"/>
      <c r="H56" s="70"/>
      <c r="I56" s="70"/>
      <c r="J56" s="70"/>
      <c r="K56" s="70"/>
      <c r="L56" s="70"/>
      <c r="M56" s="70"/>
      <c r="N56" s="70"/>
      <c r="O56" s="70"/>
      <c r="P56" s="70"/>
      <c r="Q56" s="70"/>
      <c r="R56" s="70"/>
      <c r="S56" s="70"/>
      <c r="T56" s="70"/>
      <c r="U56" s="70"/>
      <c r="V56" s="70"/>
      <c r="AX56">
        <v>127198643.46356048</v>
      </c>
      <c r="AY56">
        <v>60.366488483815097</v>
      </c>
      <c r="AZ56"/>
      <c r="BA56"/>
      <c r="BB56"/>
      <c r="BC56"/>
      <c r="BD56"/>
      <c r="BE56"/>
      <c r="BF56"/>
      <c r="BG56" s="77">
        <v>8000</v>
      </c>
      <c r="BH56" s="29">
        <f t="shared" ca="1" si="17"/>
        <v>5.1825886846096214</v>
      </c>
      <c r="BI56"/>
      <c r="BK56" s="27"/>
      <c r="BM56" s="77"/>
      <c r="BN56" s="27"/>
    </row>
    <row r="57" spans="1:66" ht="18.75" x14ac:dyDescent="0.4">
      <c r="F57" s="70"/>
      <c r="G57" s="70"/>
      <c r="H57" s="70"/>
      <c r="I57" s="70"/>
      <c r="J57" s="70"/>
      <c r="K57" s="70"/>
      <c r="L57" s="70"/>
      <c r="M57" s="70"/>
      <c r="N57" s="70"/>
      <c r="O57" s="70"/>
      <c r="P57" s="70"/>
      <c r="Q57" s="70"/>
      <c r="R57" s="70"/>
      <c r="S57" s="70"/>
      <c r="T57" s="70"/>
      <c r="U57" s="70"/>
      <c r="V57" s="70"/>
      <c r="AX57">
        <v>140680231.81373468</v>
      </c>
      <c r="AY57">
        <v>70.9252296571225</v>
      </c>
      <c r="AZ57"/>
      <c r="BA57"/>
      <c r="BB57"/>
      <c r="BC57"/>
      <c r="BD57"/>
      <c r="BE57"/>
      <c r="BF57"/>
      <c r="BG57" s="77">
        <v>10000</v>
      </c>
      <c r="BH57" s="29">
        <f t="shared" ca="1" si="17"/>
        <v>5.4360303683647455</v>
      </c>
      <c r="BI57"/>
      <c r="BM57" s="77"/>
      <c r="BN57" s="27"/>
    </row>
    <row r="58" spans="1:66" ht="18.75" x14ac:dyDescent="0.4">
      <c r="F58" s="70"/>
      <c r="G58" s="70"/>
      <c r="H58" s="70"/>
      <c r="I58" s="70"/>
      <c r="J58" s="70"/>
      <c r="K58" s="70"/>
      <c r="L58" s="70"/>
      <c r="M58" s="70"/>
      <c r="N58" s="70"/>
      <c r="O58" s="70"/>
      <c r="P58" s="70"/>
      <c r="Q58" s="70"/>
      <c r="R58" s="70"/>
      <c r="S58" s="70"/>
      <c r="T58" s="70"/>
      <c r="U58" s="70"/>
      <c r="V58" s="70"/>
      <c r="AX58">
        <v>161231200.37780207</v>
      </c>
      <c r="AY58">
        <v>64.140193411470406</v>
      </c>
      <c r="AZ58"/>
      <c r="BA58"/>
      <c r="BB58"/>
      <c r="BC58"/>
      <c r="BD58"/>
      <c r="BE58"/>
      <c r="BF58"/>
      <c r="BG58" s="77">
        <v>15000</v>
      </c>
      <c r="BH58" s="29">
        <f t="shared" ca="1" si="17"/>
        <v>5.9382667619650755</v>
      </c>
      <c r="BI58"/>
      <c r="BM58" s="77"/>
      <c r="BN58" s="27"/>
    </row>
    <row r="59" spans="1:66" ht="18.75" x14ac:dyDescent="0.4">
      <c r="F59" s="70"/>
      <c r="G59" s="70"/>
      <c r="H59" s="70"/>
      <c r="I59" s="70"/>
      <c r="J59" s="70"/>
      <c r="K59" s="70"/>
      <c r="L59" s="70"/>
      <c r="M59" s="70"/>
      <c r="N59" s="70"/>
      <c r="O59" s="70"/>
      <c r="P59" s="70"/>
      <c r="Q59" s="70"/>
      <c r="R59" s="70"/>
      <c r="S59" s="70"/>
      <c r="T59" s="70"/>
      <c r="U59" s="70"/>
      <c r="V59" s="70"/>
      <c r="AX59">
        <v>179012271.22454104</v>
      </c>
      <c r="AY59">
        <v>70.067255571061494</v>
      </c>
      <c r="AZ59"/>
      <c r="BA59"/>
      <c r="BB59"/>
      <c r="BC59"/>
      <c r="BD59"/>
      <c r="BE59"/>
      <c r="BF59"/>
      <c r="BG59" s="77">
        <v>20000</v>
      </c>
      <c r="BH59" s="29">
        <f t="shared" ca="1" si="17"/>
        <v>6.3303683296637727</v>
      </c>
      <c r="BI59"/>
      <c r="BM59" s="77"/>
      <c r="BN59" s="27"/>
    </row>
    <row r="60" spans="1:66" ht="18.75" x14ac:dyDescent="0.4">
      <c r="F60" s="70"/>
      <c r="G60" s="70"/>
      <c r="H60" s="70"/>
      <c r="I60" s="70"/>
      <c r="J60" s="70"/>
      <c r="K60" s="70"/>
      <c r="L60" s="70"/>
      <c r="M60" s="70"/>
      <c r="N60" s="70"/>
      <c r="O60" s="70"/>
      <c r="P60" s="70"/>
      <c r="Q60" s="70"/>
      <c r="R60" s="70"/>
      <c r="S60" s="70"/>
      <c r="T60" s="70"/>
      <c r="U60" s="70"/>
      <c r="V60" s="70"/>
      <c r="AX60">
        <v>233522667.26073202</v>
      </c>
      <c r="AY60">
        <v>70.453705970777804</v>
      </c>
      <c r="AZ60"/>
      <c r="BA60"/>
      <c r="BB60"/>
      <c r="BC60"/>
      <c r="BD60"/>
      <c r="BE60"/>
      <c r="BF60"/>
      <c r="BG60" s="77">
        <v>30000</v>
      </c>
      <c r="BH60" s="29">
        <f t="shared" ca="1" si="17"/>
        <v>6.9392577552915338</v>
      </c>
      <c r="BI60"/>
      <c r="BM60" s="77"/>
      <c r="BN60" s="27"/>
    </row>
    <row r="61" spans="1:66" ht="18.75" x14ac:dyDescent="0.4">
      <c r="F61" s="70"/>
      <c r="G61" s="70"/>
      <c r="H61" s="70"/>
      <c r="I61" s="70"/>
      <c r="J61" s="70"/>
      <c r="K61" s="70"/>
      <c r="L61" s="70"/>
      <c r="M61" s="70"/>
      <c r="N61" s="70"/>
      <c r="O61" s="70"/>
      <c r="P61" s="70"/>
      <c r="Q61" s="70"/>
      <c r="R61" s="70"/>
      <c r="S61" s="70"/>
      <c r="T61" s="70"/>
      <c r="U61" s="70"/>
      <c r="V61" s="70"/>
      <c r="AX61">
        <v>242117336.65719593</v>
      </c>
      <c r="AY61">
        <v>79.277802608804805</v>
      </c>
      <c r="AZ61"/>
      <c r="BA61"/>
      <c r="BB61"/>
      <c r="BC61"/>
      <c r="BD61"/>
      <c r="BE61"/>
      <c r="BF61"/>
      <c r="BG61" s="77">
        <v>60000</v>
      </c>
      <c r="BH61" s="29">
        <f t="shared" ca="1" si="17"/>
        <v>8.155657608203839</v>
      </c>
      <c r="BI61"/>
      <c r="BM61" s="77"/>
      <c r="BN61" s="27"/>
    </row>
    <row r="62" spans="1:66" ht="18.75" x14ac:dyDescent="0.4">
      <c r="B62" s="67" t="s">
        <v>104</v>
      </c>
      <c r="AX62">
        <v>338466598.02606779</v>
      </c>
      <c r="AY62">
        <v>81.290556095878102</v>
      </c>
      <c r="AZ62"/>
      <c r="BA62"/>
      <c r="BB62"/>
      <c r="BC62"/>
      <c r="BD62"/>
      <c r="BE62"/>
      <c r="BF62"/>
      <c r="BG62" s="77">
        <v>80000</v>
      </c>
      <c r="BH62" s="29">
        <f t="shared" ca="1" si="17"/>
        <v>8.7353031150374658</v>
      </c>
      <c r="BI62"/>
      <c r="BM62" s="77"/>
      <c r="BN62" s="27"/>
    </row>
    <row r="63" spans="1:66" ht="18.75" x14ac:dyDescent="0.4">
      <c r="B63" s="30" t="s">
        <v>156</v>
      </c>
      <c r="AX63">
        <v>473465150.12108672</v>
      </c>
      <c r="AY63">
        <v>87.213204766888296</v>
      </c>
      <c r="AZ63"/>
      <c r="BA63"/>
      <c r="BB63"/>
      <c r="BC63"/>
      <c r="BD63"/>
      <c r="BE63"/>
      <c r="BF63"/>
      <c r="BG63" s="77">
        <v>100000</v>
      </c>
      <c r="BH63" s="29">
        <f t="shared" ca="1" si="17"/>
        <v>9.219014897605339</v>
      </c>
      <c r="BI63"/>
      <c r="BM63" s="77"/>
      <c r="BN63" s="27"/>
    </row>
    <row r="64" spans="1:66" ht="18.75" x14ac:dyDescent="0.4">
      <c r="A64" s="30"/>
      <c r="B64" s="30" t="s">
        <v>227</v>
      </c>
      <c r="AX64">
        <v>512990487.72598177</v>
      </c>
      <c r="AY64">
        <v>96.407387267874597</v>
      </c>
      <c r="AZ64"/>
      <c r="BA64"/>
      <c r="BB64"/>
      <c r="BC64"/>
      <c r="BD64"/>
      <c r="BE64"/>
      <c r="BF64"/>
      <c r="BG64" s="77">
        <v>150000</v>
      </c>
      <c r="BH64" s="29">
        <f t="shared" ca="1" si="17"/>
        <v>10.18172114141723</v>
      </c>
      <c r="BI64"/>
      <c r="BM64" s="77"/>
      <c r="BN64" s="27"/>
    </row>
    <row r="65" spans="2:66" ht="18.75" x14ac:dyDescent="0.4">
      <c r="B65" s="30" t="s">
        <v>157</v>
      </c>
      <c r="AX65">
        <v>637118557.46904922</v>
      </c>
      <c r="AY65">
        <v>97.520279488426496</v>
      </c>
      <c r="AZ65"/>
      <c r="BA65"/>
      <c r="BB65"/>
      <c r="BC65"/>
      <c r="BD65"/>
      <c r="BE65"/>
      <c r="BF65"/>
      <c r="BG65" s="77">
        <v>200000</v>
      </c>
      <c r="BH65" s="29">
        <f t="shared" ca="1" si="17"/>
        <v>10.93678690459735</v>
      </c>
      <c r="BI65"/>
      <c r="BM65" s="77"/>
      <c r="BN65" s="27"/>
    </row>
    <row r="66" spans="2:66" ht="18.75" x14ac:dyDescent="0.4">
      <c r="B66" s="2"/>
      <c r="AX66">
        <v>731285096.74007916</v>
      </c>
      <c r="AY66">
        <v>97.884363629198802</v>
      </c>
      <c r="AZ66"/>
      <c r="BA66"/>
      <c r="BB66"/>
      <c r="BC66"/>
      <c r="BD66"/>
      <c r="BE66"/>
      <c r="BF66"/>
      <c r="BG66" s="77">
        <v>300000</v>
      </c>
      <c r="BH66" s="29">
        <f t="shared" ca="1" si="17"/>
        <v>12.114656834171813</v>
      </c>
      <c r="BI66"/>
      <c r="BM66" s="77"/>
      <c r="BN66" s="27"/>
    </row>
    <row r="67" spans="2:66" ht="18.75" x14ac:dyDescent="0.4">
      <c r="B67" s="2"/>
      <c r="AX67">
        <v>702098726.89234269</v>
      </c>
      <c r="AY67">
        <v>125.432573326574</v>
      </c>
      <c r="AZ67"/>
      <c r="BA67"/>
      <c r="BB67"/>
      <c r="BC67"/>
      <c r="BD67"/>
      <c r="BE67"/>
      <c r="BF67"/>
      <c r="BG67" s="77">
        <v>600000</v>
      </c>
      <c r="BH67" s="29">
        <f t="shared" ca="1" si="17"/>
        <v>14.484290165457292</v>
      </c>
      <c r="BI67"/>
      <c r="BM67" s="77"/>
      <c r="BN67" s="27"/>
    </row>
    <row r="68" spans="2:66" ht="18.75" x14ac:dyDescent="0.4">
      <c r="AX68">
        <v>970894122.27379346</v>
      </c>
      <c r="AY68">
        <v>119.82378800597201</v>
      </c>
      <c r="AZ68"/>
      <c r="BA68"/>
      <c r="BB68"/>
      <c r="BC68"/>
      <c r="BD68"/>
      <c r="BE68"/>
      <c r="BF68"/>
      <c r="BG68" s="77">
        <v>800000</v>
      </c>
      <c r="BH68" s="29">
        <f t="shared" ca="1" si="17"/>
        <v>15.620094399530522</v>
      </c>
      <c r="BI68"/>
      <c r="BM68" s="77"/>
      <c r="BN68" s="27"/>
    </row>
    <row r="69" spans="2:66" ht="18.75" x14ac:dyDescent="0.4">
      <c r="AX69">
        <v>1222268786.3698699</v>
      </c>
      <c r="AY69">
        <v>111.37152295108299</v>
      </c>
      <c r="AZ69"/>
      <c r="BA69"/>
      <c r="BB69"/>
      <c r="BC69"/>
      <c r="BD69"/>
      <c r="BE69"/>
      <c r="BF69"/>
      <c r="BG69" s="77">
        <v>1000000</v>
      </c>
      <c r="BH69" s="29">
        <f t="shared" ca="1" si="17"/>
        <v>16.5707586693709</v>
      </c>
      <c r="BI69"/>
      <c r="BM69" s="77"/>
      <c r="BN69" s="27"/>
    </row>
    <row r="70" spans="2:66" ht="18.75" x14ac:dyDescent="0.4">
      <c r="AX70">
        <v>1173259360.7581329</v>
      </c>
      <c r="AY70">
        <v>99.954458030264107</v>
      </c>
      <c r="AZ70"/>
      <c r="BA70"/>
      <c r="BB70"/>
      <c r="BC70"/>
      <c r="BD70"/>
      <c r="BE70"/>
      <c r="BF70"/>
      <c r="BG70" s="77">
        <v>1500000</v>
      </c>
      <c r="BH70" s="29">
        <f t="shared" ca="1" si="17"/>
        <v>18.46969498934596</v>
      </c>
      <c r="BI70"/>
      <c r="BM70" s="77"/>
      <c r="BN70" s="27"/>
    </row>
    <row r="71" spans="2:66" ht="18.75" x14ac:dyDescent="0.4">
      <c r="AX71">
        <v>2428795815.5524335</v>
      </c>
      <c r="AY71">
        <v>188.51041744619499</v>
      </c>
      <c r="AZ71"/>
      <c r="BA71"/>
      <c r="BB71"/>
      <c r="BC71"/>
      <c r="BD71"/>
      <c r="BE71"/>
      <c r="BF71"/>
      <c r="BG71" s="77">
        <v>2000000</v>
      </c>
      <c r="BH71" s="29">
        <f t="shared" ref="BH71:BH102" ca="1" si="18">(0.825+(0.387*BG71^(1/6))/(1+(0.492/$C$38)^(9/16))^(8/27))^2</f>
        <v>19.964785808948278</v>
      </c>
      <c r="BI71"/>
    </row>
    <row r="72" spans="2:66" ht="18.75" x14ac:dyDescent="0.4">
      <c r="AX72">
        <v>2667987983.1048913</v>
      </c>
      <c r="AY72">
        <v>137.84912376424799</v>
      </c>
      <c r="AZ72"/>
      <c r="BA72"/>
      <c r="BB72"/>
      <c r="BC72"/>
      <c r="BD72"/>
      <c r="BE72"/>
      <c r="BF72"/>
      <c r="BG72" s="77">
        <v>3000000</v>
      </c>
      <c r="BH72" s="29">
        <f t="shared" ca="1" si="18"/>
        <v>22.305828837376964</v>
      </c>
      <c r="BI72"/>
    </row>
    <row r="73" spans="2:66" ht="18.75" x14ac:dyDescent="0.4">
      <c r="AX73">
        <v>3218879545.8713164</v>
      </c>
      <c r="AY73">
        <v>144.75837097189199</v>
      </c>
      <c r="AZ73"/>
      <c r="BA73"/>
      <c r="BB73"/>
      <c r="BC73"/>
      <c r="BD73"/>
      <c r="BE73"/>
      <c r="BF73"/>
      <c r="BG73" s="77">
        <v>6000000</v>
      </c>
      <c r="BH73" s="29">
        <f t="shared" ca="1" si="18"/>
        <v>27.042601076451234</v>
      </c>
      <c r="BI73"/>
    </row>
    <row r="74" spans="2:66" ht="18.75" x14ac:dyDescent="0.4">
      <c r="AX74">
        <v>3789130158.0249367</v>
      </c>
      <c r="AY74">
        <v>152.01958699167099</v>
      </c>
      <c r="AZ74"/>
      <c r="BA74"/>
      <c r="BB74"/>
      <c r="BC74"/>
      <c r="BD74"/>
      <c r="BE74"/>
      <c r="BF74"/>
      <c r="BG74" s="77">
        <v>8000000</v>
      </c>
      <c r="BH74" s="29">
        <f t="shared" ca="1" si="18"/>
        <v>29.32374970528145</v>
      </c>
      <c r="BI74"/>
    </row>
    <row r="75" spans="2:66" ht="18.75" x14ac:dyDescent="0.4">
      <c r="AX75">
        <v>4183989371.2154732</v>
      </c>
      <c r="AY75">
        <v>159.66050089902899</v>
      </c>
      <c r="AZ75"/>
      <c r="BA75"/>
      <c r="BB75"/>
      <c r="BC75"/>
      <c r="BD75"/>
      <c r="BE75"/>
      <c r="BF75"/>
      <c r="BG75" s="77">
        <v>10000000</v>
      </c>
      <c r="BH75" s="29">
        <f t="shared" ca="1" si="18"/>
        <v>31.237647141850971</v>
      </c>
      <c r="BI75"/>
    </row>
    <row r="76" spans="2:66" ht="18.75" x14ac:dyDescent="0.4">
      <c r="AX76">
        <v>4149338617.6020455</v>
      </c>
      <c r="AY76">
        <v>177.56090010865</v>
      </c>
      <c r="AZ76"/>
      <c r="BA76"/>
      <c r="BB76"/>
      <c r="BC76"/>
      <c r="BD76"/>
      <c r="BE76"/>
      <c r="BF76"/>
      <c r="BG76" s="77">
        <v>15000000</v>
      </c>
      <c r="BH76" s="29">
        <f t="shared" ca="1" si="18"/>
        <v>35.071694315376085</v>
      </c>
      <c r="BI76"/>
    </row>
    <row r="77" spans="2:66" ht="18.75" x14ac:dyDescent="0.4">
      <c r="AX77">
        <v>4998892804.2468147</v>
      </c>
      <c r="AY77">
        <v>168.65808279408901</v>
      </c>
      <c r="AZ77"/>
      <c r="BA77"/>
      <c r="BB77"/>
      <c r="BC77"/>
      <c r="BD77"/>
      <c r="BE77"/>
      <c r="BF77"/>
      <c r="BG77" s="77">
        <v>20000000</v>
      </c>
      <c r="BH77" s="29">
        <f t="shared" ca="1" si="18"/>
        <v>38.09953545705384</v>
      </c>
      <c r="BI77"/>
    </row>
    <row r="78" spans="2:66" ht="18.75" x14ac:dyDescent="0.4">
      <c r="AX78">
        <v>6143499083.0082197</v>
      </c>
      <c r="AY78">
        <v>162.73841778347199</v>
      </c>
      <c r="AZ78"/>
      <c r="BA78"/>
      <c r="BB78"/>
      <c r="BC78"/>
      <c r="BD78"/>
      <c r="BE78"/>
      <c r="BF78"/>
      <c r="BG78" s="77">
        <v>30000000</v>
      </c>
      <c r="BH78" s="29">
        <f t="shared" ca="1" si="18"/>
        <v>42.854589246079783</v>
      </c>
      <c r="BI78"/>
    </row>
    <row r="79" spans="2:66" ht="18.75" x14ac:dyDescent="0.4">
      <c r="AX79">
        <v>5140531985.4855413</v>
      </c>
      <c r="AY79">
        <v>212.72708993677301</v>
      </c>
      <c r="AZ79"/>
      <c r="BA79"/>
      <c r="BB79"/>
      <c r="BC79"/>
      <c r="BD79"/>
      <c r="BE79"/>
      <c r="BF79"/>
      <c r="BG79" s="77">
        <v>60000000</v>
      </c>
      <c r="BH79" s="29">
        <f t="shared" ca="1" si="18"/>
        <v>52.518847953812674</v>
      </c>
      <c r="BI79"/>
    </row>
    <row r="80" spans="2:66" ht="18.75" x14ac:dyDescent="0.4">
      <c r="AX80">
        <v>6089693944.9715891</v>
      </c>
      <c r="AY80">
        <v>175.030333823973</v>
      </c>
      <c r="AZ80"/>
      <c r="BA80"/>
      <c r="BB80"/>
      <c r="BC80"/>
      <c r="BD80"/>
      <c r="BE80"/>
      <c r="BF80"/>
      <c r="BG80" s="77">
        <v>80000000</v>
      </c>
      <c r="BH80" s="29">
        <f t="shared" ca="1" si="18"/>
        <v>57.189973623882857</v>
      </c>
      <c r="BI80"/>
    </row>
    <row r="81" spans="2:61" ht="18.75" x14ac:dyDescent="0.4">
      <c r="AX81">
        <v>8383996677.9440012</v>
      </c>
      <c r="AY81">
        <v>243.95956347869901</v>
      </c>
      <c r="AZ81"/>
      <c r="BA81"/>
      <c r="BB81"/>
      <c r="BC81"/>
      <c r="BD81"/>
      <c r="BE81"/>
      <c r="BF81"/>
      <c r="BG81" s="77">
        <v>100000000</v>
      </c>
      <c r="BH81" s="29">
        <f t="shared" ca="1" si="18"/>
        <v>61.116293527255344</v>
      </c>
      <c r="BI81"/>
    </row>
    <row r="82" spans="2:61" ht="18.75" x14ac:dyDescent="0.4">
      <c r="AX82">
        <v>9997975649.6612644</v>
      </c>
      <c r="AY82">
        <v>225.878841519812</v>
      </c>
      <c r="AZ82"/>
      <c r="BA82"/>
      <c r="BB82"/>
      <c r="BC82"/>
      <c r="BD82"/>
      <c r="BE82"/>
      <c r="BF82"/>
      <c r="BG82" s="77">
        <v>150000000</v>
      </c>
      <c r="BH82" s="29">
        <f t="shared" ca="1" si="18"/>
        <v>68.99914549170569</v>
      </c>
      <c r="BI82"/>
    </row>
    <row r="83" spans="2:61" ht="18.75" x14ac:dyDescent="0.4">
      <c r="AX83">
        <v>12299738198.746117</v>
      </c>
      <c r="AY83">
        <v>233.94875213067701</v>
      </c>
      <c r="AZ83"/>
      <c r="BA83"/>
      <c r="BB83"/>
      <c r="BC83"/>
      <c r="BD83"/>
      <c r="BE83"/>
      <c r="BF83"/>
      <c r="BG83" s="77">
        <v>200000000</v>
      </c>
      <c r="BH83" s="29">
        <f t="shared" ca="1" si="18"/>
        <v>75.238802194721245</v>
      </c>
      <c r="BI83"/>
    </row>
    <row r="84" spans="2:61" ht="18.75" x14ac:dyDescent="0.4">
      <c r="AX84" s="2">
        <v>18429057326.224148</v>
      </c>
      <c r="AY84" s="2">
        <v>247.534661501871</v>
      </c>
      <c r="BG84" s="77">
        <v>300000000</v>
      </c>
      <c r="BH84" s="29">
        <f t="shared" ca="1" si="18"/>
        <v>85.059691429509343</v>
      </c>
    </row>
    <row r="85" spans="2:61" ht="18.75" x14ac:dyDescent="0.4">
      <c r="AX85" s="2">
        <v>19778678233.468868</v>
      </c>
      <c r="AY85" s="2">
        <v>280.17194522897398</v>
      </c>
      <c r="BG85" s="77">
        <v>600000000</v>
      </c>
      <c r="BH85" s="29">
        <f t="shared" ca="1" si="18"/>
        <v>105.08690846328201</v>
      </c>
    </row>
    <row r="86" spans="2:61" ht="18.75" x14ac:dyDescent="0.4">
      <c r="AX86" s="2">
        <v>24214201123.866234</v>
      </c>
      <c r="AY86" s="2">
        <v>206.86862419703701</v>
      </c>
      <c r="BG86" s="77">
        <v>800000000</v>
      </c>
      <c r="BH86" s="29">
        <f t="shared" ca="1" si="18"/>
        <v>114.79319313740565</v>
      </c>
    </row>
    <row r="87" spans="2:61" ht="18.75" x14ac:dyDescent="0.4">
      <c r="AX87" s="2">
        <v>24539538400.620293</v>
      </c>
      <c r="AY87" s="2">
        <v>264.02619575440002</v>
      </c>
      <c r="BG87" s="77">
        <v>1000000000</v>
      </c>
      <c r="BH87" s="29">
        <f t="shared" ca="1" si="18"/>
        <v>122.96296731249659</v>
      </c>
    </row>
    <row r="88" spans="2:61" ht="18.75" x14ac:dyDescent="0.4">
      <c r="AX88" s="2">
        <v>161718061777.56299</v>
      </c>
      <c r="AY88" s="2">
        <v>551.70692334314799</v>
      </c>
      <c r="BG88" s="77">
        <v>1500000000</v>
      </c>
      <c r="BH88" s="29">
        <f t="shared" ca="1" si="18"/>
        <v>139.3921796564176</v>
      </c>
    </row>
    <row r="89" spans="2:61" ht="18.75" x14ac:dyDescent="0.4">
      <c r="B89" s="30"/>
      <c r="AX89" s="2">
        <v>235483122239.82385</v>
      </c>
      <c r="AY89" s="2">
        <v>624.16064142155005</v>
      </c>
      <c r="BG89" s="77">
        <v>2000000000</v>
      </c>
      <c r="BH89" s="29">
        <f t="shared" ca="1" si="18"/>
        <v>152.4188016493178</v>
      </c>
    </row>
    <row r="90" spans="2:61" ht="18.75" x14ac:dyDescent="0.4">
      <c r="AX90" s="2">
        <v>393764126612.04443</v>
      </c>
      <c r="AY90" s="2">
        <v>732.87402212825998</v>
      </c>
      <c r="BG90" s="77">
        <v>3000000000</v>
      </c>
      <c r="BH90" s="29">
        <f t="shared" ca="1" si="18"/>
        <v>172.9555597599892</v>
      </c>
    </row>
    <row r="91" spans="2:61" ht="18.75" x14ac:dyDescent="0.4">
      <c r="B91" s="30"/>
      <c r="BG91" s="77">
        <v>6000000000</v>
      </c>
      <c r="BH91" s="29">
        <f t="shared" ca="1" si="18"/>
        <v>214.9377559634747</v>
      </c>
    </row>
    <row r="92" spans="2:61" ht="18.75" x14ac:dyDescent="0.4">
      <c r="BG92" s="77">
        <v>8000000000</v>
      </c>
      <c r="BH92" s="29">
        <f t="shared" ca="1" si="18"/>
        <v>235.32479355843972</v>
      </c>
    </row>
    <row r="93" spans="2:61" ht="18.75" x14ac:dyDescent="0.4">
      <c r="BG93" s="77">
        <v>10000000000</v>
      </c>
      <c r="BH93" s="29">
        <f t="shared" ca="1" si="18"/>
        <v>252.50151328470949</v>
      </c>
    </row>
    <row r="94" spans="2:61" ht="18.75" x14ac:dyDescent="0.4">
      <c r="BG94" s="77">
        <v>15000000000</v>
      </c>
      <c r="BH94" s="29">
        <f t="shared" ca="1" si="18"/>
        <v>287.084197468772</v>
      </c>
    </row>
    <row r="95" spans="2:61" ht="18.75" x14ac:dyDescent="0.4">
      <c r="BG95" s="77">
        <v>20000000000</v>
      </c>
      <c r="BH95" s="29">
        <f t="shared" ca="1" si="18"/>
        <v>314.53814300591</v>
      </c>
    </row>
    <row r="96" spans="2:61" ht="18.75" x14ac:dyDescent="0.4">
      <c r="BG96" s="77">
        <v>30000000000</v>
      </c>
      <c r="BH96" s="29">
        <f t="shared" ca="1" si="18"/>
        <v>357.87070698435139</v>
      </c>
    </row>
    <row r="97" spans="59:60" ht="18.75" x14ac:dyDescent="0.4">
      <c r="BG97" s="77">
        <v>60000000000</v>
      </c>
      <c r="BH97" s="29">
        <f t="shared" ca="1" si="18"/>
        <v>446.60842266826427</v>
      </c>
    </row>
    <row r="98" spans="59:60" ht="18.75" x14ac:dyDescent="0.4">
      <c r="BG98" s="77">
        <v>80000000000</v>
      </c>
      <c r="BH98" s="29">
        <f t="shared" ca="1" si="18"/>
        <v>489.76107535249832</v>
      </c>
    </row>
    <row r="99" spans="59:60" ht="18.75" x14ac:dyDescent="0.4">
      <c r="BG99" s="77">
        <v>100000000000</v>
      </c>
      <c r="BH99" s="29">
        <f t="shared" ca="1" si="18"/>
        <v>526.14407846358642</v>
      </c>
    </row>
    <row r="100" spans="59:60" ht="18.75" x14ac:dyDescent="0.4">
      <c r="BG100" s="77">
        <v>150000000000</v>
      </c>
      <c r="BH100" s="29">
        <f t="shared" ca="1" si="18"/>
        <v>599.45692029257668</v>
      </c>
    </row>
    <row r="101" spans="59:60" ht="18.75" x14ac:dyDescent="0.4">
      <c r="BG101" s="77">
        <v>200000000000</v>
      </c>
      <c r="BH101" s="29">
        <f t="shared" ca="1" si="18"/>
        <v>657.70773837317347</v>
      </c>
    </row>
    <row r="102" spans="59:60" ht="18.75" x14ac:dyDescent="0.4">
      <c r="BG102" s="77">
        <v>300000000000</v>
      </c>
      <c r="BH102" s="29">
        <f t="shared" ca="1" si="18"/>
        <v>749.72549170243803</v>
      </c>
    </row>
    <row r="103" spans="59:60" ht="18.75" x14ac:dyDescent="0.4">
      <c r="BG103" s="77">
        <v>600000000000</v>
      </c>
      <c r="BH103" s="29">
        <f t="shared" ref="BH103:BH118" ca="1" si="19">(0.825+(0.387*BG103^(1/6))/(1+(0.492/$C$38)^(9/16))^(8/27))^2</f>
        <v>938.3948975982629</v>
      </c>
    </row>
    <row r="104" spans="59:60" ht="18.75" x14ac:dyDescent="0.4">
      <c r="BG104" s="77">
        <v>800000000000</v>
      </c>
      <c r="BH104" s="29">
        <f t="shared" ca="1" si="19"/>
        <v>1030.2344279703716</v>
      </c>
    </row>
    <row r="105" spans="59:60" ht="18.75" x14ac:dyDescent="0.4">
      <c r="BG105" s="77">
        <v>1000000000000</v>
      </c>
      <c r="BH105" s="29">
        <f t="shared" ca="1" si="19"/>
        <v>1107.7046202554263</v>
      </c>
    </row>
    <row r="106" spans="59:60" ht="18.75" x14ac:dyDescent="0.4">
      <c r="BG106" s="77">
        <v>1500000000000</v>
      </c>
      <c r="BH106" s="29">
        <f t="shared" ca="1" si="19"/>
        <v>1263.9008358365877</v>
      </c>
    </row>
    <row r="107" spans="59:60" ht="18.75" x14ac:dyDescent="0.4">
      <c r="BG107" s="77">
        <v>2000000000000</v>
      </c>
      <c r="BH107" s="29">
        <f t="shared" ca="1" si="19"/>
        <v>1388.0819284936808</v>
      </c>
    </row>
    <row r="108" spans="59:60" ht="18.75" x14ac:dyDescent="0.4">
      <c r="BG108" s="77">
        <v>3000000000000</v>
      </c>
      <c r="BH108" s="29">
        <f t="shared" ca="1" si="19"/>
        <v>1584.3621602831256</v>
      </c>
    </row>
    <row r="109" spans="59:60" ht="18.75" x14ac:dyDescent="0.4">
      <c r="BG109" s="77">
        <v>6000000000000</v>
      </c>
      <c r="BH109" s="29">
        <f t="shared" ca="1" si="19"/>
        <v>1987.1535931677633</v>
      </c>
    </row>
    <row r="110" spans="59:60" ht="18.75" x14ac:dyDescent="0.4">
      <c r="BG110" s="77">
        <v>8000000000000</v>
      </c>
      <c r="BH110" s="29">
        <f t="shared" ca="1" si="19"/>
        <v>2183.3571891762494</v>
      </c>
    </row>
    <row r="111" spans="59:60" ht="18.75" x14ac:dyDescent="0.4">
      <c r="BG111" s="77">
        <v>10000000000000</v>
      </c>
      <c r="BH111" s="29">
        <f t="shared" ca="1" si="19"/>
        <v>2348.9191924291308</v>
      </c>
    </row>
    <row r="112" spans="59:60" ht="18.75" x14ac:dyDescent="0.4">
      <c r="BG112" s="77">
        <v>1000000000000</v>
      </c>
      <c r="BH112" s="29">
        <f t="shared" ca="1" si="19"/>
        <v>1107.7046202554263</v>
      </c>
    </row>
    <row r="113" spans="59:60" ht="18.75" x14ac:dyDescent="0.4">
      <c r="BG113" s="77">
        <v>1500000000000</v>
      </c>
      <c r="BH113" s="29">
        <f t="shared" ca="1" si="19"/>
        <v>1263.9008358365877</v>
      </c>
    </row>
    <row r="114" spans="59:60" ht="18.75" x14ac:dyDescent="0.4">
      <c r="BG114" s="77">
        <v>2000000000000</v>
      </c>
      <c r="BH114" s="29">
        <f t="shared" ca="1" si="19"/>
        <v>1388.0819284936808</v>
      </c>
    </row>
    <row r="115" spans="59:60" ht="18.75" x14ac:dyDescent="0.4">
      <c r="BG115" s="77">
        <v>3000000000000</v>
      </c>
      <c r="BH115" s="29">
        <f t="shared" ca="1" si="19"/>
        <v>1584.3621602831256</v>
      </c>
    </row>
    <row r="116" spans="59:60" ht="18.75" x14ac:dyDescent="0.4">
      <c r="BG116" s="77">
        <v>6000000000000</v>
      </c>
      <c r="BH116" s="29">
        <f t="shared" ca="1" si="19"/>
        <v>1987.1535931677633</v>
      </c>
    </row>
    <row r="117" spans="59:60" ht="18.75" x14ac:dyDescent="0.4">
      <c r="BG117" s="77">
        <v>8000000000000</v>
      </c>
      <c r="BH117" s="29">
        <f t="shared" ca="1" si="19"/>
        <v>2183.3571891762494</v>
      </c>
    </row>
    <row r="118" spans="59:60" ht="18.75" x14ac:dyDescent="0.4">
      <c r="BG118" s="77">
        <v>10000000000000</v>
      </c>
      <c r="BH118" s="29">
        <f t="shared" ca="1" si="19"/>
        <v>2348.9191924291308</v>
      </c>
    </row>
  </sheetData>
  <sheetProtection algorithmName="SHA-512" hashValue="ccxZs9jZF0/9SSNhgx3JUa44QpgNICcH7sH4b3UKXnhGZdM7KABO+jIXnTwo2bdOfvd1g4iLfXTEqkE/eV6Kbg==" saltValue="u6Hq5DmSt/qUFWP5Y4ZtDg==" spinCount="100000" sheet="1" objects="1" scenarios="1"/>
  <phoneticPr fontId="1"/>
  <dataValidations count="2">
    <dataValidation type="list" allowBlank="1" showInputMessage="1" showErrorMessage="1" sqref="C11" xr:uid="{0EF85060-6B21-41B2-ACE0-84A94937F52E}">
      <formula1>"壁面温度一定,伝熱量一定"</formula1>
    </dataValidation>
    <dataValidation type="list" allowBlank="1" showInputMessage="1" showErrorMessage="1" sqref="C19" xr:uid="{6F120B75-6AA0-41BB-9850-50DE735539D5}">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D8DE-EEBE-4A8D-A5BF-24927DDBEBF9}">
  <dimension ref="A1:BO118"/>
  <sheetViews>
    <sheetView zoomScale="86" zoomScaleNormal="86" workbookViewId="0">
      <selection activeCell="V12" sqref="V12"/>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23" width="8.75" style="3" customWidth="1"/>
    <col min="24" max="24" width="12" style="2" customWidth="1"/>
    <col min="25" max="39" width="15.125" style="2" customWidth="1"/>
    <col min="40" max="44" width="12" style="2" customWidth="1"/>
    <col min="45" max="45" width="11.25" style="2" bestFit="1" customWidth="1"/>
    <col min="46" max="47" width="11.25" style="2" customWidth="1"/>
    <col min="48" max="48" width="11" style="2" customWidth="1"/>
    <col min="49" max="50" width="9" style="2"/>
    <col min="51" max="51" width="11.125" style="2" customWidth="1"/>
    <col min="52" max="53" width="9" style="2"/>
    <col min="54" max="54" width="10.5" style="2" customWidth="1"/>
    <col min="55" max="56" width="9" style="2"/>
    <col min="57" max="57" width="9" style="81"/>
    <col min="58" max="58" width="15.75" style="2" customWidth="1"/>
    <col min="59" max="60" width="9" style="2"/>
    <col min="61" max="61" width="11.875" style="2" customWidth="1"/>
    <col min="62" max="63" width="9" style="2"/>
    <col min="64" max="64" width="13.375" style="2" customWidth="1"/>
    <col min="65" max="66" width="9" style="2"/>
    <col min="67" max="67" width="12.625" style="2" customWidth="1"/>
    <col min="68" max="16384" width="9" style="2"/>
  </cols>
  <sheetData>
    <row r="1" spans="1:67" ht="30" x14ac:dyDescent="0.4">
      <c r="A1" s="9" t="s">
        <v>244</v>
      </c>
      <c r="L1" s="3" t="s">
        <v>258</v>
      </c>
    </row>
    <row r="2" spans="1:67" x14ac:dyDescent="0.4">
      <c r="A2" s="105" t="s">
        <v>39</v>
      </c>
      <c r="B2" s="30" t="s">
        <v>268</v>
      </c>
    </row>
    <row r="3" spans="1:67" x14ac:dyDescent="0.4">
      <c r="B3" s="30" t="s">
        <v>272</v>
      </c>
    </row>
    <row r="4" spans="1:67" ht="19.5" thickBot="1" x14ac:dyDescent="0.45">
      <c r="B4" s="30" t="s">
        <v>269</v>
      </c>
      <c r="I4" s="40"/>
      <c r="AX4" s="29" t="s">
        <v>240</v>
      </c>
      <c r="AY4"/>
      <c r="AZ4"/>
      <c r="BA4" s="27" t="s">
        <v>241</v>
      </c>
      <c r="BB4"/>
      <c r="BC4"/>
      <c r="BD4"/>
      <c r="BE4" s="77"/>
      <c r="BF4"/>
      <c r="BH4" s="77"/>
      <c r="BI4"/>
      <c r="BK4" s="77"/>
      <c r="BL4" s="27"/>
      <c r="BN4" s="27"/>
      <c r="BO4" s="27"/>
    </row>
    <row r="5" spans="1:67" ht="18.75" x14ac:dyDescent="0.4">
      <c r="B5" s="30"/>
      <c r="F5" s="70"/>
      <c r="G5" s="70"/>
      <c r="H5" s="70"/>
      <c r="I5" s="70"/>
      <c r="J5" s="70"/>
      <c r="K5" s="70"/>
      <c r="L5" s="70"/>
      <c r="M5" s="70"/>
      <c r="N5" s="70"/>
      <c r="O5" s="70"/>
      <c r="P5" s="70"/>
      <c r="Q5" s="70"/>
      <c r="R5" s="70"/>
      <c r="S5" s="70"/>
      <c r="T5" s="70"/>
      <c r="U5" s="70"/>
      <c r="V5" s="70"/>
      <c r="W5" s="70"/>
      <c r="X5" s="32" t="s">
        <v>150</v>
      </c>
      <c r="Y5" s="21"/>
      <c r="Z5" s="21"/>
      <c r="AA5" s="21"/>
      <c r="AB5" s="21"/>
      <c r="AC5" s="21"/>
      <c r="AD5" s="21"/>
      <c r="AE5" s="21"/>
      <c r="AF5" s="21"/>
      <c r="AG5" s="21"/>
      <c r="AH5" s="21"/>
      <c r="AI5" s="21"/>
      <c r="AJ5" s="21"/>
      <c r="AK5" s="21"/>
      <c r="AL5" s="21"/>
      <c r="AM5" s="16"/>
      <c r="AO5" s="24" t="s">
        <v>72</v>
      </c>
      <c r="AP5" s="31" t="s">
        <v>94</v>
      </c>
      <c r="AQ5" s="21">
        <f>MIN($AO8:$AO36)</f>
        <v>-173.14999999999998</v>
      </c>
      <c r="AR5" s="31" t="s">
        <v>95</v>
      </c>
      <c r="AS5" s="16">
        <f>MAX($AO8:$AO36)</f>
        <v>1226.8499999999999</v>
      </c>
      <c r="AU5" s="32" t="s">
        <v>97</v>
      </c>
      <c r="AV5" s="16"/>
      <c r="AX5"/>
      <c r="AY5"/>
      <c r="AZ5"/>
      <c r="BA5"/>
      <c r="BB5"/>
      <c r="BC5"/>
      <c r="BD5"/>
      <c r="BE5" s="77"/>
      <c r="BF5"/>
      <c r="BH5"/>
      <c r="BI5"/>
      <c r="BK5" s="77"/>
      <c r="BL5" s="27"/>
      <c r="BN5" s="27"/>
      <c r="BO5" s="27"/>
    </row>
    <row r="6" spans="1:67" ht="19.5" thickBot="1" x14ac:dyDescent="0.45">
      <c r="F6" s="70"/>
      <c r="G6" s="71" t="str">
        <f>$C$12</f>
        <v>壁面温度一定</v>
      </c>
      <c r="H6" s="70"/>
      <c r="I6" s="70"/>
      <c r="J6" s="70"/>
      <c r="K6" s="70"/>
      <c r="L6" s="70"/>
      <c r="M6" s="70"/>
      <c r="N6" s="70"/>
      <c r="O6" s="70"/>
      <c r="P6" s="70"/>
      <c r="Q6" s="70"/>
      <c r="R6" s="70"/>
      <c r="S6" s="70">
        <f ca="1">$C$27</f>
        <v>8.5292263447715975</v>
      </c>
      <c r="T6" s="70"/>
      <c r="U6" s="70"/>
      <c r="V6" s="70"/>
      <c r="W6" s="70"/>
      <c r="X6" s="33" t="s">
        <v>86</v>
      </c>
      <c r="Y6" s="1" t="s">
        <v>71</v>
      </c>
      <c r="Z6" s="1" t="s">
        <v>48</v>
      </c>
      <c r="AA6" s="1" t="s">
        <v>32</v>
      </c>
      <c r="AB6" s="1" t="s">
        <v>33</v>
      </c>
      <c r="AC6" s="1" t="s">
        <v>34</v>
      </c>
      <c r="AD6" s="1" t="s">
        <v>51</v>
      </c>
      <c r="AE6" s="1" t="s">
        <v>49</v>
      </c>
      <c r="AF6" s="1" t="s">
        <v>50</v>
      </c>
      <c r="AG6" s="1" t="s">
        <v>52</v>
      </c>
      <c r="AH6" s="1" t="s">
        <v>53</v>
      </c>
      <c r="AI6" s="1" t="s">
        <v>144</v>
      </c>
      <c r="AJ6" s="1" t="s">
        <v>63</v>
      </c>
      <c r="AK6" s="1" t="s">
        <v>64</v>
      </c>
      <c r="AL6" s="1" t="s">
        <v>65</v>
      </c>
      <c r="AM6" s="22" t="s">
        <v>66</v>
      </c>
      <c r="AO6" s="17" t="s">
        <v>18</v>
      </c>
      <c r="AP6" s="1" t="s">
        <v>32</v>
      </c>
      <c r="AQ6" s="1" t="s">
        <v>33</v>
      </c>
      <c r="AR6" s="1" t="s">
        <v>34</v>
      </c>
      <c r="AS6" s="22" t="s">
        <v>49</v>
      </c>
      <c r="AU6" s="33" t="s">
        <v>84</v>
      </c>
      <c r="AV6" s="37"/>
      <c r="AX6" t="s">
        <v>127</v>
      </c>
      <c r="AY6" t="s">
        <v>28</v>
      </c>
      <c r="AZ6"/>
      <c r="BA6" t="s">
        <v>143</v>
      </c>
      <c r="BB6" t="s">
        <v>142</v>
      </c>
      <c r="BC6"/>
      <c r="BD6"/>
      <c r="BE6" s="77"/>
      <c r="BF6" s="27"/>
      <c r="BH6" s="77"/>
      <c r="BI6" s="27"/>
      <c r="BK6" s="77"/>
      <c r="BL6" s="27"/>
      <c r="BN6" s="77"/>
      <c r="BO6" s="27"/>
    </row>
    <row r="7" spans="1:67" ht="33" x14ac:dyDescent="0.4">
      <c r="A7" s="24" t="s">
        <v>100</v>
      </c>
      <c r="B7" s="50" t="s">
        <v>238</v>
      </c>
      <c r="C7" s="112">
        <f>($C$8*$C$9)/2/($C$8+$C$9)</f>
        <v>3.7499999999999999E-2</v>
      </c>
      <c r="D7" s="45" t="s">
        <v>40</v>
      </c>
      <c r="F7" s="70"/>
      <c r="G7" s="70"/>
      <c r="H7" s="70"/>
      <c r="I7" s="70"/>
      <c r="J7" s="70"/>
      <c r="K7" s="70"/>
      <c r="L7" s="70"/>
      <c r="M7" s="70"/>
      <c r="N7" s="70"/>
      <c r="O7" s="70"/>
      <c r="P7" s="70"/>
      <c r="Q7" s="70"/>
      <c r="R7" s="70"/>
      <c r="S7" s="70">
        <f ca="1">$C$25</f>
        <v>8.5292263447715975</v>
      </c>
      <c r="T7" s="70"/>
      <c r="U7" s="70"/>
      <c r="V7" s="70"/>
      <c r="W7" s="70"/>
      <c r="X7" s="33">
        <v>1</v>
      </c>
      <c r="Y7" s="1" t="s">
        <v>87</v>
      </c>
      <c r="Z7" s="26">
        <f>$C$20</f>
        <v>20</v>
      </c>
      <c r="AA7" s="26">
        <f t="shared" ref="AA7:AA36" ca="1" si="0">IF($Z7="","",((($Z7-LOOKUP($Z7,$AO$8:$AO$36,$AO$8:$AO$36))*LOOKUP($Z7,$AO$8:$AO$36,$AP$9:$AP$37)+(LOOKUP($Z7,$AO$8:$AO$36,$AO$9:$AO$37)-$Z7)*LOOKUP($Z7,$AO$8:$AO$27,$AP$8:$AP$36))/(LOOKUP($Z7,$AO$8:$AO$36,$AO$9:$AO$36)-LOOKUP($Z7,$AO$8:$AO$36,$AO$8:$AO$36))))</f>
        <v>1.2051125</v>
      </c>
      <c r="AB7" s="26">
        <f>IF($Z7="","",((($Z7-LOOKUP($Z7,$AO$8:$AO$36,$AO$8:$AO$36))*LOOKUP($Z7,$AO$8:$AO$36,$AQ$9:$AQ$37)+(LOOKUP($Z7,$AO$8:$AO$36,$AO$9:$AO$37)-$Z7)*LOOKUP($Z7,$AO$8:$AO$36,$AQ$8:$AQ$36))/(LOOKUP($Z7,$AO$8:$AO$36,$AO$9:$AO$37)-LOOKUP($Z7,$AO$8:$AO$36,$AO$8:$AO$36))))</f>
        <v>1007</v>
      </c>
      <c r="AC7" s="26">
        <f t="shared" ref="AC7:AC36" si="1">IF($Z7="","",((($Z7-LOOKUP($Z7,$AO$8:$AO$36,$AO$8:$AO$36))*LOOKUP($Z7,$AO$8:$AO$36,$AR$9:$AR$37)+(LOOKUP($Z7,$AO$8:$AO$36,$AO$9:$AO$37)-$Z7)*LOOKUP($Z7,$AO$8:$AO$36,$AR$8:$AR$36))/(LOOKUP($Z7,$AO$8:$AO$36,$AO$9:$AO$37)-LOOKUP($Z7,$AO$8:$AO$36,$AO$8:$AO$36))))</f>
        <v>2.5716249999999996E-2</v>
      </c>
      <c r="AD7" s="26">
        <f ca="1">AC7/(AA7*AB7)</f>
        <v>2.1190957347875615E-5</v>
      </c>
      <c r="AE7" s="26">
        <f t="shared" ref="AE7:AE36" si="2">IF($Z7="","",((($Z7-LOOKUP($Z7,$AO$8:$AO$36,$AO$8:$AO$36))*LOOKUP($Z7,$AO$8:$AO$36,$AS$9:$AS$37)+(LOOKUP($Z7,$AO$8:$AO$36,$AO$9:$AO$37)-$Z7)*LOOKUP($Z7,$AO$8:$AO$36,$AS$8:$AS$36))/(LOOKUP($Z7,$AO$8:$AO$36,$AO$9:$AO$37)-LOOKUP($Z7,$AO$8:$AO$36,$AO$8:$AO$36))))</f>
        <v>1.8234349999999999E-5</v>
      </c>
      <c r="AF7" s="28">
        <f ca="1">AE7/AA7</f>
        <v>1.5130828034727047E-5</v>
      </c>
      <c r="AG7" s="28">
        <f ca="1">AF7/AD7</f>
        <v>0.71402286297574502</v>
      </c>
      <c r="AH7" s="26">
        <f t="shared" ref="AH7:AH13" ca="1" si="3">IF($Z7="","",(((LOOKUP($Z7,$AO$8:$AO$36,$AP$9:$AP$37)-LOOKUP($Z7,$AO$8:$AO$36,$AP$8:$AP$36)))/(LOOKUP($Z7,$AO$8:$AO$36,$AO$9:$AO$37)-LOOKUP($Z7,$AO$8:$AO$36,$AO$8:$AO$36)))/AA7*(-1))</f>
        <v>3.5266417035753912E-3</v>
      </c>
      <c r="AI7" s="26">
        <f ca="1">$C$41*AH7*ABS($C$17/10)*$C$7^3/(AD7*AF7)</f>
        <v>291186.85559475038</v>
      </c>
      <c r="AJ7" s="110">
        <f ca="1">(0.825+(0.387*AI7^(1/6))/(1+(0.492/AG7)^(9/16))^(8/27))^2</f>
        <v>12.022351734031655</v>
      </c>
      <c r="AK7" s="26">
        <f ca="1">AJ7*AC7/$C$7</f>
        <v>8.2445280741411064</v>
      </c>
      <c r="AL7" s="26">
        <v>0</v>
      </c>
      <c r="AM7" s="25">
        <f ca="1">AK7+AL7</f>
        <v>8.2445280741411064</v>
      </c>
      <c r="AO7" s="17" t="s">
        <v>35</v>
      </c>
      <c r="AP7" s="10" t="s">
        <v>54</v>
      </c>
      <c r="AQ7" s="10" t="s">
        <v>56</v>
      </c>
      <c r="AR7" s="10" t="s">
        <v>55</v>
      </c>
      <c r="AS7" s="18" t="s">
        <v>62</v>
      </c>
      <c r="AU7" s="33" t="s">
        <v>127</v>
      </c>
      <c r="AV7" s="37" t="s">
        <v>145</v>
      </c>
      <c r="AX7" s="77">
        <v>1E-4</v>
      </c>
      <c r="AY7" s="29"/>
      <c r="AZ7"/>
      <c r="BA7" s="77">
        <v>1E-4</v>
      </c>
      <c r="BB7" s="29">
        <f>IF(BA7&lt;10000000,0.54*BA7^(1/4),0.15*BA7^(1/3))</f>
        <v>5.4000000000000013E-2</v>
      </c>
      <c r="BC7"/>
      <c r="BD7"/>
      <c r="BE7" s="77"/>
      <c r="BF7" s="27"/>
      <c r="BH7" s="77"/>
      <c r="BI7" s="27"/>
      <c r="BK7" s="77"/>
      <c r="BL7" s="27"/>
      <c r="BN7" s="82"/>
      <c r="BO7" s="83"/>
    </row>
    <row r="8" spans="1:67" ht="19.5" thickBot="1" x14ac:dyDescent="0.45">
      <c r="A8" s="113"/>
      <c r="B8" s="1" t="s">
        <v>239</v>
      </c>
      <c r="C8" s="130">
        <v>0.15</v>
      </c>
      <c r="D8" s="22" t="s">
        <v>40</v>
      </c>
      <c r="F8" s="70"/>
      <c r="G8" s="70"/>
      <c r="H8" s="70"/>
      <c r="I8" s="70"/>
      <c r="J8" s="70"/>
      <c r="K8" s="70"/>
      <c r="L8" s="70"/>
      <c r="M8" s="70"/>
      <c r="N8" s="70"/>
      <c r="O8" s="70"/>
      <c r="P8" s="70"/>
      <c r="Q8" s="70"/>
      <c r="R8" s="70"/>
      <c r="S8" s="70">
        <f>$C$26</f>
        <v>0</v>
      </c>
      <c r="T8" s="70"/>
      <c r="U8" s="70"/>
      <c r="V8" s="70"/>
      <c r="W8" s="70"/>
      <c r="X8" s="33">
        <v>2</v>
      </c>
      <c r="Y8" s="26">
        <f t="shared" ref="Y8:Y15" si="4">IF($C$12="壁面温度一定",$C$13,$C$20+$C$17/AM7)</f>
        <v>80</v>
      </c>
      <c r="Z8" s="26">
        <f t="shared" ref="Z8:Z36" si="5">($C$20+Y8)/2</f>
        <v>50</v>
      </c>
      <c r="AA8" s="26">
        <f t="shared" ca="1" si="0"/>
        <v>1.0927625000000001</v>
      </c>
      <c r="AB8" s="26">
        <f>IF($Z8="","",((($Z8-LOOKUP($Z8,$AO$8:$AO$36,$AO$8:$AO$36))*LOOKUP($Z8,$AO$8:$AO$36,$AQ$9:$AQ$37)+(LOOKUP($Z8,$AO$8:$AO$36,$AO$9:$AO$37)-$Z8)*LOOKUP($Z8,$AO$8:$AO$36,$AQ$8:$AQ$36))/(LOOKUP($Z8,$AO$8:$AO$36,$AO$9:$AO$37)-LOOKUP($Z8,$AO$8:$AO$36,$AO$8:$AO$36))))</f>
        <v>1008.1575</v>
      </c>
      <c r="AC8" s="26">
        <f t="shared" si="1"/>
        <v>2.7926799999999995E-2</v>
      </c>
      <c r="AD8" s="26">
        <f ca="1">AC8/(AA8*AB8)</f>
        <v>2.5349360428635628E-5</v>
      </c>
      <c r="AE8" s="26">
        <f t="shared" si="2"/>
        <v>1.9666474999999997E-5</v>
      </c>
      <c r="AF8" s="28">
        <f ca="1">AE8/AA8</f>
        <v>1.7997025886228705E-5</v>
      </c>
      <c r="AG8" s="28">
        <f ca="1">AF8/AD8</f>
        <v>0.70995976158430263</v>
      </c>
      <c r="AH8" s="26">
        <f t="shared" ca="1" si="3"/>
        <v>2.9741137712906481E-3</v>
      </c>
      <c r="AI8" s="26">
        <f t="shared" ref="AI8:AI36" ca="1" si="6">$C$41*AH8*ABS(Y8-$C$20)*$C$7^3/(AD8*AF8)</f>
        <v>202350.31794458831</v>
      </c>
      <c r="AJ8" s="110">
        <f t="shared" ref="AJ8:AJ36" ca="1" si="7">(0.825+(0.387*AI8^(1/6))/(1+(0.492/AG8)^(9/16))^(8/27))^2</f>
        <v>10.96103577527693</v>
      </c>
      <c r="AK8" s="26">
        <f ca="1">AJ8*AC8/$C$7</f>
        <v>8.1628441037067656</v>
      </c>
      <c r="AL8" s="26">
        <f t="shared" ref="AL8:AL36" si="8">IF($D$19="気体",$C$42*$C$14*((Y8+273.15)^4-($C$20+273.15)^4)/(Y8-$C$20),0)</f>
        <v>0</v>
      </c>
      <c r="AM8" s="25">
        <f ca="1">AK8+AL8</f>
        <v>8.1628441037067656</v>
      </c>
      <c r="AO8" s="17" cm="1">
        <f t="array" ref="AO8">_xlfn.IFS($C$19="常圧空気",IF(常圧空気!I11="","",常圧空気!I11),$C$19="常圧水",IF(常圧水!I11="","",常圧水!I11),$C$19="水素",IF(水素!H11="","",水素!H11),$C$19="メタン",IF(メタン!H11="","",メタン!H11),$C$19="高温水蒸気",IF(高温水蒸気!H11="","",高温水蒸気!H11),$C$19="メタノール",IF(メタノール!H11="","",メタノール!H11),$C$19="エタノール",IF(エタノール!H11="","",エタノール!H11),$C$19="オクタン",IF(オクタン!H11="","",オクタン!H11),$C$19="エンジンオイル",IF(エンジンオイル!H11="","",エンジンオイル!H11),$C$19="グリセリン",IF(グリセリン!H11="","",グリセリン!H11),$C$19="その他の流体",IF(その他の流体!H11="","",その他の流体!H11))</f>
        <v>-173.14999999999998</v>
      </c>
      <c r="AP8" s="10" cm="1">
        <f t="array" ref="AP8">_xlfn.IFS($C$19="常圧空気",IF(常圧空気!J11="","",常圧空気!J11),$C$19="常圧水",IF(常圧水!J11="","",常圧水!J11),$C$19="水素",IF(水素!I11="","",水素!I11),$C$19="メタン",IF(メタン!I11="","",メタン!I11),$C$19="高温水蒸気",IF(高温水蒸気!I11="","",高温水蒸気!I11),$C$19="メタノール",IF(メタノール!I11="","",メタノール!I11),$C$19="エタノール",IF(エタノール!I11="","",エタノール!I11),$C$19="オクタン",IF(オクタン!I11="","",オクタン!I11),$C$19="エンジンオイル",IF(エンジンオイル!I11="","",エンジンオイル!I11),$C$19="グリセリン",IF(グリセリン!I11="","",グリセリン!I11),$C$19="その他の流体",IF(その他の流体!I11="","",その他の流体!I11))</f>
        <v>3.613</v>
      </c>
      <c r="AQ8" s="10" cm="1">
        <f t="array" ref="AQ8">_xlfn.IFS($C$19="常圧空気",IF(常圧空気!L11="","",常圧空気!L11),$C$19="常圧水",IF(常圧水!L11="","",常圧水!L11),$C$19="水素",IF(水素!J11="","",水素!J11),$C$19="メタン",IF(メタン!J11="","",メタン!J11),$C$19="高温水蒸気",IF(高温水蒸気!J11="","",高温水蒸気!J11),$C$19="メタノール",IF(メタノール!J11="","",メタノール!J11),$C$19="エタノール",IF(エタノール!J11="","",エタノール!J11),$C$19="オクタン",IF(オクタン!J11="","",オクタン!J11),$C$19="エンジンオイル",IF(エンジンオイル!J11="","",エンジンオイル!J11),$C$19="グリセリン",IF(グリセリン!J11="","",グリセリン!J11),$C$19="その他の流体",IF(その他の流体!J11="","",その他の流体!J11))</f>
        <v>1056</v>
      </c>
      <c r="AR8" s="10" cm="1">
        <f t="array" ref="AR8">_xlfn.IFS($C$19="常圧空気",IF(常圧空気!P11="","",常圧空気!P11),$C$19="常圧水",IF(常圧水!N11="","",常圧水!N11),$C$19="水素",IF(水素!K11="","",水素!K11),$C$19="メタン",IF(メタン!K11="","",メタン!K11),$C$19="高温水蒸気",IF(高温水蒸気!K11="","",高温水蒸気!K11),$C$19="メタノール",IF(メタノール!K11="","",メタノール!K11),$C$19="エタノール",IF(エタノール!K11="","",エタノール!K11),$C$19="オクタン",IF(オクタン!K11="","",オクタン!K11),$C$19="エンジンオイル",IF(エンジンオイル!K11="","",エンジンオイル!K11),$C$19="グリセリン",IF(グリセリン!K11="","",グリセリン!K11),$C$19="その他の流体",IF(その他の流体!K11="","",その他の流体!K11))</f>
        <v>9.4060000000000012E-3</v>
      </c>
      <c r="AS8" s="18" cm="1">
        <f t="array" ref="AS8">_xlfn.IFS($C$19="常圧空気",IF(常圧空気!N11="","",常圧空気!N11),$C$19="常圧水",IF(常圧水!P11="","",常圧水!P11),$C$19="水素",IF(水素!L11="","",水素!L11),$C$19="メタン",IF(メタン!L11="","",メタン!L11),$C$19="高温水蒸気",IF(高温水蒸気!L11="","",高温水蒸気!L11),$C$19="メタノール",IF(メタノール!L11="","",メタノール!L11),$C$19="エタノール",IF(エタノール!L11="","",エタノール!L11),$C$19="オクタン",IF(オクタン!L11="","",オクタン!L11),$C$19="エンジンオイル",IF(エンジンオイル!L11="","",エンジンオイル!L11),$C$19="グリセリン",IF(グリセリン!L11="","",グリセリン!L11),$C$19="その他の流体",IF(その他の流体!L11="","",その他の流体!L11))</f>
        <v>7.1059999999999994E-6</v>
      </c>
      <c r="AU8" s="109">
        <f ca="1">$C$23</f>
        <v>202350.31794458831</v>
      </c>
      <c r="AV8" s="39">
        <f ca="1">IF(AU8&lt;10000000,0.54*AU8^(1/4),0.15*AU8^(1/3))</f>
        <v>11.453012444280581</v>
      </c>
      <c r="AX8" s="77">
        <v>1.4999999999999999E-4</v>
      </c>
      <c r="AY8" s="29"/>
      <c r="AZ8"/>
      <c r="BA8" s="77">
        <v>1.4999999999999999E-4</v>
      </c>
      <c r="BB8" s="29">
        <f t="shared" ref="BB8:BB56" si="9">IF(BA8&lt;10000000,0.54*BA8^(1/4),0.15*BA8^(1/3))</f>
        <v>5.9760823663817374E-2</v>
      </c>
      <c r="BC8"/>
      <c r="BD8"/>
      <c r="BE8" s="77"/>
      <c r="BF8" s="27"/>
      <c r="BH8" s="77"/>
      <c r="BI8" s="27"/>
      <c r="BK8" s="77"/>
      <c r="BL8" s="27"/>
      <c r="BN8" s="82"/>
      <c r="BO8" s="83"/>
    </row>
    <row r="9" spans="1:67" ht="18.75" x14ac:dyDescent="0.4">
      <c r="A9" s="33"/>
      <c r="B9" s="1" t="s">
        <v>183</v>
      </c>
      <c r="C9" s="130">
        <v>0.15</v>
      </c>
      <c r="D9" s="22" t="s">
        <v>40</v>
      </c>
      <c r="F9" s="70"/>
      <c r="G9" s="70"/>
      <c r="H9" s="70"/>
      <c r="I9" s="70"/>
      <c r="J9" s="70"/>
      <c r="K9" s="70"/>
      <c r="L9" s="70"/>
      <c r="M9" s="70"/>
      <c r="N9" s="70"/>
      <c r="O9" s="70"/>
      <c r="P9" s="70"/>
      <c r="Q9" s="70"/>
      <c r="R9" s="70"/>
      <c r="S9" s="70">
        <f ca="1">$C$23</f>
        <v>202350.31794458831</v>
      </c>
      <c r="T9" s="70"/>
      <c r="U9" s="70"/>
      <c r="V9" s="70"/>
      <c r="W9" s="70"/>
      <c r="X9" s="33">
        <v>3</v>
      </c>
      <c r="Y9" s="26">
        <f t="shared" si="4"/>
        <v>80</v>
      </c>
      <c r="Z9" s="26">
        <f t="shared" si="5"/>
        <v>50</v>
      </c>
      <c r="AA9" s="26">
        <f t="shared" ca="1" si="0"/>
        <v>1.0927625000000001</v>
      </c>
      <c r="AB9" s="26">
        <f>IF($Z9="","",((($Z9-LOOKUP($Z9,$AO$8:$AO$36,$AO$8:$AO$36))*LOOKUP($Z9,$AO$8:$AO$36,$AQ$9:$AQ$37)+(LOOKUP($Z9,$AO$8:$AO$36,$AO$9:$AO$37)-$Z9)*LOOKUP($Z9,$AO$8:$AO$36,$AQ$8:$AQ$36))/(LOOKUP($Z9,$AO$8:$AO$36,$AO$9:$AO$37)-LOOKUP($Z9,$AO$8:$AO$36,$AO$8:$AO$36))))</f>
        <v>1008.1575</v>
      </c>
      <c r="AC9" s="26">
        <f t="shared" si="1"/>
        <v>2.7926799999999995E-2</v>
      </c>
      <c r="AD9" s="26">
        <f t="shared" ref="AD9:AD36" ca="1" si="10">AC9/(AA9*AB9)</f>
        <v>2.5349360428635628E-5</v>
      </c>
      <c r="AE9" s="26">
        <f t="shared" si="2"/>
        <v>1.9666474999999997E-5</v>
      </c>
      <c r="AF9" s="28">
        <f t="shared" ref="AF9:AF36" ca="1" si="11">AE9/AA9</f>
        <v>1.7997025886228705E-5</v>
      </c>
      <c r="AG9" s="28">
        <f t="shared" ref="AG9:AG36" ca="1" si="12">AF9/AD9</f>
        <v>0.70995976158430263</v>
      </c>
      <c r="AH9" s="26">
        <f t="shared" ca="1" si="3"/>
        <v>2.9741137712906481E-3</v>
      </c>
      <c r="AI9" s="26">
        <f t="shared" ca="1" si="6"/>
        <v>202350.31794458831</v>
      </c>
      <c r="AJ9" s="110">
        <f t="shared" ca="1" si="7"/>
        <v>10.96103577527693</v>
      </c>
      <c r="AK9" s="26">
        <f t="shared" ref="AK9:AK35" ca="1" si="13">AJ9*AC9/$C$7</f>
        <v>8.1628441037067656</v>
      </c>
      <c r="AL9" s="26">
        <f t="shared" si="8"/>
        <v>0</v>
      </c>
      <c r="AM9" s="25">
        <f ca="1">AK9+AL9</f>
        <v>8.1628441037067656</v>
      </c>
      <c r="AO9" s="17" cm="1">
        <f t="array" ref="AO9">_xlfn.IFS($C$19="常圧空気",IF(常圧空気!I12="","",常圧空気!I12),$C$19="常圧水",IF(常圧水!I12="","",常圧水!I12),$C$19="水素",IF(水素!H12="","",水素!H12),$C$19="メタン",IF(メタン!H12="","",メタン!H12),$C$19="高温水蒸気",IF(高温水蒸気!H12="","",高温水蒸気!H12),$C$19="メタノール",IF(メタノール!H12="","",メタノール!H12),$C$19="エタノール",IF(エタノール!H12="","",エタノール!H12),$C$19="オクタン",IF(オクタン!H12="","",オクタン!H12),$C$19="エンジンオイル",IF(エンジンオイル!H12="","",エンジンオイル!H12),$C$19="グリセリン",IF(グリセリン!H12="","",グリセリン!H12),$C$19="その他の流体",IF(その他の流体!H12="","",その他の流体!H12))</f>
        <v>-153.14999999999998</v>
      </c>
      <c r="AP9" s="10" cm="1">
        <f t="array" ref="AP9">_xlfn.IFS($C$19="常圧空気",IF(常圧空気!J12="","",常圧空気!J12),$C$19="常圧水",IF(常圧水!J12="","",常圧水!J12),$C$19="水素",IF(水素!I12="","",水素!I12),$C$19="メタン",IF(メタン!I12="","",メタン!I12),$C$19="高温水蒸気",IF(高温水蒸気!I12="","",高温水蒸気!I12),$C$19="メタノール",IF(メタノール!I12="","",メタノール!I12),$C$19="エタノール",IF(エタノール!I12="","",エタノール!I12),$C$19="オクタン",IF(オクタン!I12="","",オクタン!I12),$C$19="エンジンオイル",IF(エンジンオイル!I12="","",エンジンオイル!I12),$C$19="グリセリン",IF(グリセリン!I12="","",グリセリン!I12),$C$19="その他の流体",IF(その他の流体!I12="","",その他の流体!I12))</f>
        <v>2.9790000000000001</v>
      </c>
      <c r="AQ9" s="10" cm="1">
        <f t="array" ref="AQ9">_xlfn.IFS($C$19="常圧空気",IF(常圧空気!L12="","",常圧空気!L12),$C$19="常圧水",IF(常圧水!L12="","",常圧水!L12),$C$19="水素",IF(水素!J12="","",水素!J12),$C$19="メタン",IF(メタン!J12="","",メタン!J12),$C$19="高温水蒸気",IF(高温水蒸気!J12="","",高温水蒸気!J12),$C$19="メタノール",IF(メタノール!J12="","",メタノール!J12),$C$19="エタノール",IF(エタノール!J12="","",エタノール!J12),$C$19="オクタン",IF(オクタン!J12="","",オクタン!J12),$C$19="エンジンオイル",IF(エンジンオイル!J12="","",エンジンオイル!J12),$C$19="グリセリン",IF(グリセリン!J12="","",グリセリン!J12),$C$19="その他の流体",IF(その他の流体!J12="","",その他の流体!J12))</f>
        <v>1030</v>
      </c>
      <c r="AR9" s="10" cm="1">
        <f t="array" ref="AR9">_xlfn.IFS($C$19="常圧空気",IF(常圧空気!P12="","",常圧空気!P12),$C$19="常圧水",IF(常圧水!N12="","",常圧水!N12),$C$19="水素",IF(水素!K12="","",水素!K12),$C$19="メタン",IF(メタン!K12="","",メタン!K12),$C$19="高温水蒸気",IF(高温水蒸気!K12="","",高温水蒸気!K12),$C$19="メタノール",IF(メタノール!K12="","",メタノール!K12),$C$19="エタノール",IF(エタノール!K12="","",エタノール!K12),$C$19="オクタン",IF(オクタン!K12="","",オクタン!K12),$C$19="エンジンオイル",IF(エンジンオイル!K12="","",エンジンオイル!K12),$C$19="グリセリン",IF(グリセリン!K12="","",グリセリン!K12),$C$19="その他の流体",IF(その他の流体!K12="","",その他の流体!K12))</f>
        <v>1.133E-2</v>
      </c>
      <c r="AS9" s="18" cm="1">
        <f t="array" ref="AS9">_xlfn.IFS($C$19="常圧空気",IF(常圧空気!N12="","",常圧空気!N12),$C$19="常圧水",IF(常圧水!P12="","",常圧水!P12),$C$19="水素",IF(水素!L12="","",水素!L12),$C$19="メタン",IF(メタン!L12="","",メタン!L12),$C$19="高温水蒸気",IF(高温水蒸気!L12="","",高温水蒸気!L12),$C$19="メタノール",IF(メタノール!L12="","",メタノール!L12),$C$19="エタノール",IF(エタノール!L12="","",エタノール!L12),$C$19="オクタン",IF(オクタン!L12="","",オクタン!L12),$C$19="エンジンオイル",IF(エンジンオイル!L12="","",エンジンオイル!L12),$C$19="グリセリン",IF(グリセリン!L12="","",グリセリン!L12),$C$19="その他の流体",IF(その他の流体!L12="","",その他の流体!L12))</f>
        <v>8.4449999999999996E-6</v>
      </c>
      <c r="AX9" s="77">
        <v>2.0000000000000001E-4</v>
      </c>
      <c r="AY9" s="29"/>
      <c r="AZ9"/>
      <c r="BA9" s="77">
        <v>2.0000000000000001E-4</v>
      </c>
      <c r="BB9" s="29">
        <f t="shared" si="9"/>
        <v>6.4217184210146924E-2</v>
      </c>
      <c r="BC9"/>
      <c r="BD9"/>
      <c r="BE9" s="77"/>
      <c r="BF9" s="27"/>
      <c r="BH9" s="77"/>
      <c r="BI9" s="27"/>
      <c r="BK9" s="77"/>
      <c r="BL9" s="27"/>
      <c r="BN9" s="82"/>
      <c r="BO9" s="83"/>
    </row>
    <row r="10" spans="1:67" ht="19.5" thickBot="1" x14ac:dyDescent="0.45">
      <c r="A10" s="34"/>
      <c r="B10" s="47" t="s">
        <v>134</v>
      </c>
      <c r="C10" s="35">
        <f>$C$8*$C$9</f>
        <v>2.2499999999999999E-2</v>
      </c>
      <c r="D10" s="48" t="s">
        <v>42</v>
      </c>
      <c r="F10" s="96" t="s">
        <v>188</v>
      </c>
      <c r="G10" s="71" t="str">
        <f>$C$19</f>
        <v>常圧空気</v>
      </c>
      <c r="H10" s="70"/>
      <c r="I10" s="70"/>
      <c r="J10" s="70"/>
      <c r="K10" s="70"/>
      <c r="L10" s="72">
        <f>$C$7</f>
        <v>3.7499999999999999E-2</v>
      </c>
      <c r="M10" s="70"/>
      <c r="N10" s="70"/>
      <c r="O10" s="70"/>
      <c r="P10" s="70"/>
      <c r="Q10" s="70"/>
      <c r="R10" s="70"/>
      <c r="S10" s="70">
        <f ca="1">$C$24</f>
        <v>11.453012444280581</v>
      </c>
      <c r="T10" s="70"/>
      <c r="U10" s="70"/>
      <c r="V10" s="70"/>
      <c r="W10" s="70"/>
      <c r="X10" s="33">
        <v>4</v>
      </c>
      <c r="Y10" s="26">
        <f t="shared" si="4"/>
        <v>80</v>
      </c>
      <c r="Z10" s="26">
        <f t="shared" si="5"/>
        <v>50</v>
      </c>
      <c r="AA10" s="26">
        <f t="shared" ca="1" si="0"/>
        <v>1.0927625000000001</v>
      </c>
      <c r="AB10" s="26">
        <f>IF($Z10="","",((($Z10-LOOKUP($Z10,$AO$8:$AO$36,$AO$8:$AO$36))*LOOKUP($Z10,$AO$8:$AO$36,$AQ$9:$AQ$37)+(LOOKUP($Z10,$AO$8:$AO$36,$AO$9:$AO$37)-$Z10)*LOOKUP($Z10,$AO$8:$AO$36,$AQ$8:$AQ$36))/(LOOKUP($Z10,$AO$8:$AO$36,$AO$9:$AO$37)-LOOKUP($Z10,$AO$8:$AO$36,$AO$8:$AO$36))))</f>
        <v>1008.1575</v>
      </c>
      <c r="AC10" s="26">
        <f t="shared" si="1"/>
        <v>2.7926799999999995E-2</v>
      </c>
      <c r="AD10" s="26">
        <f t="shared" ca="1" si="10"/>
        <v>2.5349360428635628E-5</v>
      </c>
      <c r="AE10" s="26">
        <f t="shared" si="2"/>
        <v>1.9666474999999997E-5</v>
      </c>
      <c r="AF10" s="28">
        <f t="shared" ca="1" si="11"/>
        <v>1.7997025886228705E-5</v>
      </c>
      <c r="AG10" s="28">
        <f t="shared" ca="1" si="12"/>
        <v>0.70995976158430263</v>
      </c>
      <c r="AH10" s="26">
        <f t="shared" ca="1" si="3"/>
        <v>2.9741137712906481E-3</v>
      </c>
      <c r="AI10" s="26">
        <f t="shared" ca="1" si="6"/>
        <v>202350.31794458831</v>
      </c>
      <c r="AJ10" s="110">
        <f t="shared" ca="1" si="7"/>
        <v>10.96103577527693</v>
      </c>
      <c r="AK10" s="26">
        <f t="shared" ca="1" si="13"/>
        <v>8.1628441037067656</v>
      </c>
      <c r="AL10" s="26">
        <f t="shared" si="8"/>
        <v>0</v>
      </c>
      <c r="AM10" s="25">
        <f ca="1">AK10+AL10</f>
        <v>8.1628441037067656</v>
      </c>
      <c r="AO10" s="17" cm="1">
        <f t="array" ref="AO10">_xlfn.IFS($C$19="常圧空気",IF(常圧空気!I13="","",常圧空気!I13),$C$19="常圧水",IF(常圧水!I13="","",常圧水!I13),$C$19="水素",IF(水素!H13="","",水素!H13),$C$19="メタン",IF(メタン!H13="","",メタン!H13),$C$19="高温水蒸気",IF(高温水蒸気!H13="","",高温水蒸気!H13),$C$19="メタノール",IF(メタノール!H13="","",メタノール!H13),$C$19="エタノール",IF(エタノール!H13="","",エタノール!H13),$C$19="オクタン",IF(オクタン!H13="","",オクタン!H13),$C$19="エンジンオイル",IF(エンジンオイル!H13="","",エンジンオイル!H13),$C$19="グリセリン",IF(グリセリン!H13="","",グリセリン!H13),$C$19="その他の流体",IF(その他の流体!H13="","",その他の流体!H13))</f>
        <v>-133.14999999999998</v>
      </c>
      <c r="AP10" s="10" cm="1">
        <f t="array" ref="AP10">_xlfn.IFS($C$19="常圧空気",IF(常圧空気!J13="","",常圧空気!J13),$C$19="常圧水",IF(常圧水!J13="","",常圧水!J13),$C$19="水素",IF(水素!I13="","",水素!I13),$C$19="メタン",IF(メタン!I13="","",メタン!I13),$C$19="高温水蒸気",IF(高温水蒸気!I13="","",高温水蒸気!I13),$C$19="メタノール",IF(メタノール!I13="","",メタノール!I13),$C$19="エタノール",IF(エタノール!I13="","",エタノール!I13),$C$19="オクタン",IF(オクタン!I13="","",オクタン!I13),$C$19="エンジンオイル",IF(エンジンオイル!I13="","",エンジンオイル!I13),$C$19="グリセリン",IF(グリセリン!I13="","",グリセリン!I13),$C$19="その他の流体",IF(その他の流体!I13="","",その他の流体!I13))</f>
        <v>2.54</v>
      </c>
      <c r="AQ10" s="10" cm="1">
        <f t="array" ref="AQ10">_xlfn.IFS($C$19="常圧空気",IF(常圧空気!L13="","",常圧空気!L13),$C$19="常圧水",IF(常圧水!L13="","",常圧水!L13),$C$19="水素",IF(水素!J13="","",水素!J13),$C$19="メタン",IF(メタン!J13="","",メタン!J13),$C$19="高温水蒸気",IF(高温水蒸気!J13="","",高温水蒸気!J13),$C$19="メタノール",IF(メタノール!J13="","",メタノール!J13),$C$19="エタノール",IF(エタノール!J13="","",エタノール!J13),$C$19="オクタン",IF(オクタン!J13="","",オクタン!J13),$C$19="エンジンオイル",IF(エンジンオイル!J13="","",エンジンオイル!J13),$C$19="グリセリン",IF(グリセリン!J13="","",グリセリン!J13),$C$19="その他の流体",IF(その他の流体!J13="","",その他の流体!J13))</f>
        <v>1014.9999999999999</v>
      </c>
      <c r="AR10" s="10" cm="1">
        <f t="array" ref="AR10">_xlfn.IFS($C$19="常圧空気",IF(常圧空気!P13="","",常圧空気!P13),$C$19="常圧水",IF(常圧水!N13="","",常圧水!N13),$C$19="水素",IF(水素!K13="","",水素!K13),$C$19="メタン",IF(メタン!K13="","",メタン!K13),$C$19="高温水蒸気",IF(高温水蒸気!K13="","",高温水蒸気!K13),$C$19="メタノール",IF(メタノール!K13="","",メタノール!K13),$C$19="エタノール",IF(エタノール!K13="","",エタノール!K13),$C$19="オクタン",IF(オクタン!K13="","",オクタン!K13),$C$19="エンジンオイル",IF(エンジンオイル!K13="","",エンジンオイル!K13),$C$19="グリセリン",IF(グリセリン!K13="","",グリセリン!K13),$C$19="その他の流体",IF(その他の流体!K13="","",その他の流体!K13))</f>
        <v>1.3179999999999999E-2</v>
      </c>
      <c r="AS10" s="18" cm="1">
        <f t="array" ref="AS10">_xlfn.IFS($C$19="常圧空気",IF(常圧空気!N13="","",常圧空気!N13),$C$19="常圧水",IF(常圧水!P13="","",常圧水!P13),$C$19="水素",IF(水素!L13="","",水素!L13),$C$19="メタン",IF(メタン!L13="","",メタン!L13),$C$19="高温水蒸気",IF(高温水蒸気!L13="","",高温水蒸気!L13),$C$19="メタノール",IF(メタノール!L13="","",メタノール!L13),$C$19="エタノール",IF(エタノール!L13="","",エタノール!L13),$C$19="オクタン",IF(オクタン!L13="","",オクタン!L13),$C$19="エンジンオイル",IF(エンジンオイル!L13="","",エンジンオイル!L13),$C$19="グリセリン",IF(グリセリン!L13="","",グリセリン!L13),$C$19="その他の流体",IF(その他の流体!L13="","",その他の流体!L13))</f>
        <v>9.73E-6</v>
      </c>
      <c r="AT10" s="1"/>
      <c r="AX10" s="77">
        <v>2.9999999999999997E-4</v>
      </c>
      <c r="AY10" s="29"/>
      <c r="AZ10"/>
      <c r="BA10" s="77">
        <v>2.9999999999999997E-4</v>
      </c>
      <c r="BB10" s="29">
        <f t="shared" si="9"/>
        <v>7.1067996699434602E-2</v>
      </c>
      <c r="BC10"/>
      <c r="BD10"/>
      <c r="BE10" s="77"/>
      <c r="BF10" s="27"/>
      <c r="BH10" s="77"/>
      <c r="BI10" s="27"/>
      <c r="BK10" s="77"/>
      <c r="BL10" s="27"/>
      <c r="BN10" s="82"/>
      <c r="BO10" s="83"/>
    </row>
    <row r="11" spans="1:67" ht="19.5" thickBot="1" x14ac:dyDescent="0.45">
      <c r="F11" s="70"/>
      <c r="G11" s="70">
        <f ca="1">$C$16</f>
        <v>11.514455565441656</v>
      </c>
      <c r="H11" s="70"/>
      <c r="I11" s="70"/>
      <c r="J11" s="70"/>
      <c r="K11" s="70"/>
      <c r="L11" s="70">
        <f>$C$20</f>
        <v>20</v>
      </c>
      <c r="M11" s="70"/>
      <c r="N11" s="70"/>
      <c r="O11" s="70">
        <f>$C$7</f>
        <v>3.7499999999999999E-2</v>
      </c>
      <c r="P11" s="70"/>
      <c r="Q11" s="70"/>
      <c r="R11" s="70"/>
      <c r="S11" s="70">
        <f ca="1">$C$38</f>
        <v>0.70995976158430263</v>
      </c>
      <c r="T11" s="70"/>
      <c r="U11" s="70"/>
      <c r="V11" s="70"/>
      <c r="W11" s="70"/>
      <c r="X11" s="33">
        <v>5</v>
      </c>
      <c r="Y11" s="26">
        <f t="shared" si="4"/>
        <v>80</v>
      </c>
      <c r="Z11" s="26">
        <f t="shared" si="5"/>
        <v>50</v>
      </c>
      <c r="AA11" s="26">
        <f t="shared" ca="1" si="0"/>
        <v>1.0927625000000001</v>
      </c>
      <c r="AB11" s="26">
        <f t="shared" ref="AB11:AB36" si="14">IF($Z11="","",((($Z11-LOOKUP($Z11,$AO$8:$AO$36,$AO$8:$AO$36))*LOOKUP($Z11,$AO$8:$AO$36,$AQ$9:$AQ$37)+(LOOKUP($Z11,$AO$8:$AO$36,$AO$9:$AO$37)-$Z11)*LOOKUP($Z11,$AO$8:$AO$36,$AQ$8:$AQ$36))/(LOOKUP($Z11,$AO$8:$AO$36,$AO$9:$AO$37)-LOOKUP($Z11,$AO$8:$AO$36,$AO$8:$AO$36))))</f>
        <v>1008.1575</v>
      </c>
      <c r="AC11" s="26">
        <f t="shared" si="1"/>
        <v>2.7926799999999995E-2</v>
      </c>
      <c r="AD11" s="26">
        <f t="shared" ca="1" si="10"/>
        <v>2.5349360428635628E-5</v>
      </c>
      <c r="AE11" s="26">
        <f t="shared" si="2"/>
        <v>1.9666474999999997E-5</v>
      </c>
      <c r="AF11" s="28">
        <f t="shared" ca="1" si="11"/>
        <v>1.7997025886228705E-5</v>
      </c>
      <c r="AG11" s="28">
        <f t="shared" ca="1" si="12"/>
        <v>0.70995976158430263</v>
      </c>
      <c r="AH11" s="26">
        <f t="shared" ca="1" si="3"/>
        <v>2.9741137712906481E-3</v>
      </c>
      <c r="AI11" s="26">
        <f t="shared" ca="1" si="6"/>
        <v>202350.31794458831</v>
      </c>
      <c r="AJ11" s="110">
        <f t="shared" ca="1" si="7"/>
        <v>10.96103577527693</v>
      </c>
      <c r="AK11" s="26">
        <f t="shared" ca="1" si="13"/>
        <v>8.1628441037067656</v>
      </c>
      <c r="AL11" s="26">
        <f t="shared" si="8"/>
        <v>0</v>
      </c>
      <c r="AM11" s="25">
        <f ca="1">AK11+AL11</f>
        <v>8.1628441037067656</v>
      </c>
      <c r="AO11" s="17" cm="1">
        <f t="array" ref="AO11">_xlfn.IFS($C$19="常圧空気",IF(常圧空気!I14="","",常圧空気!I14),$C$19="常圧水",IF(常圧水!I14="","",常圧水!I14),$C$19="水素",IF(水素!H14="","",水素!H14),$C$19="メタン",IF(メタン!H14="","",メタン!H14),$C$19="高温水蒸気",IF(高温水蒸気!H14="","",高温水蒸気!H14),$C$19="メタノール",IF(メタノール!H14="","",メタノール!H14),$C$19="エタノール",IF(エタノール!H14="","",エタノール!H14),$C$19="オクタン",IF(オクタン!H14="","",オクタン!H14),$C$19="エンジンオイル",IF(エンジンオイル!H14="","",エンジンオイル!H14),$C$19="グリセリン",IF(グリセリン!H14="","",グリセリン!H14),$C$19="その他の流体",IF(その他の流体!H14="","",その他の流体!H14))</f>
        <v>-113.14999999999998</v>
      </c>
      <c r="AP11" s="10" cm="1">
        <f t="array" ref="AP11">_xlfn.IFS($C$19="常圧空気",IF(常圧空気!J14="","",常圧空気!J14),$C$19="常圧水",IF(常圧水!J14="","",常圧水!J14),$C$19="水素",IF(水素!I14="","",水素!I14),$C$19="メタン",IF(メタン!I14="","",メタン!I14),$C$19="高温水蒸気",IF(高温水蒸気!I14="","",高温水蒸気!I14),$C$19="メタノール",IF(メタノール!I14="","",メタノール!I14),$C$19="エタノール",IF(エタノール!I14="","",エタノール!I14),$C$19="オクタン",IF(オクタン!I14="","",オクタン!I14),$C$19="エンジンオイル",IF(エンジンオイル!I14="","",エンジンオイル!I14),$C$19="グリセリン",IF(グリセリン!I14="","",グリセリン!I14),$C$19="その他の流体",IF(その他の流体!I14="","",その他の流体!I14))</f>
        <v>2.2160000000000002</v>
      </c>
      <c r="AQ11" s="10" cm="1">
        <f t="array" ref="AQ11">_xlfn.IFS($C$19="常圧空気",IF(常圧空気!L14="","",常圧空気!L14),$C$19="常圧水",IF(常圧水!L14="","",常圧水!L14),$C$19="水素",IF(水素!J14="","",水素!J14),$C$19="メタン",IF(メタン!J14="","",メタン!J14),$C$19="高温水蒸気",IF(高温水蒸気!J14="","",高温水蒸気!J14),$C$19="メタノール",IF(メタノール!J14="","",メタノール!J14),$C$19="エタノール",IF(エタノール!J14="","",エタノール!J14),$C$19="オクタン",IF(オクタン!J14="","",オクタン!J14),$C$19="エンジンオイル",IF(エンジンオイル!J14="","",エンジンオイル!J14),$C$19="グリセリン",IF(グリセリン!J14="","",グリセリン!J14),$C$19="その他の流体",IF(その他の流体!J14="","",その他の流体!J14))</f>
        <v>1012.9999999999999</v>
      </c>
      <c r="AR11" s="10" cm="1">
        <f t="array" ref="AR11">_xlfn.IFS($C$19="常圧空気",IF(常圧空気!P14="","",常圧空気!P14),$C$19="常圧水",IF(常圧水!N14="","",常圧水!N14),$C$19="水素",IF(水素!K14="","",水素!K14),$C$19="メタン",IF(メタン!K14="","",メタン!K14),$C$19="高温水蒸気",IF(高温水蒸気!K14="","",高温水蒸気!K14),$C$19="メタノール",IF(メタノール!K14="","",メタノール!K14),$C$19="エタノール",IF(エタノール!K14="","",エタノール!K14),$C$19="オクタン",IF(オクタン!K14="","",オクタン!K14),$C$19="エンジンオイル",IF(エンジンオイル!K14="","",エンジンオイル!K14),$C$19="グリセリン",IF(グリセリン!K14="","",グリセリン!K14),$C$19="その他の流体",IF(その他の流体!K14="","",その他の流体!K14))</f>
        <v>1.495E-2</v>
      </c>
      <c r="AS11" s="18" cm="1">
        <f t="array" ref="AS11">_xlfn.IFS($C$19="常圧空気",IF(常圧空気!N14="","",常圧空気!N14),$C$19="常圧水",IF(常圧水!P14="","",常圧水!P14),$C$19="水素",IF(水素!L14="","",水素!L14),$C$19="メタン",IF(メタン!L14="","",メタン!L14),$C$19="高温水蒸気",IF(高温水蒸気!L14="","",高温水蒸気!L14),$C$19="メタノール",IF(メタノール!L14="","",メタノール!L14),$C$19="エタノール",IF(エタノール!L14="","",エタノール!L14),$C$19="オクタン",IF(オクタン!L14="","",オクタン!L14),$C$19="エンジンオイル",IF(エンジンオイル!L14="","",エンジンオイル!L14),$C$19="グリセリン",IF(グリセリン!L14="","",グリセリン!L14),$C$19="その他の流体",IF(その他の流体!L14="","",その他の流体!L14))</f>
        <v>1.097E-5</v>
      </c>
      <c r="AT11" s="10"/>
      <c r="AU11" s="1"/>
      <c r="AV11" s="1"/>
      <c r="AX11" s="77">
        <v>4.0000000000000002E-4</v>
      </c>
      <c r="AY11" s="29"/>
      <c r="AZ11"/>
      <c r="BA11" s="77">
        <v>4.0000000000000002E-4</v>
      </c>
      <c r="BB11" s="29">
        <f t="shared" si="9"/>
        <v>7.636753236814714E-2</v>
      </c>
      <c r="BC11"/>
      <c r="BD11"/>
      <c r="BE11" s="77"/>
      <c r="BF11" s="27"/>
      <c r="BH11" s="77"/>
      <c r="BI11" s="27"/>
      <c r="BK11" s="77"/>
      <c r="BL11" s="27"/>
      <c r="BN11" s="82"/>
      <c r="BO11" s="83"/>
    </row>
    <row r="12" spans="1:67" ht="18.75" x14ac:dyDescent="0.4">
      <c r="A12" s="24" t="s">
        <v>101</v>
      </c>
      <c r="B12" s="31" t="s">
        <v>41</v>
      </c>
      <c r="C12" s="129" t="s">
        <v>231</v>
      </c>
      <c r="D12" s="45"/>
      <c r="F12" s="70"/>
      <c r="G12" s="70">
        <f ca="1">$C$17</f>
        <v>511.75358068629583</v>
      </c>
      <c r="H12" s="70"/>
      <c r="I12" s="70"/>
      <c r="J12" s="70"/>
      <c r="K12" s="70"/>
      <c r="L12" s="70">
        <f>$C$10</f>
        <v>2.2499999999999999E-2</v>
      </c>
      <c r="M12" s="70"/>
      <c r="N12" s="70"/>
      <c r="O12" s="70">
        <f>C13</f>
        <v>80</v>
      </c>
      <c r="P12" s="70"/>
      <c r="Q12" s="70"/>
      <c r="R12" s="70"/>
      <c r="S12" s="70">
        <f>$C$21</f>
        <v>50</v>
      </c>
      <c r="T12" s="70"/>
      <c r="U12" s="70"/>
      <c r="V12" s="70"/>
      <c r="W12" s="70"/>
      <c r="X12" s="33">
        <v>6</v>
      </c>
      <c r="Y12" s="26">
        <f t="shared" si="4"/>
        <v>80</v>
      </c>
      <c r="Z12" s="26">
        <f t="shared" si="5"/>
        <v>50</v>
      </c>
      <c r="AA12" s="26">
        <f t="shared" ca="1" si="0"/>
        <v>1.0927625000000001</v>
      </c>
      <c r="AB12" s="26">
        <f t="shared" si="14"/>
        <v>1008.1575</v>
      </c>
      <c r="AC12" s="26">
        <f t="shared" si="1"/>
        <v>2.7926799999999995E-2</v>
      </c>
      <c r="AD12" s="26">
        <f t="shared" ca="1" si="10"/>
        <v>2.5349360428635628E-5</v>
      </c>
      <c r="AE12" s="26">
        <f t="shared" si="2"/>
        <v>1.9666474999999997E-5</v>
      </c>
      <c r="AF12" s="28">
        <f t="shared" ca="1" si="11"/>
        <v>1.7997025886228705E-5</v>
      </c>
      <c r="AG12" s="28">
        <f t="shared" ca="1" si="12"/>
        <v>0.70995976158430263</v>
      </c>
      <c r="AH12" s="26">
        <f t="shared" ca="1" si="3"/>
        <v>2.9741137712906481E-3</v>
      </c>
      <c r="AI12" s="26">
        <f t="shared" ca="1" si="6"/>
        <v>202350.31794458831</v>
      </c>
      <c r="AJ12" s="110">
        <f t="shared" ca="1" si="7"/>
        <v>10.96103577527693</v>
      </c>
      <c r="AK12" s="26">
        <f t="shared" ca="1" si="13"/>
        <v>8.1628441037067656</v>
      </c>
      <c r="AL12" s="26">
        <f t="shared" si="8"/>
        <v>0</v>
      </c>
      <c r="AM12" s="25">
        <f t="shared" ref="AM12:AM35" ca="1" si="15">AK12+AL12</f>
        <v>8.1628441037067656</v>
      </c>
      <c r="AO12" s="17" cm="1">
        <f t="array" ref="AO12">_xlfn.IFS($C$19="常圧空気",IF(常圧空気!I15="","",常圧空気!I15),$C$19="常圧水",IF(常圧水!I15="","",常圧水!I15),$C$19="水素",IF(水素!H15="","",水素!H15),$C$19="メタン",IF(メタン!H15="","",メタン!H15),$C$19="高温水蒸気",IF(高温水蒸気!H15="","",高温水蒸気!H15),$C$19="メタノール",IF(メタノール!H15="","",メタノール!H15),$C$19="エタノール",IF(エタノール!H15="","",エタノール!H15),$C$19="オクタン",IF(オクタン!H15="","",オクタン!H15),$C$19="エンジンオイル",IF(エンジンオイル!H15="","",エンジンオイル!H15),$C$19="グリセリン",IF(グリセリン!H15="","",グリセリン!H15),$C$19="その他の流体",IF(その他の流体!H15="","",その他の流体!H15))</f>
        <v>-93.149999999999977</v>
      </c>
      <c r="AP12" s="10" cm="1">
        <f t="array" ref="AP12">_xlfn.IFS($C$19="常圧空気",IF(常圧空気!J15="","",常圧空気!J15),$C$19="常圧水",IF(常圧水!J15="","",常圧水!J15),$C$19="水素",IF(水素!I15="","",水素!I15),$C$19="メタン",IF(メタン!I15="","",メタン!I15),$C$19="高温水蒸気",IF(高温水蒸気!I15="","",高温水蒸気!I15),$C$19="メタノール",IF(メタノール!I15="","",メタノール!I15),$C$19="エタノール",IF(エタノール!I15="","",エタノール!I15),$C$19="オクタン",IF(オクタン!I15="","",オクタン!I15),$C$19="エンジンオイル",IF(エンジンオイル!I15="","",エンジンオイル!I15),$C$19="グリセリン",IF(グリセリン!I15="","",グリセリン!I15),$C$19="その他の流体",IF(その他の流体!I15="","",その他の流体!I15))</f>
        <v>1.9670000000000001</v>
      </c>
      <c r="AQ12" s="10" cm="1">
        <f t="array" ref="AQ12">_xlfn.IFS($C$19="常圧空気",IF(常圧空気!L15="","",常圧空気!L15),$C$19="常圧水",IF(常圧水!L15="","",常圧水!L15),$C$19="水素",IF(水素!J15="","",水素!J15),$C$19="メタン",IF(メタン!J15="","",メタン!J15),$C$19="高温水蒸気",IF(高温水蒸気!J15="","",高温水蒸気!J15),$C$19="メタノール",IF(メタノール!J15="","",メタノール!J15),$C$19="エタノール",IF(エタノール!J15="","",エタノール!J15),$C$19="オクタン",IF(オクタン!J15="","",オクタン!J15),$C$19="エンジンオイル",IF(エンジンオイル!J15="","",エンジンオイル!J15),$C$19="グリセリン",IF(グリセリン!J15="","",グリセリン!J15),$C$19="その他の流体",IF(その他の流体!J15="","",その他の流体!J15))</f>
        <v>1010</v>
      </c>
      <c r="AR12" s="10" cm="1">
        <f t="array" ref="AR12">_xlfn.IFS($C$19="常圧空気",IF(常圧空気!P15="","",常圧空気!P15),$C$19="常圧水",IF(常圧水!N15="","",常圧水!N15),$C$19="水素",IF(水素!K15="","",水素!K15),$C$19="メタン",IF(メタン!K15="","",メタン!K15),$C$19="高温水蒸気",IF(高温水蒸気!K15="","",高温水蒸気!K15),$C$19="メタノール",IF(メタノール!K15="","",メタノール!K15),$C$19="エタノール",IF(エタノール!K15="","",エタノール!K15),$C$19="オクタン",IF(オクタン!K15="","",オクタン!K15),$C$19="エンジンオイル",IF(エンジンオイル!K15="","",エンジンオイル!K15),$C$19="グリセリン",IF(グリセリン!K15="","",グリセリン!K15),$C$19="その他の流体",IF(その他の流体!K15="","",その他の流体!K15))</f>
        <v>1.6670000000000001E-2</v>
      </c>
      <c r="AS12" s="18" cm="1">
        <f t="array" ref="AS12">_xlfn.IFS($C$19="常圧空気",IF(常圧空気!N15="","",常圧空気!N15),$C$19="常圧水",IF(常圧水!P15="","",常圧水!P15),$C$19="水素",IF(水素!L15="","",水素!L15),$C$19="メタン",IF(メタン!L15="","",メタン!L15),$C$19="高温水蒸気",IF(高温水蒸気!L15="","",高温水蒸気!L15),$C$19="メタノール",IF(メタノール!L15="","",メタノール!L15),$C$19="エタノール",IF(エタノール!L15="","",エタノール!L15),$C$19="オクタン",IF(オクタン!L15="","",オクタン!L15),$C$19="エンジンオイル",IF(エンジンオイル!L15="","",エンジンオイル!L15),$C$19="グリセリン",IF(グリセリン!L15="","",グリセリン!L15),$C$19="その他の流体",IF(その他の流体!L15="","",その他の流体!L15))</f>
        <v>1.2169999999999999E-5</v>
      </c>
      <c r="AT12" s="10"/>
      <c r="AU12" s="26"/>
      <c r="AV12" s="29"/>
      <c r="AX12" s="77">
        <v>5.9999999999999995E-4</v>
      </c>
      <c r="AY12" s="29"/>
      <c r="AZ12"/>
      <c r="BA12" s="77">
        <v>5.9999999999999995E-4</v>
      </c>
      <c r="BB12" s="29">
        <f t="shared" si="9"/>
        <v>8.4514567323957512E-2</v>
      </c>
      <c r="BC12"/>
      <c r="BD12"/>
      <c r="BE12" s="77"/>
      <c r="BF12" s="27"/>
      <c r="BH12" s="77"/>
      <c r="BI12" s="27"/>
      <c r="BK12" s="77"/>
      <c r="BL12" s="27"/>
      <c r="BN12" s="77"/>
      <c r="BO12" s="27"/>
    </row>
    <row r="13" spans="1:67" ht="18.75" x14ac:dyDescent="0.4">
      <c r="A13" s="33"/>
      <c r="B13" s="1" t="str">
        <f>IF($C$12="壁面温度一定","壁面温度 Tw","加熱量 Q")</f>
        <v>壁面温度 Tw</v>
      </c>
      <c r="C13" s="130">
        <v>80</v>
      </c>
      <c r="D13" s="22" t="str">
        <f>IF($C$12="壁面温度一定","(℃)","(W)")</f>
        <v>(℃)</v>
      </c>
      <c r="F13" s="70"/>
      <c r="G13" s="70"/>
      <c r="H13" s="70"/>
      <c r="I13" s="70"/>
      <c r="J13" s="70"/>
      <c r="K13" s="70"/>
      <c r="L13" s="70">
        <f>$C$15</f>
        <v>80</v>
      </c>
      <c r="M13" s="70"/>
      <c r="N13" s="70"/>
      <c r="O13" s="70">
        <f ca="1">C17</f>
        <v>511.75358068629583</v>
      </c>
      <c r="P13" s="70"/>
      <c r="Q13" s="70"/>
      <c r="R13" s="70"/>
      <c r="S13" s="70"/>
      <c r="T13" s="70"/>
      <c r="U13" s="70"/>
      <c r="V13" s="70"/>
      <c r="W13" s="70"/>
      <c r="X13" s="33">
        <v>7</v>
      </c>
      <c r="Y13" s="26">
        <f t="shared" si="4"/>
        <v>80</v>
      </c>
      <c r="Z13" s="26">
        <f t="shared" si="5"/>
        <v>50</v>
      </c>
      <c r="AA13" s="26">
        <f t="shared" ca="1" si="0"/>
        <v>1.0927625000000001</v>
      </c>
      <c r="AB13" s="26">
        <f t="shared" si="14"/>
        <v>1008.1575</v>
      </c>
      <c r="AC13" s="26">
        <f t="shared" si="1"/>
        <v>2.7926799999999995E-2</v>
      </c>
      <c r="AD13" s="26">
        <f t="shared" ca="1" si="10"/>
        <v>2.5349360428635628E-5</v>
      </c>
      <c r="AE13" s="26">
        <f t="shared" si="2"/>
        <v>1.9666474999999997E-5</v>
      </c>
      <c r="AF13" s="28">
        <f t="shared" ca="1" si="11"/>
        <v>1.7997025886228705E-5</v>
      </c>
      <c r="AG13" s="28">
        <f t="shared" ca="1" si="12"/>
        <v>0.70995976158430263</v>
      </c>
      <c r="AH13" s="26">
        <f t="shared" ca="1" si="3"/>
        <v>2.9741137712906481E-3</v>
      </c>
      <c r="AI13" s="26">
        <f t="shared" ca="1" si="6"/>
        <v>202350.31794458831</v>
      </c>
      <c r="AJ13" s="110">
        <f t="shared" ca="1" si="7"/>
        <v>10.96103577527693</v>
      </c>
      <c r="AK13" s="26">
        <f t="shared" ca="1" si="13"/>
        <v>8.1628441037067656</v>
      </c>
      <c r="AL13" s="26">
        <f t="shared" si="8"/>
        <v>0</v>
      </c>
      <c r="AM13" s="25">
        <f t="shared" ca="1" si="15"/>
        <v>8.1628441037067656</v>
      </c>
      <c r="AO13" s="17" cm="1">
        <f t="array" ref="AO13">_xlfn.IFS($C$19="常圧空気",IF(常圧空気!I16="","",常圧空気!I16),$C$19="常圧水",IF(常圧水!I16="","",常圧水!I16),$C$19="水素",IF(水素!H16="","",水素!H16),$C$19="メタン",IF(メタン!H16="","",メタン!H16),$C$19="高温水蒸気",IF(高温水蒸気!H16="","",高温水蒸気!H16),$C$19="メタノール",IF(メタノール!H16="","",メタノール!H16),$C$19="エタノール",IF(エタノール!H16="","",エタノール!H16),$C$19="オクタン",IF(オクタン!H16="","",オクタン!H16),$C$19="エンジンオイル",IF(エンジンオイル!H16="","",エンジンオイル!H16),$C$19="グリセリン",IF(グリセリン!H16="","",グリセリン!H16),$C$19="その他の流体",IF(その他の流体!H16="","",その他の流体!H16))</f>
        <v>-73.149999999999977</v>
      </c>
      <c r="AP13" s="10" cm="1">
        <f t="array" ref="AP13">_xlfn.IFS($C$19="常圧空気",IF(常圧空気!J16="","",常圧空気!J16),$C$19="常圧水",IF(常圧水!J16="","",常圧水!J16),$C$19="水素",IF(水素!I16="","",水素!I16),$C$19="メタン",IF(メタン!I16="","",メタン!I16),$C$19="高温水蒸気",IF(高温水蒸気!I16="","",高温水蒸気!I16),$C$19="メタノール",IF(メタノール!I16="","",メタノール!I16),$C$19="エタノール",IF(エタノール!I16="","",エタノール!I16),$C$19="オクタン",IF(オクタン!I16="","",オクタン!I16),$C$19="エンジンオイル",IF(エンジンオイル!I16="","",エンジンオイル!I16),$C$19="グリセリン",IF(グリセリン!I16="","",グリセリン!I16),$C$19="その他の流体",IF(その他の流体!I16="","",その他の流体!I16))</f>
        <v>1.768</v>
      </c>
      <c r="AQ13" s="10" cm="1">
        <f t="array" ref="AQ13">_xlfn.IFS($C$19="常圧空気",IF(常圧空気!L16="","",常圧空気!L16),$C$19="常圧水",IF(常圧水!L16="","",常圧水!L16),$C$19="水素",IF(水素!J16="","",水素!J16),$C$19="メタン",IF(メタン!J16="","",メタン!J16),$C$19="高温水蒸気",IF(高温水蒸気!J16="","",高温水蒸気!J16),$C$19="メタノール",IF(メタノール!J16="","",メタノール!J16),$C$19="エタノール",IF(エタノール!J16="","",エタノール!J16),$C$19="オクタン",IF(オクタン!J16="","",オクタン!J16),$C$19="エンジンオイル",IF(エンジンオイル!J16="","",エンジンオイル!J16),$C$19="グリセリン",IF(グリセリン!J16="","",グリセリン!J16),$C$19="その他の流体",IF(その他の流体!J16="","",その他の流体!J16))</f>
        <v>1008</v>
      </c>
      <c r="AR13" s="10" cm="1">
        <f t="array" ref="AR13">_xlfn.IFS($C$19="常圧空気",IF(常圧空気!P16="","",常圧空気!P16),$C$19="常圧水",IF(常圧水!N16="","",常圧水!N16),$C$19="水素",IF(水素!K16="","",水素!K16),$C$19="メタン",IF(メタン!K16="","",メタン!K16),$C$19="高温水蒸気",IF(高温水蒸気!K16="","",高温水蒸気!K16),$C$19="メタノール",IF(メタノール!K16="","",メタノール!K16),$C$19="エタノール",IF(エタノール!K16="","",エタノール!K16),$C$19="オクタン",IF(オクタン!K16="","",オクタン!K16),$C$19="エンジンオイル",IF(エンジンオイル!K16="","",エンジンオイル!K16),$C$19="グリセリン",IF(グリセリン!K16="","",グリセリン!K16),$C$19="その他の流体",IF(その他の流体!K16="","",その他の流体!K16))</f>
        <v>1.8359999999999998E-2</v>
      </c>
      <c r="AS13" s="18" cm="1">
        <f t="array" ref="AS13">_xlfn.IFS($C$19="常圧空気",IF(常圧空気!N16="","",常圧空気!N16),$C$19="常圧水",IF(常圧水!P16="","",常圧水!P16),$C$19="水素",IF(水素!L16="","",水素!L16),$C$19="メタン",IF(メタン!L16="","",メタン!L16),$C$19="高温水蒸気",IF(高温水蒸気!L16="","",高温水蒸気!L16),$C$19="メタノール",IF(メタノール!L16="","",メタノール!L16),$C$19="エタノール",IF(エタノール!L16="","",エタノール!L16),$C$19="オクタン",IF(オクタン!L16="","",オクタン!L16),$C$19="エンジンオイル",IF(エンジンオイル!L16="","",エンジンオイル!L16),$C$19="グリセリン",IF(グリセリン!L16="","",グリセリン!L16),$C$19="その他の流体",IF(その他の流体!L16="","",その他の流体!L16))</f>
        <v>1.3329999999999999E-5</v>
      </c>
      <c r="AT13" s="10"/>
      <c r="AU13" s="10"/>
      <c r="AV13" s="10"/>
      <c r="AX13" s="77">
        <v>8.0000000000000004E-4</v>
      </c>
      <c r="AY13" s="29"/>
      <c r="AZ13"/>
      <c r="BA13" s="77">
        <v>8.0000000000000004E-4</v>
      </c>
      <c r="BB13" s="29">
        <f t="shared" si="9"/>
        <v>9.0816812847401188E-2</v>
      </c>
      <c r="BC13"/>
      <c r="BD13"/>
      <c r="BE13" s="77"/>
      <c r="BF13" s="27"/>
      <c r="BH13" s="77"/>
      <c r="BI13" s="27"/>
      <c r="BK13" s="77"/>
      <c r="BL13" s="27"/>
    </row>
    <row r="14" spans="1:67" ht="18.75" x14ac:dyDescent="0.4">
      <c r="A14" s="33"/>
      <c r="B14" s="1" t="s">
        <v>89</v>
      </c>
      <c r="C14" s="130">
        <v>0</v>
      </c>
      <c r="D14" s="22" t="s">
        <v>58</v>
      </c>
      <c r="F14" s="70"/>
      <c r="G14" s="70"/>
      <c r="H14" s="70"/>
      <c r="I14" s="70"/>
      <c r="J14" s="70"/>
      <c r="K14" s="70"/>
      <c r="L14" s="70"/>
      <c r="M14" s="70"/>
      <c r="N14" s="70"/>
      <c r="O14" s="70"/>
      <c r="P14" s="70"/>
      <c r="Q14" s="70"/>
      <c r="R14" s="70"/>
      <c r="S14" s="70"/>
      <c r="T14" s="70"/>
      <c r="U14" s="70"/>
      <c r="V14" s="70"/>
      <c r="W14" s="70"/>
      <c r="X14" s="33">
        <v>8</v>
      </c>
      <c r="Y14" s="26">
        <f t="shared" si="4"/>
        <v>80</v>
      </c>
      <c r="Z14" s="26">
        <f t="shared" si="5"/>
        <v>50</v>
      </c>
      <c r="AA14" s="26">
        <f t="shared" ca="1" si="0"/>
        <v>1.0927625000000001</v>
      </c>
      <c r="AB14" s="26">
        <f t="shared" si="14"/>
        <v>1008.1575</v>
      </c>
      <c r="AC14" s="26">
        <f t="shared" si="1"/>
        <v>2.7926799999999995E-2</v>
      </c>
      <c r="AD14" s="26">
        <f t="shared" ca="1" si="10"/>
        <v>2.5349360428635628E-5</v>
      </c>
      <c r="AE14" s="26">
        <f t="shared" si="2"/>
        <v>1.9666474999999997E-5</v>
      </c>
      <c r="AF14" s="28">
        <f t="shared" ca="1" si="11"/>
        <v>1.7997025886228705E-5</v>
      </c>
      <c r="AG14" s="28">
        <f t="shared" ca="1" si="12"/>
        <v>0.70995976158430263</v>
      </c>
      <c r="AH14" s="26">
        <f t="shared" ref="AH14:AH36" ca="1" si="16">IF($Z14="","",(((LOOKUP($Z14,$AO$8:$AO$36,$AP$9:$AP$37)-LOOKUP($Z14,$AO$8:$AO$36,$AP$8:$AP$36)))/(LOOKUP($Z14,$AO$8:$AO$36,$AO$9:$AO$37)-LOOKUP($Z14,$AO$8:$AO$36,$AO$8:$AO$36)))/AA14*(-1))</f>
        <v>2.9741137712906481E-3</v>
      </c>
      <c r="AI14" s="26">
        <f t="shared" ca="1" si="6"/>
        <v>202350.31794458831</v>
      </c>
      <c r="AJ14" s="110">
        <f t="shared" ca="1" si="7"/>
        <v>10.96103577527693</v>
      </c>
      <c r="AK14" s="26">
        <f t="shared" ca="1" si="13"/>
        <v>8.1628441037067656</v>
      </c>
      <c r="AL14" s="26">
        <f t="shared" si="8"/>
        <v>0</v>
      </c>
      <c r="AM14" s="25">
        <f t="shared" ca="1" si="15"/>
        <v>8.1628441037067656</v>
      </c>
      <c r="AO14" s="17" cm="1">
        <f t="array" ref="AO14">_xlfn.IFS($C$19="常圧空気",IF(常圧空気!I17="","",常圧空気!I17),$C$19="常圧水",IF(常圧水!I17="","",常圧水!I17),$C$19="水素",IF(水素!H17="","",水素!H17),$C$19="メタン",IF(メタン!H17="","",メタン!H17),$C$19="高温水蒸気",IF(高温水蒸気!H17="","",高温水蒸気!H17),$C$19="メタノール",IF(メタノール!H17="","",メタノール!H17),$C$19="エタノール",IF(エタノール!H17="","",エタノール!H17),$C$19="オクタン",IF(オクタン!H17="","",オクタン!H17),$C$19="エンジンオイル",IF(エンジンオイル!H17="","",エンジンオイル!H17),$C$19="グリセリン",IF(グリセリン!H17="","",グリセリン!H17),$C$19="その他の流体",IF(その他の流体!H17="","",その他の流体!H17))</f>
        <v>-53.149999999999977</v>
      </c>
      <c r="AP14" s="10" cm="1">
        <f t="array" ref="AP14">_xlfn.IFS($C$19="常圧空気",IF(常圧空気!J17="","",常圧空気!J17),$C$19="常圧水",IF(常圧水!J17="","",常圧水!J17),$C$19="水素",IF(水素!I17="","",水素!I17),$C$19="メタン",IF(メタン!I17="","",メタン!I17),$C$19="高温水蒸気",IF(高温水蒸気!I17="","",高温水蒸気!I17),$C$19="メタノール",IF(メタノール!I17="","",メタノール!I17),$C$19="エタノール",IF(エタノール!I17="","",エタノール!I17),$C$19="オクタン",IF(オクタン!I17="","",オクタン!I17),$C$19="エンジンオイル",IF(エンジンオイル!I17="","",エンジンオイル!I17),$C$19="グリセリン",IF(グリセリン!I17="","",グリセリン!I17),$C$19="その他の流体",IF(その他の流体!I17="","",その他の流体!I17))</f>
        <v>1.6060000000000001</v>
      </c>
      <c r="AQ14" s="10" cm="1">
        <f t="array" ref="AQ14">_xlfn.IFS($C$19="常圧空気",IF(常圧空気!L17="","",常圧空気!L17),$C$19="常圧水",IF(常圧水!L17="","",常圧水!L17),$C$19="水素",IF(水素!J17="","",水素!J17),$C$19="メタン",IF(メタン!J17="","",メタン!J17),$C$19="高温水蒸気",IF(高温水蒸気!J17="","",高温水蒸気!J17),$C$19="メタノール",IF(メタノール!J17="","",メタノール!J17),$C$19="エタノール",IF(エタノール!J17="","",エタノール!J17),$C$19="オクタン",IF(オクタン!J17="","",オクタン!J17),$C$19="エンジンオイル",IF(エンジンオイル!J17="","",エンジンオイル!J17),$C$19="グリセリン",IF(グリセリン!J17="","",グリセリン!J17),$C$19="その他の流体",IF(その他の流体!J17="","",その他の流体!J17))</f>
        <v>1006.9999999999999</v>
      </c>
      <c r="AR14" s="10" cm="1">
        <f t="array" ref="AR14">_xlfn.IFS($C$19="常圧空気",IF(常圧空気!P17="","",常圧空気!P17),$C$19="常圧水",IF(常圧水!N17="","",常圧水!N17),$C$19="水素",IF(水素!K17="","",水素!K17),$C$19="メタン",IF(メタン!K17="","",メタン!K17),$C$19="高温水蒸気",IF(高温水蒸気!K17="","",高温水蒸気!K17),$C$19="メタノール",IF(メタノール!K17="","",メタノール!K17),$C$19="エタノール",IF(エタノール!K17="","",エタノール!K17),$C$19="オクタン",IF(オクタン!K17="","",オクタン!K17),$C$19="エンジンオイル",IF(エンジンオイル!K17="","",エンジンオイル!K17),$C$19="グリセリン",IF(グリセリン!K17="","",グリセリン!K17),$C$19="その他の流体",IF(その他の流体!K17="","",その他の流体!K17))</f>
        <v>2.001E-2</v>
      </c>
      <c r="AS14" s="18" cm="1">
        <f t="array" ref="AS14">_xlfn.IFS($C$19="常圧空気",IF(常圧空気!N17="","",常圧空気!N17),$C$19="常圧水",IF(常圧水!P17="","",常圧水!P17),$C$19="水素",IF(水素!L17="","",水素!L17),$C$19="メタン",IF(メタン!L17="","",メタン!L17),$C$19="高温水蒸気",IF(高温水蒸気!L17="","",高温水蒸気!L17),$C$19="メタノール",IF(メタノール!L17="","",メタノール!L17),$C$19="エタノール",IF(エタノール!L17="","",エタノール!L17),$C$19="オクタン",IF(オクタン!L17="","",オクタン!L17),$C$19="エンジンオイル",IF(エンジンオイル!L17="","",エンジンオイル!L17),$C$19="グリセリン",IF(グリセリン!L17="","",グリセリン!L17),$C$19="その他の流体",IF(その他の流体!L17="","",その他の流体!L17))</f>
        <v>1.4449999999999999E-5</v>
      </c>
      <c r="AT14" s="10"/>
      <c r="AU14" s="10"/>
      <c r="AV14" s="10"/>
      <c r="AX14" s="77">
        <v>1E-3</v>
      </c>
      <c r="AY14" s="29"/>
      <c r="AZ14"/>
      <c r="BA14" s="77">
        <v>1E-3</v>
      </c>
      <c r="BB14" s="29">
        <f t="shared" si="9"/>
        <v>9.6027088142101841E-2</v>
      </c>
      <c r="BC14"/>
      <c r="BD14"/>
      <c r="BE14" s="77"/>
      <c r="BF14" s="27"/>
      <c r="BH14" s="77"/>
      <c r="BI14" s="27"/>
      <c r="BK14" s="77"/>
      <c r="BL14" s="27"/>
    </row>
    <row r="15" spans="1:67" ht="18.75" x14ac:dyDescent="0.4">
      <c r="A15" s="74" t="str">
        <f ca="1">IF(AND($C$12="伝熱量一定",$Y$39&gt;0.01),"温度未収束","")</f>
        <v/>
      </c>
      <c r="B15" s="26" t="str">
        <f>IF($C$12="温度一定","壁面温度 Tw","壁面平均温度 Tw")</f>
        <v>壁面平均温度 Tw</v>
      </c>
      <c r="C15" s="26">
        <f>IF($C$12="温度一定",$C$13,$Y$36)</f>
        <v>80</v>
      </c>
      <c r="D15" s="22" t="s">
        <v>35</v>
      </c>
      <c r="F15" s="70"/>
      <c r="G15" s="70"/>
      <c r="H15" s="70"/>
      <c r="I15" s="70"/>
      <c r="J15" s="70"/>
      <c r="K15" s="70"/>
      <c r="L15" s="70"/>
      <c r="M15" s="70"/>
      <c r="N15" s="70"/>
      <c r="O15" s="70"/>
      <c r="P15" s="70"/>
      <c r="Q15" s="70"/>
      <c r="R15" s="70"/>
      <c r="S15" s="70"/>
      <c r="T15" s="70"/>
      <c r="U15" s="70"/>
      <c r="V15" s="70"/>
      <c r="W15" s="70"/>
      <c r="X15" s="33">
        <v>9</v>
      </c>
      <c r="Y15" s="26">
        <f t="shared" si="4"/>
        <v>80</v>
      </c>
      <c r="Z15" s="26">
        <f t="shared" si="5"/>
        <v>50</v>
      </c>
      <c r="AA15" s="26">
        <f t="shared" ca="1" si="0"/>
        <v>1.0927625000000001</v>
      </c>
      <c r="AB15" s="26">
        <f t="shared" si="14"/>
        <v>1008.1575</v>
      </c>
      <c r="AC15" s="26">
        <f t="shared" si="1"/>
        <v>2.7926799999999995E-2</v>
      </c>
      <c r="AD15" s="26">
        <f t="shared" ca="1" si="10"/>
        <v>2.5349360428635628E-5</v>
      </c>
      <c r="AE15" s="26">
        <f t="shared" si="2"/>
        <v>1.9666474999999997E-5</v>
      </c>
      <c r="AF15" s="28">
        <f t="shared" ca="1" si="11"/>
        <v>1.7997025886228705E-5</v>
      </c>
      <c r="AG15" s="28">
        <f t="shared" ca="1" si="12"/>
        <v>0.70995976158430263</v>
      </c>
      <c r="AH15" s="26">
        <f t="shared" ca="1" si="16"/>
        <v>2.9741137712906481E-3</v>
      </c>
      <c r="AI15" s="26">
        <f t="shared" ca="1" si="6"/>
        <v>202350.31794458831</v>
      </c>
      <c r="AJ15" s="110">
        <f t="shared" ca="1" si="7"/>
        <v>10.96103577527693</v>
      </c>
      <c r="AK15" s="26">
        <f t="shared" ca="1" si="13"/>
        <v>8.1628441037067656</v>
      </c>
      <c r="AL15" s="26">
        <f t="shared" si="8"/>
        <v>0</v>
      </c>
      <c r="AM15" s="25">
        <f t="shared" ca="1" si="15"/>
        <v>8.1628441037067656</v>
      </c>
      <c r="AO15" s="17" cm="1">
        <f t="array" ref="AO15">_xlfn.IFS($C$19="常圧空気",IF(常圧空気!I18="","",常圧空気!I18),$C$19="常圧水",IF(常圧水!I18="","",常圧水!I18),$C$19="水素",IF(水素!H18="","",水素!H18),$C$19="メタン",IF(メタン!H18="","",メタン!H18),$C$19="高温水蒸気",IF(高温水蒸気!H18="","",高温水蒸気!H18),$C$19="メタノール",IF(メタノール!H18="","",メタノール!H18),$C$19="エタノール",IF(エタノール!H18="","",エタノール!H18),$C$19="オクタン",IF(オクタン!H18="","",オクタン!H18),$C$19="エンジンオイル",IF(エンジンオイル!H18="","",エンジンオイル!H18),$C$19="グリセリン",IF(グリセリン!H18="","",グリセリン!H18),$C$19="その他の流体",IF(その他の流体!H18="","",その他の流体!H18))</f>
        <v>-33.149999999999977</v>
      </c>
      <c r="AP15" s="10" cm="1">
        <f t="array" ref="AP15">_xlfn.IFS($C$19="常圧空気",IF(常圧空気!J18="","",常圧空気!J18),$C$19="常圧水",IF(常圧水!J18="","",常圧水!J18),$C$19="水素",IF(水素!I18="","",水素!I18),$C$19="メタン",IF(メタン!I18="","",メタン!I18),$C$19="高温水蒸気",IF(高温水蒸気!I18="","",高温水蒸気!I18),$C$19="メタノール",IF(メタノール!I18="","",メタノール!I18),$C$19="エタノール",IF(エタノール!I18="","",エタノール!I18),$C$19="オクタン",IF(オクタン!I18="","",オクタン!I18),$C$19="エンジンオイル",IF(エンジンオイル!I18="","",エンジンオイル!I18),$C$19="グリセリン",IF(グリセリン!I18="","",グリセリン!I18),$C$19="その他の流体",IF(その他の流体!I18="","",その他の流体!I18))</f>
        <v>1.472</v>
      </c>
      <c r="AQ15" s="10" cm="1">
        <f t="array" ref="AQ15">_xlfn.IFS($C$19="常圧空気",IF(常圧空気!L18="","",常圧空気!L18),$C$19="常圧水",IF(常圧水!L18="","",常圧水!L18),$C$19="水素",IF(水素!J18="","",水素!J18),$C$19="メタン",IF(メタン!J18="","",メタン!J18),$C$19="高温水蒸気",IF(高温水蒸気!J18="","",高温水蒸気!J18),$C$19="メタノール",IF(メタノール!J18="","",メタノール!J18),$C$19="エタノール",IF(エタノール!J18="","",エタノール!J18),$C$19="オクタン",IF(オクタン!J18="","",オクタン!J18),$C$19="エンジンオイル",IF(エンジンオイル!J18="","",エンジンオイル!J18),$C$19="グリセリン",IF(グリセリン!J18="","",グリセリン!J18),$C$19="その他の流体",IF(その他の流体!J18="","",その他の流体!J18))</f>
        <v>1006.9999999999999</v>
      </c>
      <c r="AR15" s="10" cm="1">
        <f t="array" ref="AR15">_xlfn.IFS($C$19="常圧空気",IF(常圧空気!P18="","",常圧空気!P18),$C$19="常圧水",IF(常圧水!N18="","",常圧水!N18),$C$19="水素",IF(水素!K18="","",水素!K18),$C$19="メタン",IF(メタン!K18="","",メタン!K18),$C$19="高温水蒸気",IF(高温水蒸気!K18="","",高温水蒸気!K18),$C$19="メタノール",IF(メタノール!K18="","",メタノール!K18),$C$19="エタノール",IF(エタノール!K18="","",エタノール!K18),$C$19="オクタン",IF(オクタン!K18="","",オクタン!K18),$C$19="エンジンオイル",IF(エンジンオイル!K18="","",エンジンオイル!K18),$C$19="グリセリン",IF(グリセリン!K18="","",グリセリン!K18),$C$19="その他の流体",IF(その他の流体!K18="","",その他の流体!K18))</f>
        <v>2.162E-2</v>
      </c>
      <c r="AS15" s="18" cm="1">
        <f t="array" ref="AS15">_xlfn.IFS($C$19="常圧空気",IF(常圧空気!N18="","",常圧空気!N18),$C$19="常圧水",IF(常圧水!P18="","",常圧水!P18),$C$19="水素",IF(水素!L18="","",水素!L18),$C$19="メタン",IF(メタン!L18="","",メタン!L18),$C$19="高温水蒸気",IF(高温水蒸気!L18="","",高温水蒸気!L18),$C$19="メタノール",IF(メタノール!L18="","",メタノール!L18),$C$19="エタノール",IF(エタノール!L18="","",エタノール!L18),$C$19="オクタン",IF(オクタン!L18="","",オクタン!L18),$C$19="エンジンオイル",IF(エンジンオイル!L18="","",エンジンオイル!L18),$C$19="グリセリン",IF(グリセリン!L18="","",グリセリン!L18),$C$19="その他の流体",IF(その他の流体!L18="","",その他の流体!L18))</f>
        <v>1.5529999999999999E-5</v>
      </c>
      <c r="AT15" s="10"/>
      <c r="AU15" s="10"/>
      <c r="AV15" s="10"/>
      <c r="AX15" s="77">
        <v>1.5E-3</v>
      </c>
      <c r="AY15" s="29"/>
      <c r="AZ15"/>
      <c r="BA15" s="77">
        <v>1.5E-3</v>
      </c>
      <c r="BB15" s="29">
        <f t="shared" si="9"/>
        <v>0.10627144224833326</v>
      </c>
      <c r="BC15"/>
      <c r="BD15"/>
      <c r="BE15" s="77"/>
      <c r="BF15" s="27"/>
      <c r="BH15" s="77"/>
      <c r="BI15" s="27"/>
      <c r="BK15" s="77"/>
      <c r="BL15" s="27"/>
    </row>
    <row r="16" spans="1:67" ht="18.75" x14ac:dyDescent="0.4">
      <c r="A16" s="33"/>
      <c r="B16" s="1" t="s">
        <v>105</v>
      </c>
      <c r="C16" s="114">
        <f ca="1">IF($C$12="伝熱量一定",C13,$C$27*($C$15-$C$20)*$C$10)</f>
        <v>11.514455565441656</v>
      </c>
      <c r="D16" s="22" t="s">
        <v>106</v>
      </c>
      <c r="F16" s="70"/>
      <c r="G16" s="70"/>
      <c r="H16" s="70"/>
      <c r="I16" s="70"/>
      <c r="J16" s="70"/>
      <c r="K16" s="70"/>
      <c r="L16" s="70"/>
      <c r="M16" s="70"/>
      <c r="N16" s="70"/>
      <c r="O16" s="70"/>
      <c r="P16" s="70"/>
      <c r="Q16" s="70"/>
      <c r="R16" s="70"/>
      <c r="S16" s="70">
        <f>C15</f>
        <v>80</v>
      </c>
      <c r="T16" s="70"/>
      <c r="U16" s="70"/>
      <c r="V16" s="70"/>
      <c r="W16" s="70"/>
      <c r="X16" s="33">
        <v>10</v>
      </c>
      <c r="Y16" s="26">
        <f t="shared" ref="Y16:Y36" si="17">IF($C$12="壁面温度一定",$C$13,$C$20+$C$17/((AM14+AM15)/2))</f>
        <v>80</v>
      </c>
      <c r="Z16" s="26">
        <f t="shared" si="5"/>
        <v>50</v>
      </c>
      <c r="AA16" s="26">
        <f t="shared" ca="1" si="0"/>
        <v>1.0927625000000001</v>
      </c>
      <c r="AB16" s="26">
        <f t="shared" si="14"/>
        <v>1008.1575</v>
      </c>
      <c r="AC16" s="26">
        <f t="shared" si="1"/>
        <v>2.7926799999999995E-2</v>
      </c>
      <c r="AD16" s="26">
        <f t="shared" ca="1" si="10"/>
        <v>2.5349360428635628E-5</v>
      </c>
      <c r="AE16" s="26">
        <f t="shared" si="2"/>
        <v>1.9666474999999997E-5</v>
      </c>
      <c r="AF16" s="28">
        <f t="shared" ca="1" si="11"/>
        <v>1.7997025886228705E-5</v>
      </c>
      <c r="AG16" s="28">
        <f t="shared" ca="1" si="12"/>
        <v>0.70995976158430263</v>
      </c>
      <c r="AH16" s="26">
        <f t="shared" ca="1" si="16"/>
        <v>2.9741137712906481E-3</v>
      </c>
      <c r="AI16" s="26">
        <f t="shared" ca="1" si="6"/>
        <v>202350.31794458831</v>
      </c>
      <c r="AJ16" s="110">
        <f t="shared" ca="1" si="7"/>
        <v>10.96103577527693</v>
      </c>
      <c r="AK16" s="26">
        <f t="shared" ca="1" si="13"/>
        <v>8.1628441037067656</v>
      </c>
      <c r="AL16" s="26">
        <f t="shared" si="8"/>
        <v>0</v>
      </c>
      <c r="AM16" s="25">
        <f t="shared" ca="1" si="15"/>
        <v>8.1628441037067656</v>
      </c>
      <c r="AO16" s="17" cm="1">
        <f t="array" ref="AO16">_xlfn.IFS($C$19="常圧空気",IF(常圧空気!I19="","",常圧空気!I19),$C$19="常圧水",IF(常圧水!I19="","",常圧水!I19),$C$19="水素",IF(水素!H19="","",水素!H19),$C$19="メタン",IF(メタン!H19="","",メタン!H19),$C$19="高温水蒸気",IF(高温水蒸気!H19="","",高温水蒸気!H19),$C$19="メタノール",IF(メタノール!H19="","",メタノール!H19),$C$19="エタノール",IF(エタノール!H19="","",エタノール!H19),$C$19="オクタン",IF(オクタン!H19="","",オクタン!H19),$C$19="エンジンオイル",IF(エンジンオイル!H19="","",エンジンオイル!H19),$C$19="グリセリン",IF(グリセリン!H19="","",グリセリン!H19),$C$19="その他の流体",IF(その他の流体!H19="","",その他の流体!H19))</f>
        <v>-13.149999999999977</v>
      </c>
      <c r="AP16" s="10" cm="1">
        <f t="array" ref="AP16">_xlfn.IFS($C$19="常圧空気",IF(常圧空気!J19="","",常圧空気!J19),$C$19="常圧水",IF(常圧水!J19="","",常圧水!J19),$C$19="水素",IF(水素!I19="","",水素!I19),$C$19="メタン",IF(メタン!I19="","",メタン!I19),$C$19="高温水蒸気",IF(高温水蒸気!I19="","",高温水蒸気!I19),$C$19="メタノール",IF(メタノール!I19="","",メタノール!I19),$C$19="エタノール",IF(エタノール!I19="","",エタノール!I19),$C$19="オクタン",IF(オクタン!I19="","",オクタン!I19),$C$19="エンジンオイル",IF(エンジンオイル!I19="","",エンジンオイル!I19),$C$19="グリセリン",IF(グリセリン!I19="","",グリセリン!I19),$C$19="その他の流体",IF(その他の流体!I19="","",その他の流体!I19))</f>
        <v>1.3580000000000001</v>
      </c>
      <c r="AQ16" s="10" cm="1">
        <f t="array" ref="AQ16">_xlfn.IFS($C$19="常圧空気",IF(常圧空気!L19="","",常圧空気!L19),$C$19="常圧水",IF(常圧水!L19="","",常圧水!L19),$C$19="水素",IF(水素!J19="","",水素!J19),$C$19="メタン",IF(メタン!J19="","",メタン!J19),$C$19="高温水蒸気",IF(高温水蒸気!J19="","",高温水蒸気!J19),$C$19="メタノール",IF(メタノール!J19="","",メタノール!J19),$C$19="エタノール",IF(エタノール!J19="","",エタノール!J19),$C$19="オクタン",IF(オクタン!J19="","",オクタン!J19),$C$19="エンジンオイル",IF(エンジンオイル!J19="","",エンジンオイル!J19),$C$19="グリセリン",IF(グリセリン!J19="","",グリセリン!J19),$C$19="その他の流体",IF(その他の流体!J19="","",その他の流体!J19))</f>
        <v>1006</v>
      </c>
      <c r="AR16" s="10" cm="1">
        <f t="array" ref="AR16">_xlfn.IFS($C$19="常圧空気",IF(常圧空気!P19="","",常圧空気!P19),$C$19="常圧水",IF(常圧水!N19="","",常圧水!N19),$C$19="水素",IF(水素!K19="","",水素!K19),$C$19="メタン",IF(メタン!K19="","",メタン!K19),$C$19="高温水蒸気",IF(高温水蒸気!K19="","",高温水蒸気!K19),$C$19="メタノール",IF(メタノール!K19="","",メタノール!K19),$C$19="エタノール",IF(エタノール!K19="","",エタノール!K19),$C$19="オクタン",IF(オクタン!K19="","",オクタン!K19),$C$19="エンジンオイル",IF(エンジンオイル!K19="","",エンジンオイル!K19),$C$19="グリセリン",IF(グリセリン!K19="","",グリセリン!K19),$C$19="その他の流体",IF(その他の流体!K19="","",その他の流体!K19))</f>
        <v>2.3190000000000002E-2</v>
      </c>
      <c r="AS16" s="18" cm="1">
        <f t="array" ref="AS16">_xlfn.IFS($C$19="常圧空気",IF(常圧空気!N19="","",常圧空気!N19),$C$19="常圧水",IF(常圧水!P19="","",常圧水!P19),$C$19="水素",IF(水素!L19="","",水素!L19),$C$19="メタン",IF(メタン!L19="","",メタン!L19),$C$19="高温水蒸気",IF(高温水蒸気!L19="","",高温水蒸気!L19),$C$19="メタノール",IF(メタノール!L19="","",メタノール!L19),$C$19="エタノール",IF(エタノール!L19="","",エタノール!L19),$C$19="オクタン",IF(オクタン!L19="","",オクタン!L19),$C$19="エンジンオイル",IF(エンジンオイル!L19="","",エンジンオイル!L19),$C$19="グリセリン",IF(グリセリン!L19="","",グリセリン!L19),$C$19="その他の流体",IF(その他の流体!L19="","",その他の流体!L19))</f>
        <v>1.6569999999999999E-5</v>
      </c>
      <c r="AT16" s="10"/>
      <c r="AU16" s="10"/>
      <c r="AV16" s="10"/>
      <c r="AX16" s="77">
        <v>2E-3</v>
      </c>
      <c r="AY16" s="29"/>
      <c r="AZ16"/>
      <c r="BA16" s="77">
        <v>2E-3</v>
      </c>
      <c r="BB16" s="29">
        <f t="shared" si="9"/>
        <v>0.11419609645158095</v>
      </c>
      <c r="BC16"/>
      <c r="BD16"/>
      <c r="BE16" s="77"/>
      <c r="BF16" s="27"/>
      <c r="BH16" s="77"/>
      <c r="BI16" s="27"/>
      <c r="BK16" s="77"/>
      <c r="BL16" s="27"/>
    </row>
    <row r="17" spans="1:64" ht="19.5" thickBot="1" x14ac:dyDescent="0.45">
      <c r="A17" s="34"/>
      <c r="B17" s="47" t="s">
        <v>88</v>
      </c>
      <c r="C17" s="35">
        <f ca="1">$C$16/$C$10</f>
        <v>511.75358068629583</v>
      </c>
      <c r="D17" s="48" t="s">
        <v>264</v>
      </c>
      <c r="F17" s="70"/>
      <c r="G17" s="70"/>
      <c r="H17" s="70"/>
      <c r="I17" s="70"/>
      <c r="J17" s="70"/>
      <c r="K17" s="70"/>
      <c r="L17" s="70"/>
      <c r="M17" s="70"/>
      <c r="N17" s="70"/>
      <c r="O17" s="70"/>
      <c r="P17" s="70"/>
      <c r="Q17" s="70"/>
      <c r="R17" s="70"/>
      <c r="S17" s="70"/>
      <c r="T17" s="70"/>
      <c r="U17" s="70"/>
      <c r="V17" s="70"/>
      <c r="W17" s="70"/>
      <c r="X17" s="33">
        <v>11</v>
      </c>
      <c r="Y17" s="26">
        <f t="shared" si="17"/>
        <v>80</v>
      </c>
      <c r="Z17" s="26">
        <f t="shared" si="5"/>
        <v>50</v>
      </c>
      <c r="AA17" s="26">
        <f t="shared" ca="1" si="0"/>
        <v>1.0927625000000001</v>
      </c>
      <c r="AB17" s="26">
        <f t="shared" si="14"/>
        <v>1008.1575</v>
      </c>
      <c r="AC17" s="26">
        <f t="shared" si="1"/>
        <v>2.7926799999999995E-2</v>
      </c>
      <c r="AD17" s="26">
        <f t="shared" ca="1" si="10"/>
        <v>2.5349360428635628E-5</v>
      </c>
      <c r="AE17" s="26">
        <f t="shared" si="2"/>
        <v>1.9666474999999997E-5</v>
      </c>
      <c r="AF17" s="28">
        <f t="shared" ca="1" si="11"/>
        <v>1.7997025886228705E-5</v>
      </c>
      <c r="AG17" s="28">
        <f t="shared" ca="1" si="12"/>
        <v>0.70995976158430263</v>
      </c>
      <c r="AH17" s="26">
        <f t="shared" ca="1" si="16"/>
        <v>2.9741137712906481E-3</v>
      </c>
      <c r="AI17" s="26">
        <f t="shared" ca="1" si="6"/>
        <v>202350.31794458831</v>
      </c>
      <c r="AJ17" s="110">
        <f t="shared" ca="1" si="7"/>
        <v>10.96103577527693</v>
      </c>
      <c r="AK17" s="26">
        <f t="shared" ca="1" si="13"/>
        <v>8.1628441037067656</v>
      </c>
      <c r="AL17" s="26">
        <f t="shared" si="8"/>
        <v>0</v>
      </c>
      <c r="AM17" s="25">
        <f t="shared" ca="1" si="15"/>
        <v>8.1628441037067656</v>
      </c>
      <c r="AO17" s="17" cm="1">
        <f t="array" ref="AO17">_xlfn.IFS($C$19="常圧空気",IF(常圧空気!I20="","",常圧空気!I20),$C$19="常圧水",IF(常圧水!I20="","",常圧水!I20),$C$19="水素",IF(水素!H20="","",水素!H20),$C$19="メタン",IF(メタン!H20="","",メタン!H20),$C$19="高温水蒸気",IF(高温水蒸気!H20="","",高温水蒸気!H20),$C$19="メタノール",IF(メタノール!H20="","",メタノール!H20),$C$19="エタノール",IF(エタノール!H20="","",エタノール!H20),$C$19="オクタン",IF(オクタン!H20="","",オクタン!H20),$C$19="エンジンオイル",IF(エンジンオイル!H20="","",エンジンオイル!H20),$C$19="グリセリン",IF(グリセリン!H20="","",グリセリン!H20),$C$19="その他の流体",IF(その他の流体!H20="","",その他の流体!H20))</f>
        <v>0</v>
      </c>
      <c r="AP17" s="10" cm="1">
        <f t="array" ref="AP17">_xlfn.IFS($C$19="常圧空気",IF(常圧空気!J20="","",常圧空気!J20),$C$19="常圧水",IF(常圧水!J20="","",常圧水!J20),$C$19="水素",IF(水素!I20="","",水素!I20),$C$19="メタン",IF(メタン!I20="","",メタン!I20),$C$19="高温水蒸気",IF(高温水蒸気!I20="","",高温水蒸気!I20),$C$19="メタノール",IF(メタノール!I20="","",メタノール!I20),$C$19="エタノール",IF(エタノール!I20="","",エタノール!I20),$C$19="オクタン",IF(オクタン!I20="","",オクタン!I20),$C$19="エンジンオイル",IF(エンジンオイル!I20="","",エンジンオイル!I20),$C$19="グリセリン",IF(グリセリン!I20="","",グリセリン!I20),$C$19="その他の流体",IF(その他の流体!I20="","",その他の流体!I20))</f>
        <v>1.292</v>
      </c>
      <c r="AQ17" s="10" cm="1">
        <f t="array" ref="AQ17">_xlfn.IFS($C$19="常圧空気",IF(常圧空気!L20="","",常圧空気!L20),$C$19="常圧水",IF(常圧水!L20="","",常圧水!L20),$C$19="水素",IF(水素!J20="","",水素!J20),$C$19="メタン",IF(メタン!J20="","",メタン!J20),$C$19="高温水蒸気",IF(高温水蒸気!J20="","",高温水蒸気!J20),$C$19="メタノール",IF(メタノール!J20="","",メタノール!J20),$C$19="エタノール",IF(エタノール!J20="","",エタノール!J20),$C$19="オクタン",IF(オクタン!J20="","",オクタン!J20),$C$19="エンジンオイル",IF(エンジンオイル!J20="","",エンジンオイル!J20),$C$19="グリセリン",IF(グリセリン!J20="","",グリセリン!J20),$C$19="その他の流体",IF(その他の流体!J20="","",その他の流体!J20))</f>
        <v>1006</v>
      </c>
      <c r="AR17" s="10" cm="1">
        <f t="array" ref="AR17">_xlfn.IFS($C$19="常圧空気",IF(常圧空気!P20="","",常圧空気!P20),$C$19="常圧水",IF(常圧水!N20="","",常圧水!N20),$C$19="水素",IF(水素!K20="","",水素!K20),$C$19="メタン",IF(メタン!K20="","",メタン!K20),$C$19="高温水蒸気",IF(高温水蒸気!K20="","",高温水蒸気!K20),$C$19="メタノール",IF(メタノール!K20="","",メタノール!K20),$C$19="エタノール",IF(エタノール!K20="","",エタノール!K20),$C$19="オクタン",IF(オクタン!K20="","",オクタン!K20),$C$19="エンジンオイル",IF(エンジンオイル!K20="","",エンジンオイル!K20),$C$19="グリセリン",IF(グリセリン!K20="","",グリセリン!K20),$C$19="その他の流体",IF(その他の流体!K20="","",その他の流体!K20))</f>
        <v>2.4210000000000002E-2</v>
      </c>
      <c r="AS17" s="18" cm="1">
        <f t="array" ref="AS17">_xlfn.IFS($C$19="常圧空気",IF(常圧空気!N20="","",常圧空気!N20),$C$19="常圧水",IF(常圧水!P20="","",常圧水!P20),$C$19="水素",IF(水素!L20="","",水素!L20),$C$19="メタン",IF(メタン!L20="","",メタン!L20),$C$19="高温水蒸気",IF(高温水蒸気!L20="","",高温水蒸気!L20),$C$19="メタノール",IF(メタノール!L20="","",メタノール!L20),$C$19="エタノール",IF(エタノール!L20="","",エタノール!L20),$C$19="オクタン",IF(オクタン!L20="","",オクタン!L20),$C$19="エンジンオイル",IF(エンジンオイル!L20="","",エンジンオイル!L20),$C$19="グリセリン",IF(グリセリン!L20="","",グリセリン!L20),$C$19="その他の流体",IF(その他の流体!L20="","",その他の流体!L20))</f>
        <v>1.7239999999999998E-5</v>
      </c>
      <c r="AT17" s="10"/>
      <c r="AU17" s="10"/>
      <c r="AV17" s="10"/>
      <c r="AX17" s="77">
        <v>3.0000000000000001E-3</v>
      </c>
      <c r="AY17" s="29"/>
      <c r="AZ17"/>
      <c r="BA17" s="77">
        <v>3.0000000000000001E-3</v>
      </c>
      <c r="BB17" s="29">
        <f t="shared" si="9"/>
        <v>0.12637875524331865</v>
      </c>
      <c r="BC17"/>
      <c r="BD17"/>
      <c r="BE17" s="77"/>
      <c r="BF17" s="27"/>
      <c r="BH17" s="77"/>
      <c r="BI17" s="27"/>
      <c r="BK17" s="77"/>
      <c r="BL17" s="27"/>
    </row>
    <row r="18" spans="1:64" ht="19.5" thickBot="1" x14ac:dyDescent="0.45">
      <c r="F18" s="70"/>
      <c r="G18" s="70"/>
      <c r="H18" s="70"/>
      <c r="I18" s="70"/>
      <c r="J18" s="70"/>
      <c r="K18" s="70"/>
      <c r="L18" s="70"/>
      <c r="M18" s="70"/>
      <c r="N18" s="70"/>
      <c r="O18" s="70"/>
      <c r="P18" s="70"/>
      <c r="Q18" s="70"/>
      <c r="R18" s="70"/>
      <c r="S18" s="70"/>
      <c r="T18" s="70"/>
      <c r="U18" s="70"/>
      <c r="V18" s="70"/>
      <c r="W18" s="70"/>
      <c r="X18" s="33">
        <v>12</v>
      </c>
      <c r="Y18" s="26">
        <f t="shared" si="17"/>
        <v>80</v>
      </c>
      <c r="Z18" s="26">
        <f t="shared" si="5"/>
        <v>50</v>
      </c>
      <c r="AA18" s="26">
        <f t="shared" ca="1" si="0"/>
        <v>1.0927625000000001</v>
      </c>
      <c r="AB18" s="26">
        <f t="shared" si="14"/>
        <v>1008.1575</v>
      </c>
      <c r="AC18" s="26">
        <f t="shared" si="1"/>
        <v>2.7926799999999995E-2</v>
      </c>
      <c r="AD18" s="26">
        <f t="shared" ca="1" si="10"/>
        <v>2.5349360428635628E-5</v>
      </c>
      <c r="AE18" s="26">
        <f t="shared" si="2"/>
        <v>1.9666474999999997E-5</v>
      </c>
      <c r="AF18" s="28">
        <f t="shared" ca="1" si="11"/>
        <v>1.7997025886228705E-5</v>
      </c>
      <c r="AG18" s="28">
        <f t="shared" ca="1" si="12"/>
        <v>0.70995976158430263</v>
      </c>
      <c r="AH18" s="26">
        <f t="shared" ca="1" si="16"/>
        <v>2.9741137712906481E-3</v>
      </c>
      <c r="AI18" s="26">
        <f t="shared" ca="1" si="6"/>
        <v>202350.31794458831</v>
      </c>
      <c r="AJ18" s="110">
        <f t="shared" ca="1" si="7"/>
        <v>10.96103577527693</v>
      </c>
      <c r="AK18" s="26">
        <f t="shared" ca="1" si="13"/>
        <v>8.1628441037067656</v>
      </c>
      <c r="AL18" s="26">
        <f t="shared" si="8"/>
        <v>0</v>
      </c>
      <c r="AM18" s="25">
        <f t="shared" ca="1" si="15"/>
        <v>8.1628441037067656</v>
      </c>
      <c r="AO18" s="17" cm="1">
        <f t="array" ref="AO18">_xlfn.IFS($C$19="常圧空気",IF(常圧空気!I21="","",常圧空気!I21),$C$19="常圧水",IF(常圧水!I21="","",常圧水!I21),$C$19="水素",IF(水素!H21="","",水素!H21),$C$19="メタン",IF(メタン!H21="","",メタン!H21),$C$19="高温水蒸気",IF(高温水蒸気!H21="","",高温水蒸気!H21),$C$19="メタノール",IF(メタノール!H21="","",メタノール!H21),$C$19="エタノール",IF(エタノール!H21="","",エタノール!H21),$C$19="オクタン",IF(オクタン!H21="","",オクタン!H21),$C$19="エンジンオイル",IF(エンジンオイル!H21="","",エンジンオイル!H21),$C$19="グリセリン",IF(グリセリン!H21="","",グリセリン!H21),$C$19="その他の流体",IF(その他の流体!H21="","",その他の流体!H21))</f>
        <v>6.8500000000000227</v>
      </c>
      <c r="AP18" s="10" cm="1">
        <f t="array" ref="AP18">_xlfn.IFS($C$19="常圧空気",IF(常圧空気!J21="","",常圧空気!J21),$C$19="常圧水",IF(常圧水!J21="","",常圧水!J21),$C$19="水素",IF(水素!I21="","",水素!I21),$C$19="メタン",IF(メタン!I21="","",メタン!I21),$C$19="高温水蒸気",IF(高温水蒸気!I21="","",高温水蒸気!I21),$C$19="メタノール",IF(メタノール!I21="","",メタノール!I21),$C$19="エタノール",IF(エタノール!I21="","",エタノール!I21),$C$19="オクタン",IF(オクタン!I21="","",オクタン!I21),$C$19="エンジンオイル",IF(エンジンオイル!I21="","",エンジンオイル!I21),$C$19="グリセリン",IF(グリセリン!I21="","",グリセリン!I21),$C$19="その他の流体",IF(その他の流体!I21="","",その他の流体!I21))</f>
        <v>1.2609999999999999</v>
      </c>
      <c r="AQ18" s="10" cm="1">
        <f t="array" ref="AQ18">_xlfn.IFS($C$19="常圧空気",IF(常圧空気!L21="","",常圧空気!L21),$C$19="常圧水",IF(常圧水!L21="","",常圧水!L21),$C$19="水素",IF(水素!J21="","",水素!J21),$C$19="メタン",IF(メタン!J21="","",メタン!J21),$C$19="高温水蒸気",IF(高温水蒸気!J21="","",高温水蒸気!J21),$C$19="メタノール",IF(メタノール!J21="","",メタノール!J21),$C$19="エタノール",IF(エタノール!J21="","",エタノール!J21),$C$19="オクタン",IF(オクタン!J21="","",オクタン!J21),$C$19="エンジンオイル",IF(エンジンオイル!J21="","",エンジンオイル!J21),$C$19="グリセリン",IF(グリセリン!J21="","",グリセリン!J21),$C$19="その他の流体",IF(その他の流体!J21="","",その他の流体!J21))</f>
        <v>1006.9999999999999</v>
      </c>
      <c r="AR18" s="10" cm="1">
        <f t="array" ref="AR18">_xlfn.IFS($C$19="常圧空気",IF(常圧空気!P21="","",常圧空気!P21),$C$19="常圧水",IF(常圧水!N21="","",常圧水!N21),$C$19="水素",IF(水素!K21="","",水素!K21),$C$19="メタン",IF(メタン!K21="","",メタン!K21),$C$19="高温水蒸気",IF(高温水蒸気!K21="","",高温水蒸気!K21),$C$19="メタノール",IF(メタノール!K21="","",メタノール!K21),$C$19="エタノール",IF(エタノール!K21="","",エタノール!K21),$C$19="オクタン",IF(オクタン!K21="","",オクタン!K21),$C$19="エンジンオイル",IF(エンジンオイル!K21="","",エンジンオイル!K21),$C$19="グリセリン",IF(グリセリン!K21="","",グリセリン!K21),$C$19="その他の流体",IF(その他の流体!K21="","",その他の流体!K21))</f>
        <v>2.4730000000000002E-2</v>
      </c>
      <c r="AS18" s="18" cm="1">
        <f t="array" ref="AS18">_xlfn.IFS($C$19="常圧空気",IF(常圧空気!N21="","",常圧空気!N21),$C$19="常圧水",IF(常圧水!P21="","",常圧水!P21),$C$19="水素",IF(水素!L21="","",水素!L21),$C$19="メタン",IF(メタン!L21="","",メタン!L21),$C$19="高温水蒸気",IF(高温水蒸気!L21="","",高温水蒸気!L21),$C$19="メタノール",IF(メタノール!L21="","",メタノール!L21),$C$19="エタノール",IF(エタノール!L21="","",エタノール!L21),$C$19="オクタン",IF(オクタン!L21="","",オクタン!L21),$C$19="エンジンオイル",IF(エンジンオイル!L21="","",エンジンオイル!L21),$C$19="グリセリン",IF(グリセリン!L21="","",グリセリン!L21),$C$19="その他の流体",IF(その他の流体!L21="","",その他の流体!L21))</f>
        <v>1.7589999999999999E-5</v>
      </c>
      <c r="AT18" s="10"/>
      <c r="AU18" s="10"/>
      <c r="AV18" s="10"/>
      <c r="AX18" s="77">
        <v>6.0000000000000001E-3</v>
      </c>
      <c r="AY18" s="29"/>
      <c r="AZ18"/>
      <c r="BA18" s="77">
        <v>6.0000000000000001E-3</v>
      </c>
      <c r="BB18" s="29">
        <f t="shared" si="9"/>
        <v>0.15029051492054199</v>
      </c>
      <c r="BC18"/>
      <c r="BD18"/>
      <c r="BE18" s="77"/>
      <c r="BF18" s="27"/>
      <c r="BH18" s="77"/>
      <c r="BI18" s="27"/>
      <c r="BK18" s="77"/>
      <c r="BL18" s="27"/>
    </row>
    <row r="19" spans="1:64" ht="18.75" x14ac:dyDescent="0.4">
      <c r="A19" s="24" t="s">
        <v>102</v>
      </c>
      <c r="B19" s="31" t="s">
        <v>47</v>
      </c>
      <c r="C19" s="129" t="s">
        <v>126</v>
      </c>
      <c r="D19" s="73" t="str" cm="1">
        <f t="array" ref="D19">_xlfn.IFS($C$19="常圧空気",IF(常圧空気!$B$3="","",常圧空気!$B$3),$C$19="常圧水",IF(常圧水!$B$3="","",常圧水!$B$3),$C$19="水素",IF(水素!$B$3="","",水素!$B$3),$C$19="メタン",IF(メタン!$B$3="","",メタン!$B$3),$C$19="高温水蒸気",IF(高温水蒸気!$B$3="","",高温水蒸気!$B$3),$C$19="メタノール",IF(メタノール!$B$3="","",メタノール!$B$3),$C$19="エタノール",IF(エタノール!$B$3="","",エタノール!$B$3),$C$19="オクタン",IF(オクタン!$B$3="","",オクタン!$B$3),$C$19="エンジンオイル",IF(エンジンオイル!$B$3="","",エンジンオイル!$B$3),$C$19="グリセリン",IF(グリセリン!$B$3="","",グリセリン!$B$3),$C$19="その他の流体",IF(その他の流体!$B$3="","",その他の流体!$B$3))</f>
        <v>気体</v>
      </c>
      <c r="F19" s="70"/>
      <c r="G19" s="70"/>
      <c r="H19" s="70"/>
      <c r="I19" s="70"/>
      <c r="J19" s="70"/>
      <c r="K19" s="70"/>
      <c r="L19" s="70"/>
      <c r="M19" s="70"/>
      <c r="N19" s="70"/>
      <c r="O19" s="70"/>
      <c r="P19" s="70"/>
      <c r="Q19" s="70"/>
      <c r="R19" s="70"/>
      <c r="S19" s="70"/>
      <c r="T19" s="70"/>
      <c r="U19" s="70"/>
      <c r="V19" s="70"/>
      <c r="W19" s="70"/>
      <c r="X19" s="33">
        <v>13</v>
      </c>
      <c r="Y19" s="26">
        <f t="shared" si="17"/>
        <v>80</v>
      </c>
      <c r="Z19" s="26">
        <f t="shared" si="5"/>
        <v>50</v>
      </c>
      <c r="AA19" s="26">
        <f t="shared" ca="1" si="0"/>
        <v>1.0927625000000001</v>
      </c>
      <c r="AB19" s="26">
        <f t="shared" si="14"/>
        <v>1008.1575</v>
      </c>
      <c r="AC19" s="26">
        <f t="shared" si="1"/>
        <v>2.7926799999999995E-2</v>
      </c>
      <c r="AD19" s="26">
        <f t="shared" ca="1" si="10"/>
        <v>2.5349360428635628E-5</v>
      </c>
      <c r="AE19" s="26">
        <f t="shared" si="2"/>
        <v>1.9666474999999997E-5</v>
      </c>
      <c r="AF19" s="28">
        <f t="shared" ca="1" si="11"/>
        <v>1.7997025886228705E-5</v>
      </c>
      <c r="AG19" s="28">
        <f t="shared" ca="1" si="12"/>
        <v>0.70995976158430263</v>
      </c>
      <c r="AH19" s="26">
        <f t="shared" ca="1" si="16"/>
        <v>2.9741137712906481E-3</v>
      </c>
      <c r="AI19" s="26">
        <f t="shared" ca="1" si="6"/>
        <v>202350.31794458831</v>
      </c>
      <c r="AJ19" s="110">
        <f t="shared" ca="1" si="7"/>
        <v>10.96103577527693</v>
      </c>
      <c r="AK19" s="26">
        <f t="shared" ca="1" si="13"/>
        <v>8.1628441037067656</v>
      </c>
      <c r="AL19" s="26">
        <f t="shared" si="8"/>
        <v>0</v>
      </c>
      <c r="AM19" s="25">
        <f t="shared" ca="1" si="15"/>
        <v>8.1628441037067656</v>
      </c>
      <c r="AO19" s="17" cm="1">
        <f t="array" ref="AO19">_xlfn.IFS($C$19="常圧空気",IF(常圧空気!I22="","",常圧空気!I22),$C$19="常圧水",IF(常圧水!I22="","",常圧水!I22),$C$19="水素",IF(水素!H22="","",水素!H22),$C$19="メタン",IF(メタン!H22="","",メタン!H22),$C$19="高温水蒸気",IF(高温水蒸気!H22="","",高温水蒸気!H22),$C$19="メタノール",IF(メタノール!H22="","",メタノール!H22),$C$19="エタノール",IF(エタノール!H22="","",エタノール!H22),$C$19="オクタン",IF(オクタン!H22="","",オクタン!H22),$C$19="エンジンオイル",IF(エンジンオイル!H22="","",エンジンオイル!H22),$C$19="グリセリン",IF(グリセリン!H22="","",グリセリン!H22),$C$19="その他の流体",IF(その他の流体!H22="","",その他の流体!H22))</f>
        <v>26.850000000000023</v>
      </c>
      <c r="AP19" s="10" cm="1">
        <f t="array" ref="AP19">_xlfn.IFS($C$19="常圧空気",IF(常圧空気!J22="","",常圧空気!J22),$C$19="常圧水",IF(常圧水!J22="","",常圧水!J22),$C$19="水素",IF(水素!I22="","",水素!I22),$C$19="メタン",IF(メタン!I22="","",メタン!I22),$C$19="高温水蒸気",IF(高温水蒸気!I22="","",高温水蒸気!I22),$C$19="メタノール",IF(メタノール!I22="","",メタノール!I22),$C$19="エタノール",IF(エタノール!I22="","",エタノール!I22),$C$19="オクタン",IF(オクタン!I22="","",オクタン!I22),$C$19="エンジンオイル",IF(エンジンオイル!I22="","",エンジンオイル!I22),$C$19="グリセリン",IF(グリセリン!I22="","",グリセリン!I22),$C$19="その他の流体",IF(その他の流体!I22="","",その他の流体!I22))</f>
        <v>1.1759999999999999</v>
      </c>
      <c r="AQ19" s="10" cm="1">
        <f t="array" ref="AQ19">_xlfn.IFS($C$19="常圧空気",IF(常圧空気!L22="","",常圧空気!L22),$C$19="常圧水",IF(常圧水!L22="","",常圧水!L22),$C$19="水素",IF(水素!J22="","",水素!J22),$C$19="メタン",IF(メタン!J22="","",メタン!J22),$C$19="高温水蒸気",IF(高温水蒸気!J22="","",高温水蒸気!J22),$C$19="メタノール",IF(メタノール!J22="","",メタノール!J22),$C$19="エタノール",IF(エタノール!J22="","",エタノール!J22),$C$19="オクタン",IF(オクタン!J22="","",オクタン!J22),$C$19="エンジンオイル",IF(エンジンオイル!J22="","",エンジンオイル!J22),$C$19="グリセリン",IF(グリセリン!J22="","",グリセリン!J22),$C$19="その他の流体",IF(その他の流体!J22="","",その他の流体!J22))</f>
        <v>1006.9999999999999</v>
      </c>
      <c r="AR19" s="10" cm="1">
        <f t="array" ref="AR19">_xlfn.IFS($C$19="常圧空気",IF(常圧空気!P22="","",常圧空気!P22),$C$19="常圧水",IF(常圧水!N22="","",常圧水!N22),$C$19="水素",IF(水素!K22="","",水素!K22),$C$19="メタン",IF(メタン!K22="","",メタン!K22),$C$19="高温水蒸気",IF(高温水蒸気!K22="","",高温水蒸気!K22),$C$19="メタノール",IF(メタノール!K22="","",メタノール!K22),$C$19="エタノール",IF(エタノール!K22="","",エタノール!K22),$C$19="オクタン",IF(オクタン!K22="","",オクタン!K22),$C$19="エンジンオイル",IF(エンジンオイル!K22="","",エンジンオイル!K22),$C$19="グリセリン",IF(グリセリン!K22="","",グリセリン!K22),$C$19="その他の流体",IF(その他の流体!K22="","",その他の流体!K22))</f>
        <v>2.623E-2</v>
      </c>
      <c r="AS19" s="18" cm="1">
        <f t="array" ref="AS19">_xlfn.IFS($C$19="常圧空気",IF(常圧空気!N22="","",常圧空気!N22),$C$19="常圧水",IF(常圧水!P22="","",常圧水!P22),$C$19="水素",IF(水素!L22="","",水素!L22),$C$19="メタン",IF(メタン!L22="","",メタン!L22),$C$19="高温水蒸気",IF(高温水蒸気!L22="","",高温水蒸気!L22),$C$19="メタノール",IF(メタノール!L22="","",メタノール!L22),$C$19="エタノール",IF(エタノール!L22="","",エタノール!L22),$C$19="オクタン",IF(オクタン!L22="","",オクタン!L22),$C$19="エンジンオイル",IF(エンジンオイル!L22="","",エンジンオイル!L22),$C$19="グリセリン",IF(グリセリン!L22="","",グリセリン!L22),$C$19="その他の流体",IF(その他の流体!L22="","",その他の流体!L22))</f>
        <v>1.857E-5</v>
      </c>
      <c r="AT19" s="10"/>
      <c r="AU19" s="10"/>
      <c r="AV19" s="10"/>
      <c r="AX19" s="77">
        <v>8.0000000000000002E-3</v>
      </c>
      <c r="AY19" s="29"/>
      <c r="AZ19"/>
      <c r="BA19" s="77">
        <v>8.0000000000000002E-3</v>
      </c>
      <c r="BB19" s="29">
        <f t="shared" si="9"/>
        <v>0.16149766837189181</v>
      </c>
      <c r="BC19"/>
      <c r="BD19"/>
      <c r="BE19" s="77"/>
      <c r="BF19" s="27"/>
      <c r="BH19" s="77"/>
      <c r="BI19" s="27"/>
      <c r="BK19" s="77"/>
      <c r="BL19" s="27"/>
    </row>
    <row r="20" spans="1:64" ht="18.75" x14ac:dyDescent="0.4">
      <c r="A20" s="33"/>
      <c r="B20" s="1" t="s">
        <v>74</v>
      </c>
      <c r="C20" s="130">
        <v>20</v>
      </c>
      <c r="D20" s="22" t="s">
        <v>35</v>
      </c>
      <c r="F20" s="70"/>
      <c r="G20" s="70"/>
      <c r="H20" s="70"/>
      <c r="I20" s="70"/>
      <c r="J20" s="70"/>
      <c r="K20" s="70"/>
      <c r="L20" s="70"/>
      <c r="M20" s="70"/>
      <c r="N20" s="70"/>
      <c r="O20" s="70"/>
      <c r="P20" s="70"/>
      <c r="Q20" s="70"/>
      <c r="R20" s="70"/>
      <c r="S20" s="70"/>
      <c r="T20" s="70"/>
      <c r="U20" s="70"/>
      <c r="V20" s="70"/>
      <c r="W20" s="70"/>
      <c r="X20" s="33">
        <v>14</v>
      </c>
      <c r="Y20" s="26">
        <f t="shared" si="17"/>
        <v>80</v>
      </c>
      <c r="Z20" s="26">
        <f t="shared" si="5"/>
        <v>50</v>
      </c>
      <c r="AA20" s="26">
        <f t="shared" ca="1" si="0"/>
        <v>1.0927625000000001</v>
      </c>
      <c r="AB20" s="26">
        <f t="shared" si="14"/>
        <v>1008.1575</v>
      </c>
      <c r="AC20" s="26">
        <f t="shared" si="1"/>
        <v>2.7926799999999995E-2</v>
      </c>
      <c r="AD20" s="26">
        <f t="shared" ca="1" si="10"/>
        <v>2.5349360428635628E-5</v>
      </c>
      <c r="AE20" s="26">
        <f t="shared" si="2"/>
        <v>1.9666474999999997E-5</v>
      </c>
      <c r="AF20" s="28">
        <f t="shared" ca="1" si="11"/>
        <v>1.7997025886228705E-5</v>
      </c>
      <c r="AG20" s="28">
        <f t="shared" ca="1" si="12"/>
        <v>0.70995976158430263</v>
      </c>
      <c r="AH20" s="26">
        <f t="shared" ca="1" si="16"/>
        <v>2.9741137712906481E-3</v>
      </c>
      <c r="AI20" s="26">
        <f t="shared" ca="1" si="6"/>
        <v>202350.31794458831</v>
      </c>
      <c r="AJ20" s="110">
        <f t="shared" ca="1" si="7"/>
        <v>10.96103577527693</v>
      </c>
      <c r="AK20" s="26">
        <f t="shared" ca="1" si="13"/>
        <v>8.1628441037067656</v>
      </c>
      <c r="AL20" s="26">
        <f t="shared" si="8"/>
        <v>0</v>
      </c>
      <c r="AM20" s="25">
        <f t="shared" ca="1" si="15"/>
        <v>8.1628441037067656</v>
      </c>
      <c r="AO20" s="17" cm="1">
        <f t="array" ref="AO20">_xlfn.IFS($C$19="常圧空気",IF(常圧空気!I23="","",常圧空気!I23),$C$19="常圧水",IF(常圧水!I23="","",常圧水!I23),$C$19="水素",IF(水素!H23="","",水素!H23),$C$19="メタン",IF(メタン!H23="","",メタン!H23),$C$19="高温水蒸気",IF(高温水蒸気!H23="","",高温水蒸気!H23),$C$19="メタノール",IF(メタノール!H23="","",メタノール!H23),$C$19="エタノール",IF(エタノール!H23="","",エタノール!H23),$C$19="オクタン",IF(オクタン!H23="","",オクタン!H23),$C$19="エンジンオイル",IF(エンジンオイル!H23="","",エンジンオイル!H23),$C$19="グリセリン",IF(グリセリン!H23="","",グリセリン!H23),$C$19="その他の流体",IF(その他の流体!H23="","",その他の流体!H23))</f>
        <v>46.850000000000023</v>
      </c>
      <c r="AP20" s="10" cm="1">
        <f t="array" ref="AP20">_xlfn.IFS($C$19="常圧空気",IF(常圧空気!J23="","",常圧空気!J23),$C$19="常圧水",IF(常圧水!J23="","",常圧水!J23),$C$19="水素",IF(水素!I23="","",水素!I23),$C$19="メタン",IF(メタン!I23="","",メタン!I23),$C$19="高温水蒸気",IF(高温水蒸気!I23="","",高温水蒸気!I23),$C$19="メタノール",IF(メタノール!I23="","",メタノール!I23),$C$19="エタノール",IF(エタノール!I23="","",エタノール!I23),$C$19="オクタン",IF(オクタン!I23="","",オクタン!I23),$C$19="エンジンオイル",IF(エンジンオイル!I23="","",エンジンオイル!I23),$C$19="グリセリン",IF(グリセリン!I23="","",グリセリン!I23),$C$19="その他の流体",IF(その他の流体!I23="","",その他の流体!I23))</f>
        <v>1.103</v>
      </c>
      <c r="AQ20" s="10" cm="1">
        <f t="array" ref="AQ20">_xlfn.IFS($C$19="常圧空気",IF(常圧空気!L23="","",常圧空気!L23),$C$19="常圧水",IF(常圧水!L23="","",常圧水!L23),$C$19="水素",IF(水素!J23="","",水素!J23),$C$19="メタン",IF(メタン!J23="","",メタン!J23),$C$19="高温水蒸気",IF(高温水蒸気!J23="","",高温水蒸気!J23),$C$19="メタノール",IF(メタノール!J23="","",メタノール!J23),$C$19="エタノール",IF(エタノール!J23="","",エタノール!J23),$C$19="オクタン",IF(オクタン!J23="","",オクタン!J23),$C$19="エンジンオイル",IF(エンジンオイル!J23="","",エンジンオイル!J23),$C$19="グリセリン",IF(グリセリン!J23="","",グリセリン!J23),$C$19="その他の流体",IF(その他の流体!J23="","",その他の流体!J23))</f>
        <v>1008</v>
      </c>
      <c r="AR20" s="10" cm="1">
        <f t="array" ref="AR20">_xlfn.IFS($C$19="常圧空気",IF(常圧空気!P23="","",常圧空気!P23),$C$19="常圧水",IF(常圧水!N23="","",常圧水!N23),$C$19="水素",IF(水素!K23="","",水素!K23),$C$19="メタン",IF(メタン!K23="","",メタン!K23),$C$19="高温水蒸気",IF(高温水蒸気!K23="","",高温水蒸気!K23),$C$19="メタノール",IF(メタノール!K23="","",メタノール!K23),$C$19="エタノール",IF(エタノール!K23="","",エタノール!K23),$C$19="オクタン",IF(オクタン!K23="","",オクタン!K23),$C$19="エンジンオイル",IF(エンジンオイル!K23="","",エンジンオイル!K23),$C$19="グリセリン",IF(グリセリン!K23="","",グリセリン!K23),$C$19="その他の流体",IF(その他の流体!K23="","",その他の流体!K23))</f>
        <v>2.7699999999999999E-2</v>
      </c>
      <c r="AS20" s="18" cm="1">
        <f t="array" ref="AS20">_xlfn.IFS($C$19="常圧空気",IF(常圧空気!N23="","",常圧空気!N23),$C$19="常圧水",IF(常圧水!P23="","",常圧水!P23),$C$19="水素",IF(水素!L23="","",水素!L23),$C$19="メタン",IF(メタン!L23="","",メタン!L23),$C$19="高温水蒸気",IF(高温水蒸気!L23="","",高温水蒸気!L23),$C$19="メタノール",IF(メタノール!L23="","",メタノール!L23),$C$19="エタノール",IF(エタノール!L23="","",エタノール!L23),$C$19="オクタン",IF(オクタン!L23="","",オクタン!L23),$C$19="エンジンオイル",IF(エンジンオイル!L23="","",エンジンオイル!L23),$C$19="グリセリン",IF(グリセリン!L23="","",グリセリン!L23),$C$19="その他の流体",IF(その他の流体!L23="","",その他の流体!L23))</f>
        <v>1.9519999999999999E-5</v>
      </c>
      <c r="AT20" s="10"/>
      <c r="AU20" s="10"/>
      <c r="AV20" s="10"/>
      <c r="AX20" s="77">
        <v>0.01</v>
      </c>
      <c r="AY20" s="29"/>
      <c r="AZ20"/>
      <c r="BA20" s="77">
        <v>0.01</v>
      </c>
      <c r="BB20" s="29">
        <f t="shared" si="9"/>
        <v>0.17076299364909253</v>
      </c>
      <c r="BC20"/>
      <c r="BD20"/>
      <c r="BE20" s="77"/>
      <c r="BF20" s="27"/>
      <c r="BH20" s="77"/>
      <c r="BI20" s="27"/>
      <c r="BK20" s="77"/>
      <c r="BL20" s="27"/>
    </row>
    <row r="21" spans="1:64" ht="19.5" thickBot="1" x14ac:dyDescent="0.45">
      <c r="A21" s="34"/>
      <c r="B21" s="47" t="s">
        <v>75</v>
      </c>
      <c r="C21" s="35">
        <f>$Z$36</f>
        <v>50</v>
      </c>
      <c r="D21" s="48" t="s">
        <v>35</v>
      </c>
      <c r="F21" s="70"/>
      <c r="G21" s="70"/>
      <c r="H21" s="70"/>
      <c r="I21" s="70"/>
      <c r="J21" s="70"/>
      <c r="K21" s="70"/>
      <c r="L21" s="70"/>
      <c r="M21" s="70"/>
      <c r="N21" s="70"/>
      <c r="O21" s="70"/>
      <c r="P21" s="70"/>
      <c r="Q21" s="70"/>
      <c r="R21" s="70"/>
      <c r="S21" s="70"/>
      <c r="T21" s="70"/>
      <c r="U21" s="70"/>
      <c r="V21" s="70"/>
      <c r="W21" s="70"/>
      <c r="X21" s="33">
        <v>15</v>
      </c>
      <c r="Y21" s="26">
        <f t="shared" si="17"/>
        <v>80</v>
      </c>
      <c r="Z21" s="26">
        <f t="shared" si="5"/>
        <v>50</v>
      </c>
      <c r="AA21" s="26">
        <f t="shared" ca="1" si="0"/>
        <v>1.0927625000000001</v>
      </c>
      <c r="AB21" s="26">
        <f t="shared" si="14"/>
        <v>1008.1575</v>
      </c>
      <c r="AC21" s="26">
        <f t="shared" si="1"/>
        <v>2.7926799999999995E-2</v>
      </c>
      <c r="AD21" s="26">
        <f t="shared" ca="1" si="10"/>
        <v>2.5349360428635628E-5</v>
      </c>
      <c r="AE21" s="26">
        <f t="shared" si="2"/>
        <v>1.9666474999999997E-5</v>
      </c>
      <c r="AF21" s="28">
        <f t="shared" ca="1" si="11"/>
        <v>1.7997025886228705E-5</v>
      </c>
      <c r="AG21" s="28">
        <f t="shared" ca="1" si="12"/>
        <v>0.70995976158430263</v>
      </c>
      <c r="AH21" s="26">
        <f t="shared" ca="1" si="16"/>
        <v>2.9741137712906481E-3</v>
      </c>
      <c r="AI21" s="26">
        <f t="shared" ca="1" si="6"/>
        <v>202350.31794458831</v>
      </c>
      <c r="AJ21" s="110">
        <f t="shared" ca="1" si="7"/>
        <v>10.96103577527693</v>
      </c>
      <c r="AK21" s="26">
        <f t="shared" ca="1" si="13"/>
        <v>8.1628441037067656</v>
      </c>
      <c r="AL21" s="26">
        <f t="shared" si="8"/>
        <v>0</v>
      </c>
      <c r="AM21" s="25">
        <f t="shared" ca="1" si="15"/>
        <v>8.1628441037067656</v>
      </c>
      <c r="AO21" s="17" cm="1">
        <f t="array" ref="AO21">_xlfn.IFS($C$19="常圧空気",IF(常圧空気!I24="","",常圧空気!I24),$C$19="常圧水",IF(常圧水!I24="","",常圧水!I24),$C$19="水素",IF(水素!H24="","",水素!H24),$C$19="メタン",IF(メタン!H24="","",メタン!H24),$C$19="高温水蒸気",IF(高温水蒸気!H24="","",高温水蒸気!H24),$C$19="メタノール",IF(メタノール!H24="","",メタノール!H24),$C$19="エタノール",IF(エタノール!H24="","",エタノール!H24),$C$19="オクタン",IF(オクタン!H24="","",オクタン!H24),$C$19="エンジンオイル",IF(エンジンオイル!H24="","",エンジンオイル!H24),$C$19="グリセリン",IF(グリセリン!H24="","",グリセリン!H24),$C$19="その他の流体",IF(その他の流体!H24="","",その他の流体!H24))</f>
        <v>66.850000000000023</v>
      </c>
      <c r="AP21" s="10" cm="1">
        <f t="array" ref="AP21">_xlfn.IFS($C$19="常圧空気",IF(常圧空気!J24="","",常圧空気!J24),$C$19="常圧水",IF(常圧水!J24="","",常圧水!J24),$C$19="水素",IF(水素!I24="","",水素!I24),$C$19="メタン",IF(メタン!I24="","",メタン!I24),$C$19="高温水蒸気",IF(高温水蒸気!I24="","",高温水蒸気!I24),$C$19="メタノール",IF(メタノール!I24="","",メタノール!I24),$C$19="エタノール",IF(エタノール!I24="","",エタノール!I24),$C$19="オクタン",IF(オクタン!I24="","",オクタン!I24),$C$19="エンジンオイル",IF(エンジンオイル!I24="","",エンジンオイル!I24),$C$19="グリセリン",IF(グリセリン!I24="","",グリセリン!I24),$C$19="その他の流体",IF(その他の流体!I24="","",その他の流体!I24))</f>
        <v>1.038</v>
      </c>
      <c r="AQ21" s="10" cm="1">
        <f t="array" ref="AQ21">_xlfn.IFS($C$19="常圧空気",IF(常圧空気!L24="","",常圧空気!L24),$C$19="常圧水",IF(常圧水!L24="","",常圧水!L24),$C$19="水素",IF(水素!J24="","",水素!J24),$C$19="メタン",IF(メタン!J24="","",メタン!J24),$C$19="高温水蒸気",IF(高温水蒸気!J24="","",高温水蒸気!J24),$C$19="メタノール",IF(メタノール!J24="","",メタノール!J24),$C$19="エタノール",IF(エタノール!J24="","",エタノール!J24),$C$19="オクタン",IF(オクタン!J24="","",オクタン!J24),$C$19="エンジンオイル",IF(エンジンオイル!J24="","",エンジンオイル!J24),$C$19="グリセリン",IF(グリセリン!J24="","",グリセリン!J24),$C$19="その他の流体",IF(その他の流体!J24="","",その他の流体!J24))</f>
        <v>1008.9999999999999</v>
      </c>
      <c r="AR21" s="10" cm="1">
        <f t="array" ref="AR21">_xlfn.IFS($C$19="常圧空気",IF(常圧空気!P24="","",常圧空気!P24),$C$19="常圧水",IF(常圧水!N24="","",常圧水!N24),$C$19="水素",IF(水素!K24="","",水素!K24),$C$19="メタン",IF(メタン!K24="","",メタン!K24),$C$19="高温水蒸気",IF(高温水蒸気!K24="","",高温水蒸気!K24),$C$19="メタノール",IF(メタノール!K24="","",メタノール!K24),$C$19="エタノール",IF(エタノール!K24="","",エタノール!K24),$C$19="オクタン",IF(オクタン!K24="","",オクタン!K24),$C$19="エンジンオイル",IF(エンジンオイル!K24="","",エンジンオイル!K24),$C$19="グリセリン",IF(グリセリン!K24="","",グリセリン!K24),$C$19="その他の流体",IF(その他の流体!K24="","",その他の流体!K24))</f>
        <v>2.9139999999999999E-2</v>
      </c>
      <c r="AS21" s="18" cm="1">
        <f t="array" ref="AS21">_xlfn.IFS($C$19="常圧空気",IF(常圧空気!N24="","",常圧空気!N24),$C$19="常圧水",IF(常圧水!P24="","",常圧水!P24),$C$19="水素",IF(水素!L24="","",水素!L24),$C$19="メタン",IF(メタン!L24="","",メタン!L24),$C$19="高温水蒸気",IF(高温水蒸気!L24="","",高温水蒸気!L24),$C$19="メタノール",IF(メタノール!L24="","",メタノール!L24),$C$19="エタノール",IF(エタノール!L24="","",エタノール!L24),$C$19="オクタン",IF(オクタン!L24="","",オクタン!L24),$C$19="エンジンオイル",IF(エンジンオイル!L24="","",エンジンオイル!L24),$C$19="グリセリン",IF(グリセリン!L24="","",グリセリン!L24),$C$19="その他の流体",IF(その他の流体!L24="","",その他の流体!L24))</f>
        <v>2.0449999999999999E-5</v>
      </c>
      <c r="AT21" s="10"/>
      <c r="AU21" s="10"/>
      <c r="AV21" s="10"/>
      <c r="AX21" s="77">
        <v>1.4999999999999999E-2</v>
      </c>
      <c r="AY21" s="29"/>
      <c r="AZ21"/>
      <c r="BA21" s="77">
        <v>1.4999999999999999E-2</v>
      </c>
      <c r="BB21" s="29">
        <f t="shared" si="9"/>
        <v>0.1889803176253515</v>
      </c>
      <c r="BC21"/>
      <c r="BD21"/>
      <c r="BE21" s="77"/>
      <c r="BF21" s="27"/>
      <c r="BH21" s="77"/>
      <c r="BI21" s="27"/>
      <c r="BK21" s="77"/>
      <c r="BL21" s="27"/>
    </row>
    <row r="22" spans="1:64" ht="19.5" thickBot="1" x14ac:dyDescent="0.45">
      <c r="F22" s="72"/>
      <c r="G22" s="70"/>
      <c r="H22" s="72"/>
      <c r="I22" s="70"/>
      <c r="J22" s="70"/>
      <c r="K22" s="70"/>
      <c r="L22" s="70"/>
      <c r="M22" s="70"/>
      <c r="N22" s="70"/>
      <c r="O22" s="70"/>
      <c r="P22" s="70"/>
      <c r="Q22" s="70"/>
      <c r="R22" s="70"/>
      <c r="S22" s="70"/>
      <c r="T22" s="70"/>
      <c r="U22" s="70"/>
      <c r="V22" s="70"/>
      <c r="W22" s="70"/>
      <c r="X22" s="33">
        <v>16</v>
      </c>
      <c r="Y22" s="26">
        <f t="shared" si="17"/>
        <v>80</v>
      </c>
      <c r="Z22" s="26">
        <f t="shared" si="5"/>
        <v>50</v>
      </c>
      <c r="AA22" s="26">
        <f t="shared" ca="1" si="0"/>
        <v>1.0927625000000001</v>
      </c>
      <c r="AB22" s="26">
        <f t="shared" si="14"/>
        <v>1008.1575</v>
      </c>
      <c r="AC22" s="26">
        <f t="shared" si="1"/>
        <v>2.7926799999999995E-2</v>
      </c>
      <c r="AD22" s="26">
        <f t="shared" ca="1" si="10"/>
        <v>2.5349360428635628E-5</v>
      </c>
      <c r="AE22" s="26">
        <f t="shared" si="2"/>
        <v>1.9666474999999997E-5</v>
      </c>
      <c r="AF22" s="28">
        <f t="shared" ca="1" si="11"/>
        <v>1.7997025886228705E-5</v>
      </c>
      <c r="AG22" s="28">
        <f t="shared" ca="1" si="12"/>
        <v>0.70995976158430263</v>
      </c>
      <c r="AH22" s="26">
        <f t="shared" ca="1" si="16"/>
        <v>2.9741137712906481E-3</v>
      </c>
      <c r="AI22" s="26">
        <f t="shared" ca="1" si="6"/>
        <v>202350.31794458831</v>
      </c>
      <c r="AJ22" s="110">
        <f t="shared" ca="1" si="7"/>
        <v>10.96103577527693</v>
      </c>
      <c r="AK22" s="26">
        <f t="shared" ca="1" si="13"/>
        <v>8.1628441037067656</v>
      </c>
      <c r="AL22" s="26">
        <f t="shared" si="8"/>
        <v>0</v>
      </c>
      <c r="AM22" s="25">
        <f t="shared" ca="1" si="15"/>
        <v>8.1628441037067656</v>
      </c>
      <c r="AO22" s="17" cm="1">
        <f t="array" ref="AO22">_xlfn.IFS($C$19="常圧空気",IF(常圧空気!I25="","",常圧空気!I25),$C$19="常圧水",IF(常圧水!I25="","",常圧水!I25),$C$19="水素",IF(水素!H25="","",水素!H25),$C$19="メタン",IF(メタン!H25="","",メタン!H25),$C$19="高温水蒸気",IF(高温水蒸気!H25="","",高温水蒸気!H25),$C$19="メタノール",IF(メタノール!H25="","",メタノール!H25),$C$19="エタノール",IF(エタノール!H25="","",エタノール!H25),$C$19="オクタン",IF(オクタン!H25="","",オクタン!H25),$C$19="エンジンオイル",IF(エンジンオイル!H25="","",エンジンオイル!H25),$C$19="グリセリン",IF(グリセリン!H25="","",グリセリン!H25),$C$19="その他の流体",IF(その他の流体!H25="","",その他の流体!H25))</f>
        <v>86.850000000000023</v>
      </c>
      <c r="AP22" s="10" cm="1">
        <f t="array" ref="AP22">_xlfn.IFS($C$19="常圧空気",IF(常圧空気!J25="","",常圧空気!J25),$C$19="常圧水",IF(常圧水!J25="","",常圧水!J25),$C$19="水素",IF(水素!I25="","",水素!I25),$C$19="メタン",IF(メタン!I25="","",メタン!I25),$C$19="高温水蒸気",IF(高温水蒸気!I25="","",高温水蒸気!I25),$C$19="メタノール",IF(メタノール!I25="","",メタノール!I25),$C$19="エタノール",IF(エタノール!I25="","",エタノール!I25),$C$19="オクタン",IF(オクタン!I25="","",オクタン!I25),$C$19="エンジンオイル",IF(エンジンオイル!I25="","",エンジンオイル!I25),$C$19="グリセリン",IF(グリセリン!I25="","",グリセリン!I25),$C$19="その他の流体",IF(その他の流体!I25="","",その他の流体!I25))</f>
        <v>0.97989999999999999</v>
      </c>
      <c r="AQ22" s="10" cm="1">
        <f t="array" ref="AQ22">_xlfn.IFS($C$19="常圧空気",IF(常圧空気!L25="","",常圧空気!L25),$C$19="常圧水",IF(常圧水!L25="","",常圧水!L25),$C$19="水素",IF(水素!J25="","",水素!J25),$C$19="メタン",IF(メタン!J25="","",メタン!J25),$C$19="高温水蒸気",IF(高温水蒸気!J25="","",高温水蒸気!J25),$C$19="メタノール",IF(メタノール!J25="","",メタノール!J25),$C$19="エタノール",IF(エタノール!J25="","",エタノール!J25),$C$19="オクタン",IF(オクタン!J25="","",オクタン!J25),$C$19="エンジンオイル",IF(エンジンオイル!J25="","",エンジンオイル!J25),$C$19="グリセリン",IF(グリセリン!J25="","",グリセリン!J25),$C$19="その他の流体",IF(その他の流体!J25="","",その他の流体!J25))</f>
        <v>1010.9999999999999</v>
      </c>
      <c r="AR22" s="10" cm="1">
        <f t="array" ref="AR22">_xlfn.IFS($C$19="常圧空気",IF(常圧空気!P25="","",常圧空気!P25),$C$19="常圧水",IF(常圧水!N25="","",常圧水!N25),$C$19="水素",IF(水素!K25="","",水素!K25),$C$19="メタン",IF(メタン!K25="","",メタン!K25),$C$19="高温水蒸気",IF(高温水蒸気!K25="","",高温水蒸気!K25),$C$19="メタノール",IF(メタノール!K25="","",メタノール!K25),$C$19="エタノール",IF(エタノール!K25="","",エタノール!K25),$C$19="オクタン",IF(オクタン!K25="","",オクタン!K25),$C$19="エンジンオイル",IF(エンジンオイル!K25="","",エンジンオイル!K25),$C$19="グリセリン",IF(グリセリン!K25="","",グリセリン!K25),$C$19="その他の流体",IF(その他の流体!K25="","",その他の流体!K25))</f>
        <v>3.0539999999999998E-2</v>
      </c>
      <c r="AS22" s="18" cm="1">
        <f t="array" ref="AS22">_xlfn.IFS($C$19="常圧空気",IF(常圧空気!N25="","",常圧空気!N25),$C$19="常圧水",IF(常圧水!P25="","",常圧水!P25),$C$19="水素",IF(水素!L25="","",水素!L25),$C$19="メタン",IF(メタン!L25="","",メタン!L25),$C$19="高温水蒸気",IF(高温水蒸気!L25="","",高温水蒸気!L25),$C$19="メタノール",IF(メタノール!L25="","",メタノール!L25),$C$19="エタノール",IF(エタノール!L25="","",エタノール!L25),$C$19="オクタン",IF(オクタン!L25="","",オクタン!L25),$C$19="エンジンオイル",IF(エンジンオイル!L25="","",エンジンオイル!L25),$C$19="グリセリン",IF(グリセリン!L25="","",グリセリン!L25),$C$19="その他の流体",IF(その他の流体!L25="","",その他の流体!L25))</f>
        <v>2.1350000000000001E-5</v>
      </c>
      <c r="AT22" s="10"/>
      <c r="AU22" s="10"/>
      <c r="AV22" s="10"/>
      <c r="AX22" s="77">
        <v>0.02</v>
      </c>
      <c r="AY22" s="29"/>
      <c r="AZ22"/>
      <c r="BA22" s="77">
        <v>0.02</v>
      </c>
      <c r="BB22" s="29">
        <f t="shared" si="9"/>
        <v>0.20307256702666526</v>
      </c>
      <c r="BC22"/>
      <c r="BD22"/>
      <c r="BE22" s="77"/>
      <c r="BF22" s="27"/>
      <c r="BH22" s="77"/>
      <c r="BI22" s="27"/>
      <c r="BK22" s="77"/>
      <c r="BL22" s="27"/>
    </row>
    <row r="23" spans="1:64" ht="18.75" x14ac:dyDescent="0.4">
      <c r="A23" s="24" t="s">
        <v>103</v>
      </c>
      <c r="B23" s="31" t="s">
        <v>243</v>
      </c>
      <c r="C23" s="49">
        <f ca="1">$C$41*$C$39*ABS($C$15-$C$20)*$C$7^3/($C$35*$C$37)</f>
        <v>202350.31794458831</v>
      </c>
      <c r="D23" s="45" t="s">
        <v>58</v>
      </c>
      <c r="F23" s="72"/>
      <c r="G23" s="70">
        <f>C8</f>
        <v>0.15</v>
      </c>
      <c r="H23" s="70"/>
      <c r="I23" s="70"/>
      <c r="J23" s="70"/>
      <c r="K23" s="70">
        <f>$C$9</f>
        <v>0.15</v>
      </c>
      <c r="L23" s="70"/>
      <c r="M23" s="70"/>
      <c r="N23" s="70"/>
      <c r="O23" s="70"/>
      <c r="P23" s="70"/>
      <c r="Q23" s="70">
        <f>C9</f>
        <v>0.15</v>
      </c>
      <c r="R23" s="70"/>
      <c r="S23" s="70"/>
      <c r="T23" s="70"/>
      <c r="U23" s="70"/>
      <c r="V23" s="70"/>
      <c r="W23" s="70"/>
      <c r="X23" s="33">
        <v>17</v>
      </c>
      <c r="Y23" s="26">
        <f t="shared" si="17"/>
        <v>80</v>
      </c>
      <c r="Z23" s="26">
        <f t="shared" si="5"/>
        <v>50</v>
      </c>
      <c r="AA23" s="26">
        <f t="shared" ca="1" si="0"/>
        <v>1.0927625000000001</v>
      </c>
      <c r="AB23" s="26">
        <f t="shared" si="14"/>
        <v>1008.1575</v>
      </c>
      <c r="AC23" s="26">
        <f t="shared" si="1"/>
        <v>2.7926799999999995E-2</v>
      </c>
      <c r="AD23" s="26">
        <f t="shared" ca="1" si="10"/>
        <v>2.5349360428635628E-5</v>
      </c>
      <c r="AE23" s="26">
        <f t="shared" si="2"/>
        <v>1.9666474999999997E-5</v>
      </c>
      <c r="AF23" s="28">
        <f t="shared" ca="1" si="11"/>
        <v>1.7997025886228705E-5</v>
      </c>
      <c r="AG23" s="28">
        <f t="shared" ca="1" si="12"/>
        <v>0.70995976158430263</v>
      </c>
      <c r="AH23" s="26">
        <f t="shared" ca="1" si="16"/>
        <v>2.9741137712906481E-3</v>
      </c>
      <c r="AI23" s="26">
        <f t="shared" ca="1" si="6"/>
        <v>202350.31794458831</v>
      </c>
      <c r="AJ23" s="110">
        <f t="shared" ca="1" si="7"/>
        <v>10.96103577527693</v>
      </c>
      <c r="AK23" s="26">
        <f t="shared" ca="1" si="13"/>
        <v>8.1628441037067656</v>
      </c>
      <c r="AL23" s="26">
        <f t="shared" si="8"/>
        <v>0</v>
      </c>
      <c r="AM23" s="25">
        <f t="shared" ca="1" si="15"/>
        <v>8.1628441037067656</v>
      </c>
      <c r="AO23" s="17" cm="1">
        <f t="array" ref="AO23">_xlfn.IFS($C$19="常圧空気",IF(常圧空気!I26="","",常圧空気!I26),$C$19="常圧水",IF(常圧水!I26="","",常圧水!I26),$C$19="水素",IF(水素!H26="","",水素!H26),$C$19="メタン",IF(メタン!H26="","",メタン!H26),$C$19="高温水蒸気",IF(高温水蒸気!H26="","",高温水蒸気!H26),$C$19="メタノール",IF(メタノール!H26="","",メタノール!H26),$C$19="エタノール",IF(エタノール!H26="","",エタノール!H26),$C$19="オクタン",IF(オクタン!H26="","",オクタン!H26),$C$19="エンジンオイル",IF(エンジンオイル!H26="","",エンジンオイル!H26),$C$19="グリセリン",IF(グリセリン!H26="","",グリセリン!H26),$C$19="その他の流体",IF(その他の流体!H26="","",その他の流体!H26))</f>
        <v>106.85000000000002</v>
      </c>
      <c r="AP23" s="10" cm="1">
        <f t="array" ref="AP23">_xlfn.IFS($C$19="常圧空気",IF(常圧空気!J26="","",常圧空気!J26),$C$19="常圧水",IF(常圧水!J26="","",常圧水!J26),$C$19="水素",IF(水素!I26="","",水素!I26),$C$19="メタン",IF(メタン!I26="","",メタン!I26),$C$19="高温水蒸気",IF(高温水蒸気!I26="","",高温水蒸気!I26),$C$19="メタノール",IF(メタノール!I26="","",メタノール!I26),$C$19="エタノール",IF(エタノール!I26="","",エタノール!I26),$C$19="オクタン",IF(オクタン!I26="","",オクタン!I26),$C$19="エンジンオイル",IF(エンジンオイル!I26="","",エンジンオイル!I26),$C$19="グリセリン",IF(グリセリン!I26="","",グリセリン!I26),$C$19="その他の流体",IF(その他の流体!I26="","",その他の流体!I26))</f>
        <v>0.92830000000000001</v>
      </c>
      <c r="AQ23" s="10" cm="1">
        <f t="array" ref="AQ23">_xlfn.IFS($C$19="常圧空気",IF(常圧空気!L26="","",常圧空気!L26),$C$19="常圧水",IF(常圧水!L26="","",常圧水!L26),$C$19="水素",IF(水素!J26="","",水素!J26),$C$19="メタン",IF(メタン!J26="","",メタン!J26),$C$19="高温水蒸気",IF(高温水蒸気!J26="","",高温水蒸気!J26),$C$19="メタノール",IF(メタノール!J26="","",メタノール!J26),$C$19="エタノール",IF(エタノール!J26="","",エタノール!J26),$C$19="オクタン",IF(オクタン!J26="","",オクタン!J26),$C$19="エンジンオイル",IF(エンジンオイル!J26="","",エンジンオイル!J26),$C$19="グリセリン",IF(グリセリン!J26="","",グリセリン!J26),$C$19="その他の流体",IF(その他の流体!J26="","",その他の流体!J26))</f>
        <v>1012</v>
      </c>
      <c r="AR23" s="10" cm="1">
        <f t="array" ref="AR23">_xlfn.IFS($C$19="常圧空気",IF(常圧空気!P26="","",常圧空気!P26),$C$19="常圧水",IF(常圧水!N26="","",常圧水!N26),$C$19="水素",IF(水素!K26="","",水素!K26),$C$19="メタン",IF(メタン!K26="","",メタン!K26),$C$19="高温水蒸気",IF(高温水蒸気!K26="","",高温水蒸気!K26),$C$19="メタノール",IF(メタノール!K26="","",メタノール!K26),$C$19="エタノール",IF(エタノール!K26="","",エタノール!K26),$C$19="オクタン",IF(オクタン!K26="","",オクタン!K26),$C$19="エンジンオイル",IF(エンジンオイル!K26="","",エンジンオイル!K26),$C$19="グリセリン",IF(グリセリン!K26="","",グリセリン!K26),$C$19="その他の流体",IF(その他の流体!K26="","",その他の流体!K26))</f>
        <v>3.1920000000000004E-2</v>
      </c>
      <c r="AS23" s="18" cm="1">
        <f t="array" ref="AS23">_xlfn.IFS($C$19="常圧空気",IF(常圧空気!N26="","",常圧空気!N26),$C$19="常圧水",IF(常圧水!P26="","",常圧水!P26),$C$19="水素",IF(水素!L26="","",水素!L26),$C$19="メタン",IF(メタン!L26="","",メタン!L26),$C$19="高温水蒸気",IF(高温水蒸気!L26="","",高温水蒸気!L26),$C$19="メタノール",IF(メタノール!L26="","",メタノール!L26),$C$19="エタノール",IF(エタノール!L26="","",エタノール!L26),$C$19="オクタン",IF(オクタン!L26="","",オクタン!L26),$C$19="エンジンオイル",IF(エンジンオイル!L26="","",エンジンオイル!L26),$C$19="グリセリン",IF(グリセリン!L26="","",グリセリン!L26),$C$19="その他の流体",IF(その他の流体!L26="","",その他の流体!L26))</f>
        <v>2.2239999999999997E-5</v>
      </c>
      <c r="AT23" s="10"/>
      <c r="AU23" s="10"/>
      <c r="AV23" s="10"/>
      <c r="AX23" s="77">
        <v>0.03</v>
      </c>
      <c r="AY23" s="29"/>
      <c r="AZ23"/>
      <c r="BA23" s="77">
        <v>0.03</v>
      </c>
      <c r="BB23" s="29">
        <f t="shared" si="9"/>
        <v>0.22473673831554214</v>
      </c>
      <c r="BC23"/>
      <c r="BD23"/>
      <c r="BE23" s="77"/>
      <c r="BF23" s="27"/>
      <c r="BH23" s="77"/>
      <c r="BI23" s="27"/>
      <c r="BK23" s="77"/>
      <c r="BL23" s="27"/>
    </row>
    <row r="24" spans="1:64" ht="18.75" x14ac:dyDescent="0.4">
      <c r="A24" s="76" t="str">
        <f ca="1">IF($C$23&gt;100000000,"Re 範囲外","")</f>
        <v/>
      </c>
      <c r="B24" s="1" t="s">
        <v>135</v>
      </c>
      <c r="C24" s="26">
        <f ca="1">$AV$8</f>
        <v>11.453012444280581</v>
      </c>
      <c r="D24" s="22" t="s">
        <v>58</v>
      </c>
      <c r="F24" s="72"/>
      <c r="G24" s="72"/>
      <c r="H24" s="72"/>
      <c r="I24" s="70"/>
      <c r="J24" s="70"/>
      <c r="K24" s="70"/>
      <c r="L24" s="70"/>
      <c r="M24" s="70"/>
      <c r="N24" s="70"/>
      <c r="O24" s="70"/>
      <c r="P24" s="70"/>
      <c r="Q24" s="70">
        <f>C8</f>
        <v>0.15</v>
      </c>
      <c r="R24" s="70"/>
      <c r="S24" s="70"/>
      <c r="T24" s="70"/>
      <c r="U24" s="70"/>
      <c r="V24" s="70"/>
      <c r="W24" s="70"/>
      <c r="X24" s="33">
        <v>18</v>
      </c>
      <c r="Y24" s="26">
        <f t="shared" si="17"/>
        <v>80</v>
      </c>
      <c r="Z24" s="26">
        <f t="shared" si="5"/>
        <v>50</v>
      </c>
      <c r="AA24" s="26">
        <f t="shared" ca="1" si="0"/>
        <v>1.0927625000000001</v>
      </c>
      <c r="AB24" s="26">
        <f t="shared" si="14"/>
        <v>1008.1575</v>
      </c>
      <c r="AC24" s="26">
        <f t="shared" si="1"/>
        <v>2.7926799999999995E-2</v>
      </c>
      <c r="AD24" s="26">
        <f t="shared" ca="1" si="10"/>
        <v>2.5349360428635628E-5</v>
      </c>
      <c r="AE24" s="26">
        <f t="shared" si="2"/>
        <v>1.9666474999999997E-5</v>
      </c>
      <c r="AF24" s="28">
        <f t="shared" ca="1" si="11"/>
        <v>1.7997025886228705E-5</v>
      </c>
      <c r="AG24" s="28">
        <f t="shared" ca="1" si="12"/>
        <v>0.70995976158430263</v>
      </c>
      <c r="AH24" s="26">
        <f t="shared" ca="1" si="16"/>
        <v>2.9741137712906481E-3</v>
      </c>
      <c r="AI24" s="26">
        <f t="shared" ca="1" si="6"/>
        <v>202350.31794458831</v>
      </c>
      <c r="AJ24" s="110">
        <f t="shared" ca="1" si="7"/>
        <v>10.96103577527693</v>
      </c>
      <c r="AK24" s="26">
        <f t="shared" ca="1" si="13"/>
        <v>8.1628441037067656</v>
      </c>
      <c r="AL24" s="26">
        <f t="shared" si="8"/>
        <v>0</v>
      </c>
      <c r="AM24" s="25">
        <f t="shared" ca="1" si="15"/>
        <v>8.1628441037067656</v>
      </c>
      <c r="AO24" s="17" cm="1">
        <f t="array" ref="AO24">_xlfn.IFS($C$19="常圧空気",IF(常圧空気!I27="","",常圧空気!I27),$C$19="常圧水",IF(常圧水!I27="","",常圧水!I27),$C$19="水素",IF(水素!H27="","",水素!H27),$C$19="メタン",IF(メタン!H27="","",メタン!H27),$C$19="高温水蒸気",IF(高温水蒸気!H27="","",高温水蒸気!H27),$C$19="メタノール",IF(メタノール!H27="","",メタノール!H27),$C$19="エタノール",IF(エタノール!H27="","",エタノール!H27),$C$19="オクタン",IF(オクタン!H27="","",オクタン!H27),$C$19="エンジンオイル",IF(エンジンオイル!H27="","",エンジンオイル!H27),$C$19="グリセリン",IF(グリセリン!H27="","",グリセリン!H27),$C$19="その他の流体",IF(その他の流体!H27="","",その他の流体!H27))</f>
        <v>126.85000000000002</v>
      </c>
      <c r="AP24" s="10" cm="1">
        <f t="array" ref="AP24">_xlfn.IFS($C$19="常圧空気",IF(常圧空気!J27="","",常圧空気!J27),$C$19="常圧水",IF(常圧水!J27="","",常圧水!J27),$C$19="水素",IF(水素!I27="","",水素!I27),$C$19="メタン",IF(メタン!I27="","",メタン!I27),$C$19="高温水蒸気",IF(高温水蒸気!I27="","",高温水蒸気!I27),$C$19="メタノール",IF(メタノール!I27="","",メタノール!I27),$C$19="エタノール",IF(エタノール!I27="","",エタノール!I27),$C$19="オクタン",IF(オクタン!I27="","",オクタン!I27),$C$19="エンジンオイル",IF(エンジンオイル!I27="","",エンジンオイル!I27),$C$19="グリセリン",IF(グリセリン!I27="","",グリセリン!I27),$C$19="その他の流体",IF(その他の流体!I27="","",その他の流体!I27))</f>
        <v>0.88180000000000003</v>
      </c>
      <c r="AQ24" s="10" cm="1">
        <f t="array" ref="AQ24">_xlfn.IFS($C$19="常圧空気",IF(常圧空気!L27="","",常圧空気!L27),$C$19="常圧水",IF(常圧水!L27="","",常圧水!L27),$C$19="水素",IF(水素!J27="","",水素!J27),$C$19="メタン",IF(メタン!J27="","",メタン!J27),$C$19="高温水蒸気",IF(高温水蒸気!J27="","",高温水蒸気!J27),$C$19="メタノール",IF(メタノール!J27="","",メタノール!J27),$C$19="エタノール",IF(エタノール!J27="","",エタノール!J27),$C$19="オクタン",IF(オクタン!J27="","",オクタン!J27),$C$19="エンジンオイル",IF(エンジンオイル!J27="","",エンジンオイル!J27),$C$19="グリセリン",IF(グリセリン!J27="","",グリセリン!J27),$C$19="その他の流体",IF(その他の流体!J27="","",その他の流体!J27))</f>
        <v>1014.9999999999999</v>
      </c>
      <c r="AR24" s="10" cm="1">
        <f t="array" ref="AR24">_xlfn.IFS($C$19="常圧空気",IF(常圧空気!P27="","",常圧空気!P27),$C$19="常圧水",IF(常圧水!N27="","",常圧水!N27),$C$19="水素",IF(水素!K27="","",水素!K27),$C$19="メタン",IF(メタン!K27="","",メタン!K27),$C$19="高温水蒸気",IF(高温水蒸気!K27="","",高温水蒸気!K27),$C$19="メタノール",IF(メタノール!K27="","",メタノール!K27),$C$19="エタノール",IF(エタノール!K27="","",エタノール!K27),$C$19="オクタン",IF(オクタン!K27="","",オクタン!K27),$C$19="エンジンオイル",IF(エンジンオイル!K27="","",エンジンオイル!K27),$C$19="グリセリン",IF(グリセリン!K27="","",グリセリン!K27),$C$19="その他の流体",IF(その他の流体!K27="","",その他の流体!K27))</f>
        <v>3.3280000000000004E-2</v>
      </c>
      <c r="AS24" s="18" cm="1">
        <f t="array" ref="AS24">_xlfn.IFS($C$19="常圧空気",IF(常圧空気!N27="","",常圧空気!N27),$C$19="常圧水",IF(常圧水!P27="","",常圧水!P27),$C$19="水素",IF(水素!L27="","",水素!L27),$C$19="メタン",IF(メタン!L27="","",メタン!L27),$C$19="高温水蒸気",IF(高温水蒸気!L27="","",高温水蒸気!L27),$C$19="メタノール",IF(メタノール!L27="","",メタノール!L27),$C$19="エタノール",IF(エタノール!L27="","",エタノール!L27),$C$19="オクタン",IF(オクタン!L27="","",オクタン!L27),$C$19="エンジンオイル",IF(エンジンオイル!L27="","",エンジンオイル!L27),$C$19="グリセリン",IF(グリセリン!L27="","",グリセリン!L27),$C$19="その他の流体",IF(その他の流体!L27="","",その他の流体!L27))</f>
        <v>2.3099999999999999E-5</v>
      </c>
      <c r="AT24" s="10"/>
      <c r="AU24" s="10"/>
      <c r="AV24" s="10"/>
      <c r="AX24" s="77">
        <v>0.06</v>
      </c>
      <c r="AY24" s="29"/>
      <c r="AZ24"/>
      <c r="BA24" s="77">
        <v>0.06</v>
      </c>
      <c r="BB24" s="29">
        <f t="shared" si="9"/>
        <v>0.26725852820734736</v>
      </c>
      <c r="BC24"/>
      <c r="BD24"/>
      <c r="BE24" s="77"/>
      <c r="BF24" s="27"/>
      <c r="BH24" s="77"/>
      <c r="BI24" s="27"/>
      <c r="BK24" s="77"/>
      <c r="BL24" s="27"/>
    </row>
    <row r="25" spans="1:64" ht="18.75" x14ac:dyDescent="0.4">
      <c r="A25" s="33"/>
      <c r="B25" s="1" t="s">
        <v>96</v>
      </c>
      <c r="C25" s="26">
        <f ca="1">$C$24*$C$34/$C$7</f>
        <v>8.5292263447715975</v>
      </c>
      <c r="D25" s="22" t="s">
        <v>67</v>
      </c>
      <c r="F25" s="72"/>
      <c r="G25" s="72"/>
      <c r="H25" s="72"/>
      <c r="I25" s="70"/>
      <c r="J25" s="70"/>
      <c r="K25" s="70"/>
      <c r="L25" s="70"/>
      <c r="M25" s="70"/>
      <c r="N25" s="70"/>
      <c r="O25" s="70"/>
      <c r="P25" s="70"/>
      <c r="Q25" s="70"/>
      <c r="R25" s="70"/>
      <c r="S25" s="70"/>
      <c r="T25" s="70"/>
      <c r="U25" s="70"/>
      <c r="V25" s="70"/>
      <c r="X25" s="33">
        <v>19</v>
      </c>
      <c r="Y25" s="26">
        <f t="shared" si="17"/>
        <v>80</v>
      </c>
      <c r="Z25" s="26">
        <f t="shared" si="5"/>
        <v>50</v>
      </c>
      <c r="AA25" s="26">
        <f t="shared" ca="1" si="0"/>
        <v>1.0927625000000001</v>
      </c>
      <c r="AB25" s="26">
        <f t="shared" si="14"/>
        <v>1008.1575</v>
      </c>
      <c r="AC25" s="26">
        <f t="shared" si="1"/>
        <v>2.7926799999999995E-2</v>
      </c>
      <c r="AD25" s="26">
        <f t="shared" ca="1" si="10"/>
        <v>2.5349360428635628E-5</v>
      </c>
      <c r="AE25" s="26">
        <f t="shared" si="2"/>
        <v>1.9666474999999997E-5</v>
      </c>
      <c r="AF25" s="28">
        <f t="shared" ca="1" si="11"/>
        <v>1.7997025886228705E-5</v>
      </c>
      <c r="AG25" s="28">
        <f t="shared" ca="1" si="12"/>
        <v>0.70995976158430263</v>
      </c>
      <c r="AH25" s="26">
        <f t="shared" ca="1" si="16"/>
        <v>2.9741137712906481E-3</v>
      </c>
      <c r="AI25" s="26">
        <f t="shared" ca="1" si="6"/>
        <v>202350.31794458831</v>
      </c>
      <c r="AJ25" s="110">
        <f t="shared" ca="1" si="7"/>
        <v>10.96103577527693</v>
      </c>
      <c r="AK25" s="26">
        <f t="shared" ca="1" si="13"/>
        <v>8.1628441037067656</v>
      </c>
      <c r="AL25" s="26">
        <f t="shared" si="8"/>
        <v>0</v>
      </c>
      <c r="AM25" s="25">
        <f t="shared" ca="1" si="15"/>
        <v>8.1628441037067656</v>
      </c>
      <c r="AO25" s="17" cm="1">
        <f t="array" ref="AO25">_xlfn.IFS($C$19="常圧空気",IF(常圧空気!I28="","",常圧空気!I28),$C$19="常圧水",IF(常圧水!I28="","",常圧水!I28),$C$19="水素",IF(水素!H28="","",水素!H28),$C$19="メタン",IF(メタン!H28="","",メタン!H28),$C$19="高温水蒸気",IF(高温水蒸気!H28="","",高温水蒸気!H28),$C$19="メタノール",IF(メタノール!H28="","",メタノール!H28),$C$19="エタノール",IF(エタノール!H28="","",エタノール!H28),$C$19="オクタン",IF(オクタン!H28="","",オクタン!H28),$C$19="エンジンオイル",IF(エンジンオイル!H28="","",エンジンオイル!H28),$C$19="グリセリン",IF(グリセリン!H28="","",グリセリン!H28),$C$19="その他の流体",IF(その他の流体!H28="","",その他の流体!H28))</f>
        <v>176.85000000000002</v>
      </c>
      <c r="AP25" s="10" cm="1">
        <f t="array" ref="AP25">_xlfn.IFS($C$19="常圧空気",IF(常圧空気!J28="","",常圧空気!J28),$C$19="常圧水",IF(常圧水!J28="","",常圧水!J28),$C$19="水素",IF(水素!I28="","",水素!I28),$C$19="メタン",IF(メタン!I28="","",メタン!I28),$C$19="高温水蒸気",IF(高温水蒸気!I28="","",高温水蒸気!I28),$C$19="メタノール",IF(メタノール!I28="","",メタノール!I28),$C$19="エタノール",IF(エタノール!I28="","",エタノール!I28),$C$19="オクタン",IF(オクタン!I28="","",オクタン!I28),$C$19="エンジンオイル",IF(エンジンオイル!I28="","",エンジンオイル!I28),$C$19="グリセリン",IF(グリセリン!I28="","",グリセリン!I28),$C$19="その他の流体",IF(その他の流体!I28="","",その他の流体!I28))</f>
        <v>0.78369999999999995</v>
      </c>
      <c r="AQ25" s="10" cm="1">
        <f t="array" ref="AQ25">_xlfn.IFS($C$19="常圧空気",IF(常圧空気!L28="","",常圧空気!L28),$C$19="常圧水",IF(常圧水!L28="","",常圧水!L28),$C$19="水素",IF(水素!J28="","",水素!J28),$C$19="メタン",IF(メタン!J28="","",メタン!J28),$C$19="高温水蒸気",IF(高温水蒸気!J28="","",高温水蒸気!J28),$C$19="メタノール",IF(メタノール!J28="","",メタノール!J28),$C$19="エタノール",IF(エタノール!J28="","",エタノール!J28),$C$19="オクタン",IF(オクタン!J28="","",オクタン!J28),$C$19="エンジンオイル",IF(エンジンオイル!J28="","",エンジンオイル!J28),$C$19="グリセリン",IF(グリセリン!J28="","",グリセリン!J28),$C$19="その他の流体",IF(その他の流体!J28="","",その他の流体!J28))</f>
        <v>1022</v>
      </c>
      <c r="AR25" s="10" cm="1">
        <f t="array" ref="AR25">_xlfn.IFS($C$19="常圧空気",IF(常圧空気!P28="","",常圧空気!P28),$C$19="常圧水",IF(常圧水!N28="","",常圧水!N28),$C$19="水素",IF(水素!K28="","",水素!K28),$C$19="メタン",IF(メタン!K28="","",メタン!K28),$C$19="高温水蒸気",IF(高温水蒸気!K28="","",高温水蒸気!K28),$C$19="メタノール",IF(メタノール!K28="","",メタノール!K28),$C$19="エタノール",IF(エタノール!K28="","",エタノール!K28),$C$19="オクタン",IF(オクタン!K28="","",オクタン!K28),$C$19="エンジンオイル",IF(エンジンオイル!K28="","",エンジンオイル!K28),$C$19="グリセリン",IF(グリセリン!K28="","",グリセリン!K28),$C$19="その他の流体",IF(その他の流体!K28="","",その他の流体!K28))</f>
        <v>3.6560000000000002E-2</v>
      </c>
      <c r="AS25" s="18" cm="1">
        <f t="array" ref="AS25">_xlfn.IFS($C$19="常圧空気",IF(常圧空気!N28="","",常圧空気!N28),$C$19="常圧水",IF(常圧水!P28="","",常圧水!P28),$C$19="水素",IF(水素!L28="","",水素!L28),$C$19="メタン",IF(メタン!L28="","",メタン!L28),$C$19="高温水蒸気",IF(高温水蒸気!L28="","",高温水蒸気!L28),$C$19="メタノール",IF(メタノール!L28="","",メタノール!L28),$C$19="エタノール",IF(エタノール!L28="","",エタノール!L28),$C$19="オクタン",IF(オクタン!L28="","",オクタン!L28),$C$19="エンジンオイル",IF(エンジンオイル!L28="","",エンジンオイル!L28),$C$19="グリセリン",IF(グリセリン!L28="","",グリセリン!L28),$C$19="その他の流体",IF(その他の流体!L28="","",その他の流体!L28))</f>
        <v>2.5170000000000001E-5</v>
      </c>
      <c r="AT25" s="10"/>
      <c r="AU25" s="10"/>
      <c r="AV25" s="10"/>
      <c r="AX25" s="77">
        <v>0.08</v>
      </c>
      <c r="AY25" s="29"/>
      <c r="AZ25"/>
      <c r="BA25" s="77">
        <v>0.08</v>
      </c>
      <c r="BB25" s="29">
        <f t="shared" si="9"/>
        <v>0.28718797843502941</v>
      </c>
      <c r="BC25"/>
      <c r="BD25"/>
      <c r="BE25" s="77"/>
      <c r="BF25" s="27"/>
      <c r="BH25" s="77"/>
      <c r="BI25" s="27"/>
      <c r="BK25" s="77"/>
      <c r="BL25" s="27"/>
    </row>
    <row r="26" spans="1:64" ht="18.75" x14ac:dyDescent="0.4">
      <c r="A26" s="33"/>
      <c r="B26" s="1" t="s">
        <v>65</v>
      </c>
      <c r="C26" s="26">
        <f>IF($D$19="気体",$C$42*$C$14*(($C$15+273.15)^4-($C$20+273.15)^4)/($C$15-$C$20),0)</f>
        <v>0</v>
      </c>
      <c r="D26" s="22" t="s">
        <v>67</v>
      </c>
      <c r="F26" s="72"/>
      <c r="G26" s="72"/>
      <c r="H26" s="72"/>
      <c r="I26" s="70"/>
      <c r="J26" s="70"/>
      <c r="K26" s="70"/>
      <c r="L26" s="70"/>
      <c r="M26" s="70"/>
      <c r="N26" s="70"/>
      <c r="O26" s="70"/>
      <c r="P26" s="70"/>
      <c r="Q26" s="70"/>
      <c r="R26" s="70"/>
      <c r="S26" s="70"/>
      <c r="T26" s="70"/>
      <c r="U26" s="70"/>
      <c r="V26" s="70"/>
      <c r="X26" s="33">
        <v>20</v>
      </c>
      <c r="Y26" s="26">
        <f t="shared" si="17"/>
        <v>80</v>
      </c>
      <c r="Z26" s="26">
        <f t="shared" si="5"/>
        <v>50</v>
      </c>
      <c r="AA26" s="26">
        <f t="shared" ca="1" si="0"/>
        <v>1.0927625000000001</v>
      </c>
      <c r="AB26" s="26">
        <f t="shared" si="14"/>
        <v>1008.1575</v>
      </c>
      <c r="AC26" s="26">
        <f t="shared" si="1"/>
        <v>2.7926799999999995E-2</v>
      </c>
      <c r="AD26" s="26">
        <f t="shared" ca="1" si="10"/>
        <v>2.5349360428635628E-5</v>
      </c>
      <c r="AE26" s="26">
        <f t="shared" si="2"/>
        <v>1.9666474999999997E-5</v>
      </c>
      <c r="AF26" s="28">
        <f t="shared" ca="1" si="11"/>
        <v>1.7997025886228705E-5</v>
      </c>
      <c r="AG26" s="28">
        <f t="shared" ca="1" si="12"/>
        <v>0.70995976158430263</v>
      </c>
      <c r="AH26" s="26">
        <f t="shared" ca="1" si="16"/>
        <v>2.9741137712906481E-3</v>
      </c>
      <c r="AI26" s="26">
        <f t="shared" ca="1" si="6"/>
        <v>202350.31794458831</v>
      </c>
      <c r="AJ26" s="110">
        <f t="shared" ca="1" si="7"/>
        <v>10.96103577527693</v>
      </c>
      <c r="AK26" s="26">
        <f t="shared" ca="1" si="13"/>
        <v>8.1628441037067656</v>
      </c>
      <c r="AL26" s="26">
        <f t="shared" si="8"/>
        <v>0</v>
      </c>
      <c r="AM26" s="25">
        <f t="shared" ca="1" si="15"/>
        <v>8.1628441037067656</v>
      </c>
      <c r="AO26" s="17" cm="1">
        <f t="array" ref="AO26">_xlfn.IFS($C$19="常圧空気",IF(常圧空気!I29="","",常圧空気!I29),$C$19="常圧水",IF(常圧水!I29="","",常圧水!I29),$C$19="水素",IF(水素!H29="","",水素!H29),$C$19="メタン",IF(メタン!H29="","",メタン!H29),$C$19="高温水蒸気",IF(高温水蒸気!H29="","",高温水蒸気!H29),$C$19="メタノール",IF(メタノール!H29="","",メタノール!H29),$C$19="エタノール",IF(エタノール!H29="","",エタノール!H29),$C$19="オクタン",IF(オクタン!H29="","",オクタン!H29),$C$19="エンジンオイル",IF(エンジンオイル!H29="","",エンジンオイル!H29),$C$19="グリセリン",IF(グリセリン!H29="","",グリセリン!H29),$C$19="その他の流体",IF(その他の流体!H29="","",その他の流体!H29))</f>
        <v>226.85000000000002</v>
      </c>
      <c r="AP26" s="10" cm="1">
        <f t="array" ref="AP26">_xlfn.IFS($C$19="常圧空気",IF(常圧空気!J29="","",常圧空気!J29),$C$19="常圧水",IF(常圧水!J29="","",常圧水!J29),$C$19="水素",IF(水素!I29="","",水素!I29),$C$19="メタン",IF(メタン!I29="","",メタン!I29),$C$19="高温水蒸気",IF(高温水蒸気!I29="","",高温水蒸気!I29),$C$19="メタノール",IF(メタノール!I29="","",メタノール!I29),$C$19="エタノール",IF(エタノール!I29="","",エタノール!I29),$C$19="オクタン",IF(オクタン!I29="","",オクタン!I29),$C$19="エンジンオイル",IF(エンジンオイル!I29="","",エンジンオイル!I29),$C$19="グリセリン",IF(グリセリン!I29="","",グリセリン!I29),$C$19="その他の流体",IF(その他の流体!I29="","",その他の流体!I29))</f>
        <v>0.70530000000000004</v>
      </c>
      <c r="AQ26" s="10" cm="1">
        <f t="array" ref="AQ26">_xlfn.IFS($C$19="常圧空気",IF(常圧空気!L29="","",常圧空気!L29),$C$19="常圧水",IF(常圧水!L29="","",常圧水!L29),$C$19="水素",IF(水素!J29="","",水素!J29),$C$19="メタン",IF(メタン!J29="","",メタン!J29),$C$19="高温水蒸気",IF(高温水蒸気!J29="","",高温水蒸気!J29),$C$19="メタノール",IF(メタノール!J29="","",メタノール!J29),$C$19="エタノール",IF(エタノール!J29="","",エタノール!J29),$C$19="オクタン",IF(オクタン!J29="","",オクタン!J29),$C$19="エンジンオイル",IF(エンジンオイル!J29="","",エンジンオイル!J29),$C$19="グリセリン",IF(グリセリン!J29="","",グリセリン!J29),$C$19="その他の流体",IF(その他の流体!J29="","",その他の流体!J29))</f>
        <v>1030</v>
      </c>
      <c r="AR26" s="10" cm="1">
        <f t="array" ref="AR26">_xlfn.IFS($C$19="常圧空気",IF(常圧空気!P29="","",常圧空気!P29),$C$19="常圧水",IF(常圧水!N29="","",常圧水!N29),$C$19="水素",IF(水素!K29="","",水素!K29),$C$19="メタン",IF(メタン!K29="","",メタン!K29),$C$19="高温水蒸気",IF(高温水蒸気!K29="","",高温水蒸気!K29),$C$19="メタノール",IF(メタノール!K29="","",メタノール!K29),$C$19="エタノール",IF(エタノール!K29="","",エタノール!K29),$C$19="オクタン",IF(オクタン!K29="","",オクタン!K29),$C$19="エンジンオイル",IF(エンジンオイル!K29="","",エンジンオイル!K29),$C$19="グリセリン",IF(グリセリン!K29="","",グリセリン!K29),$C$19="その他の流体",IF(その他の流体!K29="","",その他の流体!K29))</f>
        <v>3.9710000000000002E-2</v>
      </c>
      <c r="AS26" s="18" cm="1">
        <f t="array" ref="AS26">_xlfn.IFS($C$19="常圧空気",IF(常圧空気!N29="","",常圧空気!N29),$C$19="常圧水",IF(常圧水!P29="","",常圧水!P29),$C$19="水素",IF(水素!L29="","",水素!L29),$C$19="メタン",IF(メタン!L29="","",メタン!L29),$C$19="高温水蒸気",IF(高温水蒸気!L29="","",高温水蒸気!L29),$C$19="メタノール",IF(メタノール!L29="","",メタノール!L29),$C$19="エタノール",IF(エタノール!L29="","",エタノール!L29),$C$19="オクタン",IF(オクタン!L29="","",オクタン!L29),$C$19="エンジンオイル",IF(エンジンオイル!L29="","",エンジンオイル!L29),$C$19="グリセリン",IF(グリセリン!L29="","",グリセリン!L29),$C$19="その他の流体",IF(その他の流体!L29="","",その他の流体!L29))</f>
        <v>2.7129999999999999E-5</v>
      </c>
      <c r="AT26" s="10"/>
      <c r="AU26" s="10"/>
      <c r="AV26" s="10"/>
      <c r="AX26" s="77">
        <v>0.1</v>
      </c>
      <c r="AY26" s="29"/>
      <c r="AZ26"/>
      <c r="BA26" s="77">
        <v>0.1</v>
      </c>
      <c r="BB26" s="29">
        <f t="shared" si="9"/>
        <v>0.3036643156027885</v>
      </c>
      <c r="BC26"/>
      <c r="BD26"/>
      <c r="BE26" s="77"/>
      <c r="BF26" s="27"/>
      <c r="BH26" s="77"/>
      <c r="BI26" s="27"/>
      <c r="BK26" s="77"/>
      <c r="BL26" s="27"/>
    </row>
    <row r="27" spans="1:64" ht="19.5" thickBot="1" x14ac:dyDescent="0.45">
      <c r="A27" s="34"/>
      <c r="B27" s="47" t="s">
        <v>66</v>
      </c>
      <c r="C27" s="89">
        <f ca="1">$C$25+$C$26</f>
        <v>8.5292263447715975</v>
      </c>
      <c r="D27" s="48" t="s">
        <v>67</v>
      </c>
      <c r="F27" s="72"/>
      <c r="G27" s="72"/>
      <c r="H27" s="72"/>
      <c r="I27" s="70"/>
      <c r="J27" s="70"/>
      <c r="K27" s="70"/>
      <c r="L27" s="70"/>
      <c r="M27" s="70"/>
      <c r="N27" s="70"/>
      <c r="O27" s="70"/>
      <c r="P27" s="70"/>
      <c r="Q27" s="70"/>
      <c r="R27" s="70"/>
      <c r="S27" s="70"/>
      <c r="T27" s="70"/>
      <c r="U27" s="70"/>
      <c r="V27" s="70"/>
      <c r="X27" s="33">
        <v>21</v>
      </c>
      <c r="Y27" s="26">
        <f t="shared" si="17"/>
        <v>80</v>
      </c>
      <c r="Z27" s="26">
        <f t="shared" si="5"/>
        <v>50</v>
      </c>
      <c r="AA27" s="26">
        <f t="shared" ca="1" si="0"/>
        <v>1.0927625000000001</v>
      </c>
      <c r="AB27" s="26">
        <f t="shared" si="14"/>
        <v>1008.1575</v>
      </c>
      <c r="AC27" s="26">
        <f t="shared" si="1"/>
        <v>2.7926799999999995E-2</v>
      </c>
      <c r="AD27" s="26">
        <f t="shared" ca="1" si="10"/>
        <v>2.5349360428635628E-5</v>
      </c>
      <c r="AE27" s="26">
        <f t="shared" si="2"/>
        <v>1.9666474999999997E-5</v>
      </c>
      <c r="AF27" s="28">
        <f t="shared" ca="1" si="11"/>
        <v>1.7997025886228705E-5</v>
      </c>
      <c r="AG27" s="28">
        <f t="shared" ca="1" si="12"/>
        <v>0.70995976158430263</v>
      </c>
      <c r="AH27" s="26">
        <f t="shared" ca="1" si="16"/>
        <v>2.9741137712906481E-3</v>
      </c>
      <c r="AI27" s="26">
        <f t="shared" ca="1" si="6"/>
        <v>202350.31794458831</v>
      </c>
      <c r="AJ27" s="110">
        <f t="shared" ca="1" si="7"/>
        <v>10.96103577527693</v>
      </c>
      <c r="AK27" s="26">
        <f t="shared" ca="1" si="13"/>
        <v>8.1628441037067656</v>
      </c>
      <c r="AL27" s="26">
        <f t="shared" si="8"/>
        <v>0</v>
      </c>
      <c r="AM27" s="25">
        <f t="shared" ca="1" si="15"/>
        <v>8.1628441037067656</v>
      </c>
      <c r="AO27" s="17" cm="1">
        <f t="array" ref="AO27">_xlfn.IFS($C$19="常圧空気",IF(常圧空気!I30="","",常圧空気!I30),$C$19="常圧水",IF(常圧水!I30="","",常圧水!I30),$C$19="水素",IF(水素!H30="","",水素!H30),$C$19="メタン",IF(メタン!H30="","",メタン!H30),$C$19="高温水蒸気",IF(高温水蒸気!H30="","",高温水蒸気!H30),$C$19="メタノール",IF(メタノール!H30="","",メタノール!H30),$C$19="エタノール",IF(エタノール!H30="","",エタノール!H30),$C$19="オクタン",IF(オクタン!H30="","",オクタン!H30),$C$19="エンジンオイル",IF(エンジンオイル!H30="","",エンジンオイル!H30),$C$19="グリセリン",IF(グリセリン!H30="","",グリセリン!H30),$C$19="その他の流体",IF(その他の流体!H30="","",その他の流体!H30))</f>
        <v>326.85000000000002</v>
      </c>
      <c r="AP27" s="10" cm="1">
        <f t="array" ref="AP27">_xlfn.IFS($C$19="常圧空気",IF(常圧空気!J30="","",常圧空気!J30),$C$19="常圧水",IF(常圧水!J30="","",常圧水!J30),$C$19="水素",IF(水素!I30="","",水素!I30),$C$19="メタン",IF(メタン!I30="","",メタン!I30),$C$19="高温水蒸気",IF(高温水蒸気!I30="","",高温水蒸気!I30),$C$19="メタノール",IF(メタノール!I30="","",メタノール!I30),$C$19="エタノール",IF(エタノール!I30="","",エタノール!I30),$C$19="オクタン",IF(オクタン!I30="","",オクタン!I30),$C$19="エンジンオイル",IF(エンジンオイル!I30="","",エンジンオイル!I30),$C$19="グリセリン",IF(グリセリン!I30="","",グリセリン!I30),$C$19="その他の流体",IF(その他の流体!I30="","",その他の流体!I30))</f>
        <v>0.58779999999999999</v>
      </c>
      <c r="AQ27" s="10" cm="1">
        <f t="array" ref="AQ27">_xlfn.IFS($C$19="常圧空気",IF(常圧空気!L30="","",常圧空気!L30),$C$19="常圧水",IF(常圧水!L30="","",常圧水!L30),$C$19="水素",IF(水素!J30="","",水素!J30),$C$19="メタン",IF(メタン!J30="","",メタン!J30),$C$19="高温水蒸気",IF(高温水蒸気!J30="","",高温水蒸気!J30),$C$19="メタノール",IF(メタノール!J30="","",メタノール!J30),$C$19="エタノール",IF(エタノール!J30="","",エタノール!J30),$C$19="オクタン",IF(オクタン!J30="","",オクタン!J30),$C$19="エンジンオイル",IF(エンジンオイル!J30="","",エンジンオイル!J30),$C$19="グリセリン",IF(グリセリン!J30="","",グリセリン!J30),$C$19="その他の流体",IF(その他の流体!J30="","",その他の流体!J30))</f>
        <v>1052</v>
      </c>
      <c r="AR27" s="10" cm="1">
        <f t="array" ref="AR27">_xlfn.IFS($C$19="常圧空気",IF(常圧空気!P30="","",常圧空気!P30),$C$19="常圧水",IF(常圧水!N30="","",常圧水!N30),$C$19="水素",IF(水素!K30="","",水素!K30),$C$19="メタン",IF(メタン!K30="","",メタン!K30),$C$19="高温水蒸気",IF(高温水蒸気!K30="","",高温水蒸気!K30),$C$19="メタノール",IF(メタノール!K30="","",メタノール!K30),$C$19="エタノール",IF(エタノール!K30="","",エタノール!K30),$C$19="オクタン",IF(オクタン!K30="","",オクタン!K30),$C$19="エンジンオイル",IF(エンジンオイル!K30="","",エンジンオイル!K30),$C$19="グリセリン",IF(グリセリン!K30="","",グリセリン!K30),$C$19="その他の流体",IF(その他の流体!K30="","",その他の流体!K30))</f>
        <v>4.573E-2</v>
      </c>
      <c r="AS27" s="18" cm="1">
        <f t="array" ref="AS27">_xlfn.IFS($C$19="常圧空気",IF(常圧空気!N30="","",常圧空気!N30),$C$19="常圧水",IF(常圧水!P30="","",常圧水!P30),$C$19="水素",IF(水素!L30="","",水素!L30),$C$19="メタン",IF(メタン!L30="","",メタン!L30),$C$19="高温水蒸気",IF(高温水蒸気!L30="","",高温水蒸気!L30),$C$19="メタノール",IF(メタノール!L30="","",メタノール!L30),$C$19="エタノール",IF(エタノール!L30="","",エタノール!L30),$C$19="オクタン",IF(オクタン!L30="","",オクタン!L30),$C$19="エンジンオイル",IF(エンジンオイル!L30="","",エンジンオイル!L30),$C$19="グリセリン",IF(グリセリン!L30="","",グリセリン!L30),$C$19="その他の流体",IF(その他の流体!L30="","",その他の流体!L30))</f>
        <v>3.082E-5</v>
      </c>
      <c r="AT27" s="10"/>
      <c r="AU27" s="10"/>
      <c r="AV27" s="10"/>
      <c r="AX27" s="77">
        <v>0.15</v>
      </c>
      <c r="AY27" s="29"/>
      <c r="AZ27"/>
      <c r="BA27" s="77">
        <v>0.15</v>
      </c>
      <c r="BB27" s="29">
        <f t="shared" si="9"/>
        <v>0.33605980773577832</v>
      </c>
      <c r="BC27"/>
      <c r="BD27"/>
      <c r="BE27" s="77"/>
      <c r="BF27" s="27"/>
      <c r="BH27" s="77"/>
      <c r="BI27" s="27"/>
      <c r="BK27" s="77"/>
      <c r="BL27" s="27"/>
    </row>
    <row r="28" spans="1:64" ht="19.5" thickBot="1" x14ac:dyDescent="0.45">
      <c r="B28" s="12"/>
      <c r="F28" s="72"/>
      <c r="G28" s="72"/>
      <c r="H28" s="72"/>
      <c r="I28" s="70"/>
      <c r="J28" s="70"/>
      <c r="K28" s="70"/>
      <c r="L28" s="70"/>
      <c r="M28" s="70"/>
      <c r="N28" s="70"/>
      <c r="O28" s="70"/>
      <c r="P28" s="70"/>
      <c r="Q28" s="70"/>
      <c r="R28" s="70"/>
      <c r="S28" s="70"/>
      <c r="T28" s="70"/>
      <c r="U28" s="70"/>
      <c r="V28" s="70"/>
      <c r="X28" s="33">
        <v>22</v>
      </c>
      <c r="Y28" s="26">
        <f t="shared" si="17"/>
        <v>80</v>
      </c>
      <c r="Z28" s="26">
        <f t="shared" si="5"/>
        <v>50</v>
      </c>
      <c r="AA28" s="26">
        <f t="shared" ca="1" si="0"/>
        <v>1.0927625000000001</v>
      </c>
      <c r="AB28" s="26">
        <f t="shared" si="14"/>
        <v>1008.1575</v>
      </c>
      <c r="AC28" s="26">
        <f t="shared" si="1"/>
        <v>2.7926799999999995E-2</v>
      </c>
      <c r="AD28" s="26">
        <f t="shared" ca="1" si="10"/>
        <v>2.5349360428635628E-5</v>
      </c>
      <c r="AE28" s="26">
        <f t="shared" si="2"/>
        <v>1.9666474999999997E-5</v>
      </c>
      <c r="AF28" s="28">
        <f t="shared" ca="1" si="11"/>
        <v>1.7997025886228705E-5</v>
      </c>
      <c r="AG28" s="28">
        <f t="shared" ca="1" si="12"/>
        <v>0.70995976158430263</v>
      </c>
      <c r="AH28" s="26">
        <f t="shared" ca="1" si="16"/>
        <v>2.9741137712906481E-3</v>
      </c>
      <c r="AI28" s="26">
        <f t="shared" ca="1" si="6"/>
        <v>202350.31794458831</v>
      </c>
      <c r="AJ28" s="110">
        <f t="shared" ca="1" si="7"/>
        <v>10.96103577527693</v>
      </c>
      <c r="AK28" s="26">
        <f t="shared" ca="1" si="13"/>
        <v>8.1628441037067656</v>
      </c>
      <c r="AL28" s="26">
        <f t="shared" si="8"/>
        <v>0</v>
      </c>
      <c r="AM28" s="25">
        <f t="shared" ca="1" si="15"/>
        <v>8.1628441037067656</v>
      </c>
      <c r="AO28" s="17" cm="1">
        <f t="array" ref="AO28">_xlfn.IFS($C$19="常圧空気",IF(常圧空気!I31="","",常圧空気!I31),$C$19="常圧水",IF(常圧水!I31="","",常圧水!I31),$C$19="水素",IF(水素!H31="","",水素!H31),$C$19="メタン",IF(メタン!H31="","",メタン!H31),$C$19="高温水蒸気",IF(高温水蒸気!H31="","",高温水蒸気!H31),$C$19="メタノール",IF(メタノール!H31="","",メタノール!H31),$C$19="エタノール",IF(エタノール!H31="","",エタノール!H31),$C$19="オクタン",IF(オクタン!H31="","",オクタン!H31),$C$19="エンジンオイル",IF(エンジンオイル!H31="","",エンジンオイル!H31),$C$19="グリセリン",IF(グリセリン!H31="","",グリセリン!H31),$C$19="その他の流体",IF(その他の流体!H31="","",その他の流体!H31))</f>
        <v>426.85</v>
      </c>
      <c r="AP28" s="10" cm="1">
        <f t="array" ref="AP28">_xlfn.IFS($C$19="常圧空気",IF(常圧空気!J31="","",常圧空気!J31),$C$19="常圧水",IF(常圧水!J31="","",常圧水!J31),$C$19="水素",IF(水素!I31="","",水素!I31),$C$19="メタン",IF(メタン!I31="","",メタン!I31),$C$19="高温水蒸気",IF(高温水蒸気!I31="","",高温水蒸気!I31),$C$19="メタノール",IF(メタノール!I31="","",メタノール!I31),$C$19="エタノール",IF(エタノール!I31="","",エタノール!I31),$C$19="オクタン",IF(オクタン!I31="","",オクタン!I31),$C$19="エンジンオイル",IF(エンジンオイル!I31="","",エンジンオイル!I31),$C$19="グリセリン",IF(グリセリン!I31="","",グリセリン!I31),$C$19="その他の流体",IF(その他の流体!I31="","",その他の流体!I31))</f>
        <v>0.50380000000000003</v>
      </c>
      <c r="AQ28" s="10" cm="1">
        <f t="array" ref="AQ28">_xlfn.IFS($C$19="常圧空気",IF(常圧空気!L31="","",常圧空気!L31),$C$19="常圧水",IF(常圧水!L31="","",常圧水!L31),$C$19="水素",IF(水素!J31="","",水素!J31),$C$19="メタン",IF(メタン!J31="","",メタン!J31),$C$19="高温水蒸気",IF(高温水蒸気!J31="","",高温水蒸気!J31),$C$19="メタノール",IF(メタノール!J31="","",メタノール!J31),$C$19="エタノール",IF(エタノール!J31="","",エタノール!J31),$C$19="オクタン",IF(オクタン!J31="","",オクタン!J31),$C$19="エンジンオイル",IF(エンジンオイル!J31="","",エンジンオイル!J31),$C$19="グリセリン",IF(グリセリン!J31="","",グリセリン!J31),$C$19="その他の流体",IF(その他の流体!J31="","",その他の流体!J31))</f>
        <v>1076</v>
      </c>
      <c r="AR28" s="10" cm="1">
        <f t="array" ref="AR28">_xlfn.IFS($C$19="常圧空気",IF(常圧空気!P31="","",常圧空気!P31),$C$19="常圧水",IF(常圧水!N31="","",常圧水!N31),$C$19="水素",IF(水素!K31="","",水素!K31),$C$19="メタン",IF(メタン!K31="","",メタン!K31),$C$19="高温水蒸気",IF(高温水蒸気!K31="","",高温水蒸気!K31),$C$19="メタノール",IF(メタノール!K31="","",メタノール!K31),$C$19="エタノール",IF(エタノール!K31="","",エタノール!K31),$C$19="オクタン",IF(オクタン!K31="","",オクタン!K31),$C$19="エンジンオイル",IF(エンジンオイル!K31="","",エンジンオイル!K31),$C$19="グリセリン",IF(グリセリン!K31="","",グリセリン!K31),$C$19="その他の流体",IF(その他の流体!K31="","",その他の流体!K31))</f>
        <v>5.1459999999999999E-2</v>
      </c>
      <c r="AS28" s="18" cm="1">
        <f t="array" ref="AS28">_xlfn.IFS($C$19="常圧空気",IF(常圧空気!N31="","",常圧空気!N31),$C$19="常圧水",IF(常圧水!P31="","",常圧水!P31),$C$19="水素",IF(水素!L31="","",水素!L31),$C$19="メタン",IF(メタン!L31="","",メタン!L31),$C$19="高温水蒸気",IF(高温水蒸気!L31="","",高温水蒸気!L31),$C$19="メタノール",IF(メタノール!L31="","",メタノール!L31),$C$19="エタノール",IF(エタノール!L31="","",エタノール!L31),$C$19="オクタン",IF(オクタン!L31="","",オクタン!L31),$C$19="エンジンオイル",IF(エンジンオイル!L31="","",エンジンオイル!L31),$C$19="グリセリン",IF(グリセリン!L31="","",グリセリン!L31),$C$19="その他の流体",IF(その他の流体!L31="","",その他の流体!L31))</f>
        <v>3.4249999999999999E-5</v>
      </c>
      <c r="AT28" s="10"/>
      <c r="AU28" s="10"/>
      <c r="AV28" s="10"/>
      <c r="AX28" s="77">
        <v>0.2</v>
      </c>
      <c r="AY28" s="29"/>
      <c r="AZ28"/>
      <c r="BA28" s="77">
        <v>0.2</v>
      </c>
      <c r="BB28" s="29">
        <f t="shared" si="9"/>
        <v>0.36111976468726792</v>
      </c>
      <c r="BC28"/>
      <c r="BD28"/>
      <c r="BF28" s="27"/>
      <c r="BH28" s="77"/>
      <c r="BI28" s="27"/>
    </row>
    <row r="29" spans="1:64" ht="18.75" x14ac:dyDescent="0.4">
      <c r="A29" s="24" t="s">
        <v>91</v>
      </c>
      <c r="B29" s="50" t="s">
        <v>98</v>
      </c>
      <c r="C29" s="49" t="str">
        <f>$C$19</f>
        <v>常圧空気</v>
      </c>
      <c r="D29" s="45"/>
      <c r="F29" s="72"/>
      <c r="G29" s="72"/>
      <c r="H29" s="72"/>
      <c r="I29" s="70"/>
      <c r="J29" s="70"/>
      <c r="K29" s="70"/>
      <c r="L29" s="70"/>
      <c r="M29" s="70"/>
      <c r="N29" s="70"/>
      <c r="O29" s="70"/>
      <c r="P29" s="70"/>
      <c r="Q29" s="70"/>
      <c r="R29" s="70"/>
      <c r="S29" s="70"/>
      <c r="T29" s="70"/>
      <c r="U29" s="70"/>
      <c r="V29" s="70"/>
      <c r="X29" s="33">
        <v>23</v>
      </c>
      <c r="Y29" s="26">
        <f t="shared" si="17"/>
        <v>80</v>
      </c>
      <c r="Z29" s="26">
        <f t="shared" si="5"/>
        <v>50</v>
      </c>
      <c r="AA29" s="26">
        <f t="shared" ca="1" si="0"/>
        <v>1.0927625000000001</v>
      </c>
      <c r="AB29" s="26">
        <f t="shared" si="14"/>
        <v>1008.1575</v>
      </c>
      <c r="AC29" s="26">
        <f t="shared" si="1"/>
        <v>2.7926799999999995E-2</v>
      </c>
      <c r="AD29" s="26">
        <f t="shared" ca="1" si="10"/>
        <v>2.5349360428635628E-5</v>
      </c>
      <c r="AE29" s="26">
        <f t="shared" si="2"/>
        <v>1.9666474999999997E-5</v>
      </c>
      <c r="AF29" s="28">
        <f t="shared" ca="1" si="11"/>
        <v>1.7997025886228705E-5</v>
      </c>
      <c r="AG29" s="28">
        <f t="shared" ca="1" si="12"/>
        <v>0.70995976158430263</v>
      </c>
      <c r="AH29" s="26">
        <f t="shared" ca="1" si="16"/>
        <v>2.9741137712906481E-3</v>
      </c>
      <c r="AI29" s="26">
        <f t="shared" ca="1" si="6"/>
        <v>202350.31794458831</v>
      </c>
      <c r="AJ29" s="110">
        <f t="shared" ca="1" si="7"/>
        <v>10.96103577527693</v>
      </c>
      <c r="AK29" s="26">
        <f t="shared" ca="1" si="13"/>
        <v>8.1628441037067656</v>
      </c>
      <c r="AL29" s="26">
        <f t="shared" si="8"/>
        <v>0</v>
      </c>
      <c r="AM29" s="25">
        <f t="shared" ca="1" si="15"/>
        <v>8.1628441037067656</v>
      </c>
      <c r="AO29" s="17" cm="1">
        <f t="array" ref="AO29">_xlfn.IFS($C$19="常圧空気",IF(常圧空気!I32="","",常圧空気!I32),$C$19="常圧水",IF(常圧水!I32="","",常圧水!I32),$C$19="水素",IF(水素!H32="","",水素!H32),$C$19="メタン",IF(メタン!H32="","",メタン!H32),$C$19="高温水蒸気",IF(高温水蒸気!H32="","",高温水蒸気!H32),$C$19="メタノール",IF(メタノール!H32="","",メタノール!H32),$C$19="エタノール",IF(エタノール!H32="","",エタノール!H32),$C$19="オクタン",IF(オクタン!H32="","",オクタン!H32),$C$19="エンジンオイル",IF(エンジンオイル!H32="","",エンジンオイル!H32),$C$19="グリセリン",IF(グリセリン!H32="","",グリセリン!H32),$C$19="その他の流体",IF(その他の流体!H32="","",その他の流体!H32))</f>
        <v>526.85</v>
      </c>
      <c r="AP29" s="10" cm="1">
        <f t="array" ref="AP29">_xlfn.IFS($C$19="常圧空気",IF(常圧空気!J32="","",常圧空気!J32),$C$19="常圧水",IF(常圧水!J32="","",常圧水!J32),$C$19="水素",IF(水素!I32="","",水素!I32),$C$19="メタン",IF(メタン!I32="","",メタン!I32),$C$19="高温水蒸気",IF(高温水蒸気!I32="","",高温水蒸気!I32),$C$19="メタノール",IF(メタノール!I32="","",メタノール!I32),$C$19="エタノール",IF(エタノール!I32="","",エタノール!I32),$C$19="オクタン",IF(オクタン!I32="","",オクタン!I32),$C$19="エンジンオイル",IF(エンジンオイル!I32="","",エンジンオイル!I32),$C$19="グリセリン",IF(グリセリン!I32="","",グリセリン!I32),$C$19="その他の流体",IF(その他の流体!I32="","",その他の流体!I32))</f>
        <v>0.44080000000000003</v>
      </c>
      <c r="AQ29" s="10" cm="1">
        <f t="array" ref="AQ29">_xlfn.IFS($C$19="常圧空気",IF(常圧空気!L32="","",常圧空気!L32),$C$19="常圧水",IF(常圧水!L32="","",常圧水!L32),$C$19="水素",IF(水素!J32="","",水素!J32),$C$19="メタン",IF(メタン!J32="","",メタン!J32),$C$19="高温水蒸気",IF(高温水蒸気!J32="","",高温水蒸気!J32),$C$19="メタノール",IF(メタノール!J32="","",メタノール!J32),$C$19="エタノール",IF(エタノール!J32="","",エタノール!J32),$C$19="オクタン",IF(オクタン!J32="","",オクタン!J32),$C$19="エンジンオイル",IF(エンジンオイル!J32="","",エンジンオイル!J32),$C$19="グリセリン",IF(グリセリン!J32="","",グリセリン!J32),$C$19="その他の流体",IF(その他の流体!J32="","",その他の流体!J32))</f>
        <v>1099</v>
      </c>
      <c r="AR29" s="10" cm="1">
        <f t="array" ref="AR29">_xlfn.IFS($C$19="常圧空気",IF(常圧空気!P32="","",常圧空気!P32),$C$19="常圧水",IF(常圧水!N32="","",常圧水!N32),$C$19="水素",IF(水素!K32="","",水素!K32),$C$19="メタン",IF(メタン!K32="","",メタン!K32),$C$19="高温水蒸気",IF(高温水蒸気!K32="","",高温水蒸気!K32),$C$19="メタノール",IF(メタノール!K32="","",メタノール!K32),$C$19="エタノール",IF(エタノール!K32="","",エタノール!K32),$C$19="オクタン",IF(オクタン!K32="","",オクタン!K32),$C$19="エンジンオイル",IF(エンジンオイル!K32="","",エンジンオイル!K32),$C$19="グリセリン",IF(グリセリン!K32="","",グリセリン!K32),$C$19="その他の流体",IF(その他の流体!K32="","",その他の流体!K32))</f>
        <v>5.6989999999999999E-2</v>
      </c>
      <c r="AS29" s="18" cm="1">
        <f t="array" ref="AS29">_xlfn.IFS($C$19="常圧空気",IF(常圧空気!N32="","",常圧空気!N32),$C$19="常圧水",IF(常圧水!P32="","",常圧水!P32),$C$19="水素",IF(水素!L32="","",水素!L32),$C$19="メタン",IF(メタン!L32="","",メタン!L32),$C$19="高温水蒸気",IF(高温水蒸気!L32="","",高温水蒸気!L32),$C$19="メタノール",IF(メタノール!L32="","",メタノール!L32),$C$19="エタノール",IF(エタノール!L32="","",エタノール!L32),$C$19="オクタン",IF(オクタン!L32="","",オクタン!L32),$C$19="エンジンオイル",IF(エンジンオイル!L32="","",エンジンオイル!L32),$C$19="グリセリン",IF(グリセリン!L32="","",グリセリン!L32),$C$19="その他の流体",IF(その他の流体!L32="","",その他の流体!L32))</f>
        <v>3.7469999999999999E-5</v>
      </c>
      <c r="AT29" s="10"/>
      <c r="AU29" s="10"/>
      <c r="AV29" s="10"/>
      <c r="AX29" s="77">
        <v>0.3</v>
      </c>
      <c r="AY29" s="29"/>
      <c r="AZ29"/>
      <c r="BA29" s="77">
        <v>0.3</v>
      </c>
      <c r="BB29" s="29">
        <f t="shared" si="9"/>
        <v>0.39964471442583405</v>
      </c>
      <c r="BC29"/>
      <c r="BD29"/>
      <c r="BF29" s="27"/>
      <c r="BH29" s="77"/>
      <c r="BI29" s="27"/>
    </row>
    <row r="30" spans="1:64" ht="18.75" x14ac:dyDescent="0.4">
      <c r="A30" s="33"/>
      <c r="B30" s="12" t="s">
        <v>99</v>
      </c>
      <c r="C30" s="26" t="str">
        <f>$D$19</f>
        <v>気体</v>
      </c>
      <c r="D30" s="22"/>
      <c r="F30" s="70"/>
      <c r="G30" s="70"/>
      <c r="H30" s="70"/>
      <c r="I30" s="70"/>
      <c r="J30" s="70"/>
      <c r="K30" s="70"/>
      <c r="L30" s="70"/>
      <c r="M30" s="70"/>
      <c r="N30" s="70"/>
      <c r="O30" s="70"/>
      <c r="P30" s="70"/>
      <c r="Q30" s="70"/>
      <c r="R30" s="70"/>
      <c r="S30" s="70"/>
      <c r="T30" s="70"/>
      <c r="U30" s="70"/>
      <c r="V30" s="70"/>
      <c r="X30" s="33">
        <v>24</v>
      </c>
      <c r="Y30" s="26">
        <f t="shared" si="17"/>
        <v>80</v>
      </c>
      <c r="Z30" s="26">
        <f t="shared" si="5"/>
        <v>50</v>
      </c>
      <c r="AA30" s="26">
        <f t="shared" ca="1" si="0"/>
        <v>1.0927625000000001</v>
      </c>
      <c r="AB30" s="26">
        <f t="shared" si="14"/>
        <v>1008.1575</v>
      </c>
      <c r="AC30" s="26">
        <f t="shared" si="1"/>
        <v>2.7926799999999995E-2</v>
      </c>
      <c r="AD30" s="26">
        <f t="shared" ca="1" si="10"/>
        <v>2.5349360428635628E-5</v>
      </c>
      <c r="AE30" s="26">
        <f t="shared" si="2"/>
        <v>1.9666474999999997E-5</v>
      </c>
      <c r="AF30" s="28">
        <f t="shared" ca="1" si="11"/>
        <v>1.7997025886228705E-5</v>
      </c>
      <c r="AG30" s="28">
        <f t="shared" ca="1" si="12"/>
        <v>0.70995976158430263</v>
      </c>
      <c r="AH30" s="26">
        <f t="shared" ca="1" si="16"/>
        <v>2.9741137712906481E-3</v>
      </c>
      <c r="AI30" s="26">
        <f t="shared" ca="1" si="6"/>
        <v>202350.31794458831</v>
      </c>
      <c r="AJ30" s="110">
        <f t="shared" ca="1" si="7"/>
        <v>10.96103577527693</v>
      </c>
      <c r="AK30" s="26">
        <f t="shared" ca="1" si="13"/>
        <v>8.1628441037067656</v>
      </c>
      <c r="AL30" s="26">
        <f t="shared" si="8"/>
        <v>0</v>
      </c>
      <c r="AM30" s="25">
        <f t="shared" ca="1" si="15"/>
        <v>8.1628441037067656</v>
      </c>
      <c r="AO30" s="17" cm="1">
        <f t="array" ref="AO30">_xlfn.IFS($C$19="常圧空気",IF(常圧空気!I33="","",常圧空気!I33),$C$19="常圧水",IF(常圧水!I33="","",常圧水!I33),$C$19="水素",IF(水素!H33="","",水素!H33),$C$19="メタン",IF(メタン!H33="","",メタン!H33),$C$19="高温水蒸気",IF(高温水蒸気!H33="","",高温水蒸気!H33),$C$19="メタノール",IF(メタノール!H33="","",メタノール!H33),$C$19="エタノール",IF(エタノール!H33="","",エタノール!H33),$C$19="オクタン",IF(オクタン!H33="","",オクタン!H33),$C$19="エンジンオイル",IF(エンジンオイル!H33="","",エンジンオイル!H33),$C$19="グリセリン",IF(グリセリン!H33="","",グリセリン!H33),$C$19="その他の流体",IF(その他の流体!H33="","",その他の流体!H33))</f>
        <v>626.85</v>
      </c>
      <c r="AP30" s="10" cm="1">
        <f t="array" ref="AP30">_xlfn.IFS($C$19="常圧空気",IF(常圧空気!J33="","",常圧空気!J33),$C$19="常圧水",IF(常圧水!J33="","",常圧水!J33),$C$19="水素",IF(水素!I33="","",水素!I33),$C$19="メタン",IF(メタン!I33="","",メタン!I33),$C$19="高温水蒸気",IF(高温水蒸気!I33="","",高温水蒸気!I33),$C$19="メタノール",IF(メタノール!I33="","",メタノール!I33),$C$19="エタノール",IF(エタノール!I33="","",エタノール!I33),$C$19="オクタン",IF(オクタン!I33="","",オクタン!I33),$C$19="エンジンオイル",IF(エンジンオイル!I33="","",エンジンオイル!I33),$C$19="グリセリン",IF(グリセリン!I33="","",グリセリン!I33),$C$19="その他の流体",IF(その他の流体!I33="","",その他の流体!I33))</f>
        <v>0.39179999999999998</v>
      </c>
      <c r="AQ30" s="10" cm="1">
        <f t="array" ref="AQ30">_xlfn.IFS($C$19="常圧空気",IF(常圧空気!L33="","",常圧空気!L33),$C$19="常圧水",IF(常圧水!L33="","",常圧水!L33),$C$19="水素",IF(水素!J33="","",水素!J33),$C$19="メタン",IF(メタン!J33="","",メタン!J33),$C$19="高温水蒸気",IF(高温水蒸気!J33="","",高温水蒸気!J33),$C$19="メタノール",IF(メタノール!J33="","",メタノール!J33),$C$19="エタノール",IF(エタノール!J33="","",エタノール!J33),$C$19="オクタン",IF(オクタン!J33="","",オクタン!J33),$C$19="エンジンオイル",IF(エンジンオイル!J33="","",エンジンオイル!J33),$C$19="グリセリン",IF(グリセリン!J33="","",グリセリン!J33),$C$19="その他の流体",IF(その他の流体!J33="","",その他の流体!J33))</f>
        <v>1122</v>
      </c>
      <c r="AR30" s="10" cm="1">
        <f t="array" ref="AR30">_xlfn.IFS($C$19="常圧空気",IF(常圧空気!P33="","",常圧空気!P33),$C$19="常圧水",IF(常圧水!N33="","",常圧水!N33),$C$19="水素",IF(水素!K33="","",水素!K33),$C$19="メタン",IF(メタン!K33="","",メタン!K33),$C$19="高温水蒸気",IF(高温水蒸気!K33="","",高温水蒸気!K33),$C$19="メタノール",IF(メタノール!K33="","",メタノール!K33),$C$19="エタノール",IF(エタノール!K33="","",エタノール!K33),$C$19="オクタン",IF(オクタン!K33="","",オクタン!K33),$C$19="エンジンオイル",IF(エンジンオイル!K33="","",エンジンオイル!K33),$C$19="グリセリン",IF(グリセリン!K33="","",グリセリン!K33),$C$19="その他の流体",IF(その他の流体!K33="","",その他の流体!K33))</f>
        <v>6.2369999999999995E-2</v>
      </c>
      <c r="AS30" s="18" cm="1">
        <f t="array" ref="AS30">_xlfn.IFS($C$19="常圧空気",IF(常圧空気!N33="","",常圧空気!N33),$C$19="常圧水",IF(常圧水!P33="","",常圧水!P33),$C$19="水素",IF(水素!L33="","",水素!L33),$C$19="メタン",IF(メタン!L33="","",メタン!L33),$C$19="高温水蒸気",IF(高温水蒸気!L33="","",高温水蒸気!L33),$C$19="メタノール",IF(メタノール!L33="","",メタノール!L33),$C$19="エタノール",IF(エタノール!L33="","",エタノール!L33),$C$19="オクタン",IF(オクタン!L33="","",オクタン!L33),$C$19="エンジンオイル",IF(エンジンオイル!L33="","",エンジンオイル!L33),$C$19="グリセリン",IF(グリセリン!L33="","",グリセリン!L33),$C$19="その他の流体",IF(その他の流体!L33="","",その他の流体!L33))</f>
        <v>4.0519999999999998E-5</v>
      </c>
      <c r="AT30" s="10"/>
      <c r="AU30" s="10"/>
      <c r="AV30" s="10"/>
      <c r="AX30" s="77">
        <v>0.6</v>
      </c>
      <c r="AY30" s="29"/>
      <c r="AZ30"/>
      <c r="BA30" s="77">
        <v>0.6</v>
      </c>
      <c r="BB30" s="29">
        <f t="shared" si="9"/>
        <v>0.47526033786843247</v>
      </c>
      <c r="BC30"/>
      <c r="BD30"/>
      <c r="BF30" s="27"/>
      <c r="BH30" s="77"/>
      <c r="BI30" s="27"/>
    </row>
    <row r="31" spans="1:64" ht="18.75" x14ac:dyDescent="0.4">
      <c r="A31" s="33"/>
      <c r="B31" s="1" t="s">
        <v>90</v>
      </c>
      <c r="C31" s="26">
        <f>IF(OR($C$21&lt;$AQ$5,$C$21&gt;$AS$5),"Tf 範囲外",$C$21)</f>
        <v>50</v>
      </c>
      <c r="D31" s="22" t="s">
        <v>35</v>
      </c>
      <c r="F31" s="70"/>
      <c r="G31" s="70"/>
      <c r="H31" s="70"/>
      <c r="I31" s="70"/>
      <c r="J31" s="70"/>
      <c r="K31" s="70"/>
      <c r="L31" s="70"/>
      <c r="M31" s="70"/>
      <c r="N31" s="70"/>
      <c r="O31" s="70"/>
      <c r="P31" s="70"/>
      <c r="Q31" s="70"/>
      <c r="R31" s="70"/>
      <c r="S31" s="70"/>
      <c r="T31" s="70"/>
      <c r="U31" s="70"/>
      <c r="V31" s="70"/>
      <c r="X31" s="33">
        <v>25</v>
      </c>
      <c r="Y31" s="26">
        <f t="shared" si="17"/>
        <v>80</v>
      </c>
      <c r="Z31" s="26">
        <f t="shared" si="5"/>
        <v>50</v>
      </c>
      <c r="AA31" s="26">
        <f t="shared" ca="1" si="0"/>
        <v>1.0927625000000001</v>
      </c>
      <c r="AB31" s="26">
        <f t="shared" si="14"/>
        <v>1008.1575</v>
      </c>
      <c r="AC31" s="26">
        <f t="shared" si="1"/>
        <v>2.7926799999999995E-2</v>
      </c>
      <c r="AD31" s="26">
        <f t="shared" ca="1" si="10"/>
        <v>2.5349360428635628E-5</v>
      </c>
      <c r="AE31" s="26">
        <f t="shared" si="2"/>
        <v>1.9666474999999997E-5</v>
      </c>
      <c r="AF31" s="28">
        <f t="shared" ca="1" si="11"/>
        <v>1.7997025886228705E-5</v>
      </c>
      <c r="AG31" s="28">
        <f t="shared" ca="1" si="12"/>
        <v>0.70995976158430263</v>
      </c>
      <c r="AH31" s="26">
        <f t="shared" ca="1" si="16"/>
        <v>2.9741137712906481E-3</v>
      </c>
      <c r="AI31" s="26">
        <f t="shared" ca="1" si="6"/>
        <v>202350.31794458831</v>
      </c>
      <c r="AJ31" s="110">
        <f t="shared" ca="1" si="7"/>
        <v>10.96103577527693</v>
      </c>
      <c r="AK31" s="26">
        <f t="shared" ca="1" si="13"/>
        <v>8.1628441037067656</v>
      </c>
      <c r="AL31" s="26">
        <f t="shared" si="8"/>
        <v>0</v>
      </c>
      <c r="AM31" s="25">
        <f t="shared" ca="1" si="15"/>
        <v>8.1628441037067656</v>
      </c>
      <c r="AO31" s="17" cm="1">
        <f t="array" ref="AO31">_xlfn.IFS($C$19="常圧空気",IF(常圧空気!I34="","",常圧空気!I34),$C$19="常圧水",IF(常圧水!I34="","",常圧水!I34),$C$19="水素",IF(水素!H34="","",水素!H34),$C$19="メタン",IF(メタン!H34="","",メタン!H34),$C$19="高温水蒸気",IF(高温水蒸気!H34="","",高温水蒸気!H34),$C$19="メタノール",IF(メタノール!H34="","",メタノール!H34),$C$19="エタノール",IF(エタノール!H34="","",エタノール!H34),$C$19="オクタン",IF(オクタン!H34="","",オクタン!H34),$C$19="エンジンオイル",IF(エンジンオイル!H34="","",エンジンオイル!H34),$C$19="グリセリン",IF(グリセリン!H34="","",グリセリン!H34),$C$19="その他の流体",IF(その他の流体!H34="","",その他の流体!H34))</f>
        <v>726.85</v>
      </c>
      <c r="AP31" s="10" cm="1">
        <f t="array" ref="AP31">_xlfn.IFS($C$19="常圧空気",IF(常圧空気!J34="","",常圧空気!J34),$C$19="常圧水",IF(常圧水!J34="","",常圧水!J34),$C$19="水素",IF(水素!I34="","",水素!I34),$C$19="メタン",IF(メタン!I34="","",メタン!I34),$C$19="高温水蒸気",IF(高温水蒸気!I34="","",高温水蒸気!I34),$C$19="メタノール",IF(メタノール!I34="","",メタノール!I34),$C$19="エタノール",IF(エタノール!I34="","",エタノール!I34),$C$19="オクタン",IF(オクタン!I34="","",オクタン!I34),$C$19="エンジンオイル",IF(エンジンオイル!I34="","",エンジンオイル!I34),$C$19="グリセリン",IF(グリセリン!I34="","",グリセリン!I34),$C$19="その他の流体",IF(その他の流体!I34="","",その他の流体!I34))</f>
        <v>0.35270000000000001</v>
      </c>
      <c r="AQ31" s="10" cm="1">
        <f t="array" ref="AQ31">_xlfn.IFS($C$19="常圧空気",IF(常圧空気!L34="","",常圧空気!L34),$C$19="常圧水",IF(常圧水!L34="","",常圧水!L34),$C$19="水素",IF(水素!J34="","",水素!J34),$C$19="メタン",IF(メタン!J34="","",メタン!J34),$C$19="高温水蒸気",IF(高温水蒸気!J34="","",高温水蒸気!J34),$C$19="メタノール",IF(メタノール!J34="","",メタノール!J34),$C$19="エタノール",IF(エタノール!J34="","",エタノール!J34),$C$19="オクタン",IF(オクタン!J34="","",オクタン!J34),$C$19="エンジンオイル",IF(エンジンオイル!J34="","",エンジンオイル!J34),$C$19="グリセリン",IF(グリセリン!J34="","",グリセリン!J34),$C$19="その他の流体",IF(その他の流体!J34="","",その他の流体!J34))</f>
        <v>1142</v>
      </c>
      <c r="AR31" s="10" cm="1">
        <f t="array" ref="AR31">_xlfn.IFS($C$19="常圧空気",IF(常圧空気!P34="","",常圧空気!P34),$C$19="常圧水",IF(常圧水!N34="","",常圧水!N34),$C$19="水素",IF(水素!K34="","",水素!K34),$C$19="メタン",IF(メタン!K34="","",メタン!K34),$C$19="高温水蒸気",IF(高温水蒸気!K34="","",高温水蒸気!K34),$C$19="メタノール",IF(メタノール!K34="","",メタノール!K34),$C$19="エタノール",IF(エタノール!K34="","",エタノール!K34),$C$19="オクタン",IF(オクタン!K34="","",オクタン!K34),$C$19="エンジンオイル",IF(エンジンオイル!K34="","",エンジンオイル!K34),$C$19="グリセリン",IF(グリセリン!K34="","",グリセリン!K34),$C$19="その他の流体",IF(その他の流体!K34="","",その他の流体!K34))</f>
        <v>6.7629999999999996E-2</v>
      </c>
      <c r="AS31" s="18" cm="1">
        <f t="array" ref="AS31">_xlfn.IFS($C$19="常圧空気",IF(常圧空気!N34="","",常圧空気!N34),$C$19="常圧水",IF(常圧水!P34="","",常圧水!P34),$C$19="水素",IF(水素!L34="","",水素!L34),$C$19="メタン",IF(メタン!L34="","",メタン!L34),$C$19="高温水蒸気",IF(高温水蒸気!L34="","",高温水蒸気!L34),$C$19="メタノール",IF(メタノール!L34="","",メタノール!L34),$C$19="エタノール",IF(エタノール!L34="","",エタノール!L34),$C$19="オクタン",IF(オクタン!L34="","",オクタン!L34),$C$19="エンジンオイル",IF(エンジンオイル!L34="","",エンジンオイル!L34),$C$19="グリセリン",IF(グリセリン!L34="","",グリセリン!L34),$C$19="その他の流体",IF(その他の流体!L34="","",その他の流体!L34))</f>
        <v>4.3429999999999996E-5</v>
      </c>
      <c r="AT31" s="10"/>
      <c r="AU31" s="10"/>
      <c r="AV31" s="10"/>
      <c r="AX31" s="77">
        <v>0.8</v>
      </c>
      <c r="AY31" s="29"/>
      <c r="AZ31"/>
      <c r="BA31" s="77">
        <v>0.8</v>
      </c>
      <c r="BB31" s="29">
        <f t="shared" si="9"/>
        <v>0.51070046886171494</v>
      </c>
      <c r="BC31"/>
      <c r="BD31"/>
      <c r="BF31" s="27"/>
      <c r="BH31" s="77"/>
      <c r="BI31" s="27"/>
    </row>
    <row r="32" spans="1:64" ht="18.75" x14ac:dyDescent="0.4">
      <c r="A32" s="33"/>
      <c r="B32" s="1" t="s">
        <v>76</v>
      </c>
      <c r="C32" s="26">
        <f ca="1">IF($C$21="","",((($C$21-LOOKUP($C$21,$AO$8:$AO$36,$AO$8:$AO$36))*LOOKUP($C$21,$AO$8:$AO$36,$AP$9:$AP$37)+(LOOKUP($C$21,$AO$8:$AO$36,$AO$9:$AO$37)-$C$21)*LOOKUP($C$21,$AO$8:$AO$36,$AP$8:$AP$36))/(LOOKUP($C$21,$AO$8:$AO$36,$AO$9:$AO$36)-LOOKUP($C$21,$AO$8:$AO$36,$AO$8:$AO$36))))</f>
        <v>1.0927625000000001</v>
      </c>
      <c r="D32" s="18" t="s">
        <v>54</v>
      </c>
      <c r="F32" s="70"/>
      <c r="G32" s="70"/>
      <c r="H32" s="70"/>
      <c r="I32" s="70"/>
      <c r="J32" s="70"/>
      <c r="K32" s="70"/>
      <c r="L32" s="70"/>
      <c r="M32" s="70"/>
      <c r="N32" s="70"/>
      <c r="O32" s="70"/>
      <c r="P32" s="70"/>
      <c r="Q32" s="70"/>
      <c r="R32" s="70"/>
      <c r="S32" s="70"/>
      <c r="T32" s="70"/>
      <c r="U32" s="70"/>
      <c r="V32" s="70"/>
      <c r="X32" s="33">
        <v>26</v>
      </c>
      <c r="Y32" s="26">
        <f t="shared" si="17"/>
        <v>80</v>
      </c>
      <c r="Z32" s="26">
        <f t="shared" si="5"/>
        <v>50</v>
      </c>
      <c r="AA32" s="26">
        <f t="shared" ca="1" si="0"/>
        <v>1.0927625000000001</v>
      </c>
      <c r="AB32" s="26">
        <f t="shared" si="14"/>
        <v>1008.1575</v>
      </c>
      <c r="AC32" s="26">
        <f t="shared" si="1"/>
        <v>2.7926799999999995E-2</v>
      </c>
      <c r="AD32" s="26">
        <f t="shared" ca="1" si="10"/>
        <v>2.5349360428635628E-5</v>
      </c>
      <c r="AE32" s="26">
        <f t="shared" si="2"/>
        <v>1.9666474999999997E-5</v>
      </c>
      <c r="AF32" s="28">
        <f t="shared" ca="1" si="11"/>
        <v>1.7997025886228705E-5</v>
      </c>
      <c r="AG32" s="28">
        <f t="shared" ca="1" si="12"/>
        <v>0.70995976158430263</v>
      </c>
      <c r="AH32" s="26">
        <f t="shared" ca="1" si="16"/>
        <v>2.9741137712906481E-3</v>
      </c>
      <c r="AI32" s="26">
        <f t="shared" ca="1" si="6"/>
        <v>202350.31794458831</v>
      </c>
      <c r="AJ32" s="110">
        <f t="shared" ca="1" si="7"/>
        <v>10.96103577527693</v>
      </c>
      <c r="AK32" s="26">
        <f t="shared" ca="1" si="13"/>
        <v>8.1628441037067656</v>
      </c>
      <c r="AL32" s="26">
        <f t="shared" si="8"/>
        <v>0</v>
      </c>
      <c r="AM32" s="25">
        <f t="shared" ca="1" si="15"/>
        <v>8.1628441037067656</v>
      </c>
      <c r="AO32" s="17" cm="1">
        <f t="array" ref="AO32">_xlfn.IFS($C$19="常圧空気",IF(常圧空気!I35="","",常圧空気!I35),$C$19="常圧水",IF(常圧水!I35="","",常圧水!I35),$C$19="水素",IF(水素!H35="","",水素!H35),$C$19="メタン",IF(メタン!H35="","",メタン!H35),$C$19="高温水蒸気",IF(高温水蒸気!H35="","",高温水蒸気!H35),$C$19="メタノール",IF(メタノール!H35="","",メタノール!H35),$C$19="エタノール",IF(エタノール!H35="","",エタノール!H35),$C$19="オクタン",IF(オクタン!H35="","",オクタン!H35),$C$19="エンジンオイル",IF(エンジンオイル!H35="","",エンジンオイル!H35),$C$19="グリセリン",IF(グリセリン!H35="","",グリセリン!H35),$C$19="その他の流体",IF(その他の流体!H35="","",その他の流体!H35))</f>
        <v>826.85</v>
      </c>
      <c r="AP32" s="10" cm="1">
        <f t="array" ref="AP32">_xlfn.IFS($C$19="常圧空気",IF(常圧空気!J35="","",常圧空気!J35),$C$19="常圧水",IF(常圧水!J35="","",常圧水!J35),$C$19="水素",IF(水素!I35="","",水素!I35),$C$19="メタン",IF(メタン!I35="","",メタン!I35),$C$19="高温水蒸気",IF(高温水蒸気!I35="","",高温水蒸気!I35),$C$19="メタノール",IF(メタノール!I35="","",メタノール!I35),$C$19="エタノール",IF(エタノール!I35="","",エタノール!I35),$C$19="オクタン",IF(オクタン!I35="","",オクタン!I35),$C$19="エンジンオイル",IF(エンジンオイル!I35="","",エンジンオイル!I35),$C$19="グリセリン",IF(グリセリン!I35="","",グリセリン!I35),$C$19="その他の流体",IF(その他の流体!I35="","",その他の流体!I35))</f>
        <v>0.3206</v>
      </c>
      <c r="AQ32" s="10" cm="1">
        <f t="array" ref="AQ32">_xlfn.IFS($C$19="常圧空気",IF(常圧空気!L35="","",常圧空気!L35),$C$19="常圧水",IF(常圧水!L35="","",常圧水!L35),$C$19="水素",IF(水素!J35="","",水素!J35),$C$19="メタン",IF(メタン!J35="","",メタン!J35),$C$19="高温水蒸気",IF(高温水蒸気!J35="","",高温水蒸気!J35),$C$19="メタノール",IF(メタノール!J35="","",メタノール!J35),$C$19="エタノール",IF(エタノール!J35="","",エタノール!J35),$C$19="オクタン",IF(オクタン!J35="","",オクタン!J35),$C$19="エンジンオイル",IF(エンジンオイル!J35="","",エンジンオイル!J35),$C$19="グリセリン",IF(グリセリン!J35="","",グリセリン!J35),$C$19="その他の流体",IF(その他の流体!J35="","",その他の流体!J35))</f>
        <v>1160</v>
      </c>
      <c r="AR32" s="10" cm="1">
        <f t="array" ref="AR32">_xlfn.IFS($C$19="常圧空気",IF(常圧空気!P35="","",常圧空気!P35),$C$19="常圧水",IF(常圧水!N35="","",常圧水!N35),$C$19="水素",IF(水素!K35="","",水素!K35),$C$19="メタン",IF(メタン!K35="","",メタン!K35),$C$19="高温水蒸気",IF(高温水蒸気!K35="","",高温水蒸気!K35),$C$19="メタノール",IF(メタノール!K35="","",メタノール!K35),$C$19="エタノール",IF(エタノール!K35="","",エタノール!K35),$C$19="オクタン",IF(オクタン!K35="","",オクタン!K35),$C$19="エンジンオイル",IF(エンジンオイル!K35="","",エンジンオイル!K35),$C$19="グリセリン",IF(グリセリン!K35="","",グリセリン!K35),$C$19="その他の流体",IF(その他の流体!K35="","",その他の流体!K35))</f>
        <v>7.281E-2</v>
      </c>
      <c r="AS32" s="18" cm="1">
        <f t="array" ref="AS32">_xlfn.IFS($C$19="常圧空気",IF(常圧空気!N35="","",常圧空気!N35),$C$19="常圧水",IF(常圧水!P35="","",常圧水!P35),$C$19="水素",IF(水素!L35="","",水素!L35),$C$19="メタン",IF(メタン!L35="","",メタン!L35),$C$19="高温水蒸気",IF(高温水蒸気!L35="","",高温水蒸気!L35),$C$19="メタノール",IF(メタノール!L35="","",メタノール!L35),$C$19="エタノール",IF(エタノール!L35="","",エタノール!L35),$C$19="オクタン",IF(オクタン!L35="","",オクタン!L35),$C$19="エンジンオイル",IF(エンジンオイル!L35="","",エンジンオイル!L35),$C$19="グリセリン",IF(グリセリン!L35="","",グリセリン!L35),$C$19="その他の流体",IF(その他の流体!L35="","",その他の流体!L35))</f>
        <v>4.6219999999999995E-5</v>
      </c>
      <c r="AT32" s="10"/>
      <c r="AU32" s="10"/>
      <c r="AV32" s="10"/>
      <c r="AX32" s="77">
        <v>1</v>
      </c>
      <c r="AY32" s="29"/>
      <c r="AZ32"/>
      <c r="BA32" s="77">
        <v>1</v>
      </c>
      <c r="BB32" s="29">
        <f t="shared" si="9"/>
        <v>0.54</v>
      </c>
      <c r="BC32"/>
      <c r="BD32"/>
      <c r="BF32" s="27"/>
      <c r="BH32" s="77"/>
      <c r="BI32" s="27"/>
    </row>
    <row r="33" spans="1:61" ht="18.75" x14ac:dyDescent="0.4">
      <c r="A33" s="33"/>
      <c r="B33" s="1" t="s">
        <v>77</v>
      </c>
      <c r="C33" s="26">
        <f>IF($C$21="","",((($C$21-LOOKUP($C$21,$AO$8:$AO$36,$AO$8:$AO$36))*LOOKUP($C$21,$AO$8:$AO$36,$AQ$9:$AQ$37)+(LOOKUP($C$21,$AO$8:$AO$36,$AO$9:$AO$37)-$C$21)*LOOKUP($C$21,$AO$8:$AO$36,$AQ$8:$AQ$36))/(LOOKUP($C$21,$AO$8:$AO$36,$AO$9:$AO$37)-LOOKUP($C$21,$AO$8:$AO$36,$AO$8:$AO$36))))</f>
        <v>1008.1575</v>
      </c>
      <c r="D33" s="18" t="s">
        <v>56</v>
      </c>
      <c r="F33" s="70"/>
      <c r="G33" s="70"/>
      <c r="H33" s="70"/>
      <c r="I33" s="70"/>
      <c r="J33" s="70"/>
      <c r="K33" s="70"/>
      <c r="L33" s="70"/>
      <c r="M33" s="70"/>
      <c r="N33" s="70"/>
      <c r="O33" s="70"/>
      <c r="P33" s="70"/>
      <c r="Q33" s="70"/>
      <c r="R33" s="70"/>
      <c r="S33" s="70"/>
      <c r="T33" s="70"/>
      <c r="U33" s="70"/>
      <c r="V33" s="70"/>
      <c r="X33" s="33">
        <v>27</v>
      </c>
      <c r="Y33" s="26">
        <f t="shared" si="17"/>
        <v>80</v>
      </c>
      <c r="Z33" s="26">
        <f t="shared" si="5"/>
        <v>50</v>
      </c>
      <c r="AA33" s="26">
        <f t="shared" ca="1" si="0"/>
        <v>1.0927625000000001</v>
      </c>
      <c r="AB33" s="26">
        <f t="shared" si="14"/>
        <v>1008.1575</v>
      </c>
      <c r="AC33" s="26">
        <f t="shared" si="1"/>
        <v>2.7926799999999995E-2</v>
      </c>
      <c r="AD33" s="26">
        <f t="shared" ca="1" si="10"/>
        <v>2.5349360428635628E-5</v>
      </c>
      <c r="AE33" s="26">
        <f t="shared" si="2"/>
        <v>1.9666474999999997E-5</v>
      </c>
      <c r="AF33" s="28">
        <f t="shared" ca="1" si="11"/>
        <v>1.7997025886228705E-5</v>
      </c>
      <c r="AG33" s="28">
        <f t="shared" ca="1" si="12"/>
        <v>0.70995976158430263</v>
      </c>
      <c r="AH33" s="26">
        <f t="shared" ca="1" si="16"/>
        <v>2.9741137712906481E-3</v>
      </c>
      <c r="AI33" s="26">
        <f t="shared" ca="1" si="6"/>
        <v>202350.31794458831</v>
      </c>
      <c r="AJ33" s="110">
        <f t="shared" ca="1" si="7"/>
        <v>10.96103577527693</v>
      </c>
      <c r="AK33" s="26">
        <f t="shared" ca="1" si="13"/>
        <v>8.1628441037067656</v>
      </c>
      <c r="AL33" s="26">
        <f t="shared" si="8"/>
        <v>0</v>
      </c>
      <c r="AM33" s="25">
        <f t="shared" ca="1" si="15"/>
        <v>8.1628441037067656</v>
      </c>
      <c r="AO33" s="17" cm="1">
        <f t="array" ref="AO33">_xlfn.IFS($C$19="常圧空気",IF(常圧空気!I36="","",常圧空気!I36),$C$19="常圧水",IF(常圧水!I36="","",常圧水!I36),$C$19="水素",IF(水素!H36="","",水素!H36),$C$19="メタン",IF(メタン!H36="","",メタン!H36),$C$19="高温水蒸気",IF(高温水蒸気!H36="","",高温水蒸気!H36),$C$19="メタノール",IF(メタノール!H36="","",メタノール!H36),$C$19="エタノール",IF(エタノール!H36="","",エタノール!H36),$C$19="オクタン",IF(オクタン!H36="","",オクタン!H36),$C$19="エンジンオイル",IF(エンジンオイル!H36="","",エンジンオイル!H36),$C$19="グリセリン",IF(グリセリン!H36="","",グリセリン!H36),$C$19="その他の流体",IF(その他の流体!H36="","",その他の流体!H36))</f>
        <v>926.85</v>
      </c>
      <c r="AP33" s="10" cm="1">
        <f t="array" ref="AP33">_xlfn.IFS($C$19="常圧空気",IF(常圧空気!J36="","",常圧空気!J36),$C$19="常圧水",IF(常圧水!J36="","",常圧水!J36),$C$19="水素",IF(水素!I36="","",水素!I36),$C$19="メタン",IF(メタン!I36="","",メタン!I36),$C$19="高温水蒸気",IF(高温水蒸気!I36="","",高温水蒸気!I36),$C$19="メタノール",IF(メタノール!I36="","",メタノール!I36),$C$19="エタノール",IF(エタノール!I36="","",エタノール!I36),$C$19="オクタン",IF(オクタン!I36="","",オクタン!I36),$C$19="エンジンオイル",IF(エンジンオイル!I36="","",エンジンオイル!I36),$C$19="グリセリン",IF(グリセリン!I36="","",グリセリン!I36),$C$19="その他の流体",IF(その他の流体!I36="","",その他の流体!I36))</f>
        <v>0.29389999999999999</v>
      </c>
      <c r="AQ33" s="10" cm="1">
        <f t="array" ref="AQ33">_xlfn.IFS($C$19="常圧空気",IF(常圧空気!L36="","",常圧空気!L36),$C$19="常圧水",IF(常圧水!L36="","",常圧水!L36),$C$19="水素",IF(水素!J36="","",水素!J36),$C$19="メタン",IF(メタン!J36="","",メタン!J36),$C$19="高温水蒸気",IF(高温水蒸気!J36="","",高温水蒸気!J36),$C$19="メタノール",IF(メタノール!J36="","",メタノール!J36),$C$19="エタノール",IF(エタノール!J36="","",エタノール!J36),$C$19="オクタン",IF(オクタン!J36="","",オクタン!J36),$C$19="エンジンオイル",IF(エンジンオイル!J36="","",エンジンオイル!J36),$C$19="グリセリン",IF(グリセリン!J36="","",グリセリン!J36),$C$19="その他の流体",IF(その他の流体!J36="","",その他の流体!J36))</f>
        <v>1175</v>
      </c>
      <c r="AR33" s="10" cm="1">
        <f t="array" ref="AR33">_xlfn.IFS($C$19="常圧空気",IF(常圧空気!P36="","",常圧空気!P36),$C$19="常圧水",IF(常圧水!N36="","",常圧水!N36),$C$19="水素",IF(水素!K36="","",水素!K36),$C$19="メタン",IF(メタン!K36="","",メタン!K36),$C$19="高温水蒸気",IF(高温水蒸気!K36="","",高温水蒸気!K36),$C$19="メタノール",IF(メタノール!K36="","",メタノール!K36),$C$19="エタノール",IF(エタノール!K36="","",エタノール!K36),$C$19="オクタン",IF(オクタン!K36="","",オクタン!K36),$C$19="エンジンオイル",IF(エンジンオイル!K36="","",エンジンオイル!K36),$C$19="グリセリン",IF(グリセリン!K36="","",グリセリン!K36),$C$19="その他の流体",IF(その他の流体!K36="","",その他の流体!K36))</f>
        <v>7.7920000000000003E-2</v>
      </c>
      <c r="AS33" s="18" cm="1">
        <f t="array" ref="AS33">_xlfn.IFS($C$19="常圧空気",IF(常圧空気!N36="","",常圧空気!N36),$C$19="常圧水",IF(常圧水!P36="","",常圧水!P36),$C$19="水素",IF(水素!L36="","",水素!L36),$C$19="メタン",IF(メタン!L36="","",メタン!L36),$C$19="高温水蒸気",IF(高温水蒸気!L36="","",高温水蒸気!L36),$C$19="メタノール",IF(メタノール!L36="","",メタノール!L36),$C$19="エタノール",IF(エタノール!L36="","",エタノール!L36),$C$19="オクタン",IF(オクタン!L36="","",オクタン!L36),$C$19="エンジンオイル",IF(エンジンオイル!L36="","",エンジンオイル!L36),$C$19="グリセリン",IF(グリセリン!L36="","",グリセリン!L36),$C$19="その他の流体",IF(その他の流体!L36="","",その他の流体!L36))</f>
        <v>4.8909999999999998E-5</v>
      </c>
      <c r="AT33" s="10"/>
      <c r="AU33" s="10"/>
      <c r="AV33" s="10"/>
      <c r="AX33" s="77">
        <v>1.5</v>
      </c>
      <c r="AY33" s="29"/>
      <c r="AZ33"/>
      <c r="BA33" s="77">
        <v>1.5</v>
      </c>
      <c r="BB33" s="29">
        <f t="shared" si="9"/>
        <v>0.59760823663817375</v>
      </c>
      <c r="BC33"/>
      <c r="BD33"/>
      <c r="BF33" s="27"/>
      <c r="BH33" s="77"/>
      <c r="BI33" s="27"/>
    </row>
    <row r="34" spans="1:61" ht="18.75" x14ac:dyDescent="0.4">
      <c r="A34" s="33"/>
      <c r="B34" s="1" t="s">
        <v>78</v>
      </c>
      <c r="C34" s="26">
        <f>IF($C$21="","",((($C$21-LOOKUP($C$21,$AO$8:$AO$36,$AO$8:$AO$36))*LOOKUP($C$21,$AO$8:$AO$36,$AR$9:$AR$37)+(LOOKUP($C$21,$AO$8:$AO$36,$AO$9:$AO$37)-$C$21)*LOOKUP($C$21,$AO$8:$AO$36,$AR$8:$AR$36))/(LOOKUP($C$21,$AO$8:$AO$36,$AO$9:$AO$37)-LOOKUP($C$21,$AO$8:$AO$36,$AO$8:$AO$36))))</f>
        <v>2.7926799999999995E-2</v>
      </c>
      <c r="D34" s="18" t="s">
        <v>55</v>
      </c>
      <c r="F34" s="70"/>
      <c r="G34" s="70"/>
      <c r="H34" s="70"/>
      <c r="I34" s="70"/>
      <c r="J34" s="70"/>
      <c r="K34" s="70"/>
      <c r="L34" s="70"/>
      <c r="M34" s="70"/>
      <c r="N34" s="70"/>
      <c r="O34" s="70"/>
      <c r="P34" s="70"/>
      <c r="Q34" s="70"/>
      <c r="R34" s="70"/>
      <c r="S34" s="70"/>
      <c r="T34" s="70"/>
      <c r="U34" s="70"/>
      <c r="V34" s="70"/>
      <c r="X34" s="33">
        <v>28</v>
      </c>
      <c r="Y34" s="26">
        <f t="shared" si="17"/>
        <v>80</v>
      </c>
      <c r="Z34" s="26">
        <f t="shared" si="5"/>
        <v>50</v>
      </c>
      <c r="AA34" s="26">
        <f t="shared" ca="1" si="0"/>
        <v>1.0927625000000001</v>
      </c>
      <c r="AB34" s="26">
        <f t="shared" si="14"/>
        <v>1008.1575</v>
      </c>
      <c r="AC34" s="26">
        <f t="shared" si="1"/>
        <v>2.7926799999999995E-2</v>
      </c>
      <c r="AD34" s="26">
        <f t="shared" ca="1" si="10"/>
        <v>2.5349360428635628E-5</v>
      </c>
      <c r="AE34" s="26">
        <f t="shared" si="2"/>
        <v>1.9666474999999997E-5</v>
      </c>
      <c r="AF34" s="28">
        <f t="shared" ca="1" si="11"/>
        <v>1.7997025886228705E-5</v>
      </c>
      <c r="AG34" s="28">
        <f t="shared" ca="1" si="12"/>
        <v>0.70995976158430263</v>
      </c>
      <c r="AH34" s="26">
        <f t="shared" ca="1" si="16"/>
        <v>2.9741137712906481E-3</v>
      </c>
      <c r="AI34" s="26">
        <f t="shared" ca="1" si="6"/>
        <v>202350.31794458831</v>
      </c>
      <c r="AJ34" s="110">
        <f t="shared" ca="1" si="7"/>
        <v>10.96103577527693</v>
      </c>
      <c r="AK34" s="26">
        <f t="shared" ca="1" si="13"/>
        <v>8.1628441037067656</v>
      </c>
      <c r="AL34" s="26">
        <f t="shared" si="8"/>
        <v>0</v>
      </c>
      <c r="AM34" s="25">
        <f t="shared" ca="1" si="15"/>
        <v>8.1628441037067656</v>
      </c>
      <c r="AO34" s="17" cm="1">
        <f t="array" ref="AO34">_xlfn.IFS($C$19="常圧空気",IF(常圧空気!I37="","",常圧空気!I37),$C$19="常圧水",IF(常圧水!I37="","",常圧水!I37),$C$19="水素",IF(水素!H37="","",水素!H37),$C$19="メタン",IF(メタン!H37="","",メタン!H37),$C$19="高温水蒸気",IF(高温水蒸気!H37="","",高温水蒸気!H37),$C$19="メタノール",IF(メタノール!H37="","",メタノール!H37),$C$19="エタノール",IF(エタノール!H37="","",エタノール!H37),$C$19="オクタン",IF(オクタン!H37="","",オクタン!H37),$C$19="エンジンオイル",IF(エンジンオイル!H37="","",エンジンオイル!H37),$C$19="グリセリン",IF(グリセリン!H37="","",グリセリン!H37),$C$19="その他の流体",IF(その他の流体!H37="","",その他の流体!H37))</f>
        <v>1026.8499999999999</v>
      </c>
      <c r="AP34" s="10" cm="1">
        <f t="array" ref="AP34">_xlfn.IFS($C$19="常圧空気",IF(常圧空気!J37="","",常圧空気!J37),$C$19="常圧水",IF(常圧水!J37="","",常圧水!J37),$C$19="水素",IF(水素!I37="","",水素!I37),$C$19="メタン",IF(メタン!I37="","",メタン!I37),$C$19="高温水蒸気",IF(高温水蒸気!I37="","",高温水蒸気!I37),$C$19="メタノール",IF(メタノール!I37="","",メタノール!I37),$C$19="エタノール",IF(エタノール!I37="","",エタノール!I37),$C$19="オクタン",IF(オクタン!I37="","",オクタン!I37),$C$19="エンジンオイル",IF(エンジンオイル!I37="","",エンジンオイル!I37),$C$19="グリセリン",IF(グリセリン!I37="","",グリセリン!I37),$C$19="その他の流体",IF(その他の流体!I37="","",その他の流体!I37))</f>
        <v>0.27129999999999999</v>
      </c>
      <c r="AQ34" s="10" cm="1">
        <f t="array" ref="AQ34">_xlfn.IFS($C$19="常圧空気",IF(常圧空気!L37="","",常圧空気!L37),$C$19="常圧水",IF(常圧水!L37="","",常圧水!L37),$C$19="水素",IF(水素!J37="","",水素!J37),$C$19="メタン",IF(メタン!J37="","",メタン!J37),$C$19="高温水蒸気",IF(高温水蒸気!J37="","",高温水蒸気!J37),$C$19="メタノール",IF(メタノール!J37="","",メタノール!J37),$C$19="エタノール",IF(エタノール!J37="","",エタノール!J37),$C$19="オクタン",IF(オクタン!J37="","",オクタン!J37),$C$19="エンジンオイル",IF(エンジンオイル!J37="","",エンジンオイル!J37),$C$19="グリセリン",IF(グリセリン!J37="","",グリセリン!J37),$C$19="その他の流体",IF(その他の流体!J37="","",その他の流体!J37))</f>
        <v>1189</v>
      </c>
      <c r="AR34" s="10" cm="1">
        <f t="array" ref="AR34">_xlfn.IFS($C$19="常圧空気",IF(常圧空気!P37="","",常圧空気!P37),$C$19="常圧水",IF(常圧水!N37="","",常圧水!N37),$C$19="水素",IF(水素!K37="","",水素!K37),$C$19="メタン",IF(メタン!K37="","",メタン!K37),$C$19="高温水蒸気",IF(高温水蒸気!K37="","",高温水蒸気!K37),$C$19="メタノール",IF(メタノール!K37="","",メタノール!K37),$C$19="エタノール",IF(エタノール!K37="","",エタノール!K37),$C$19="オクタン",IF(オクタン!K37="","",オクタン!K37),$C$19="エンジンオイル",IF(エンジンオイル!K37="","",エンジンオイル!K37),$C$19="グリセリン",IF(グリセリン!K37="","",グリセリン!K37),$C$19="その他の流体",IF(その他の流体!K37="","",その他の流体!K37))</f>
        <v>8.2970000000000002E-2</v>
      </c>
      <c r="AS34" s="18" cm="1">
        <f t="array" ref="AS34">_xlfn.IFS($C$19="常圧空気",IF(常圧空気!N37="","",常圧空気!N37),$C$19="常圧水",IF(常圧水!P37="","",常圧水!P37),$C$19="水素",IF(水素!L37="","",水素!L37),$C$19="メタン",IF(メタン!L37="","",メタン!L37),$C$19="高温水蒸気",IF(高温水蒸気!L37="","",高温水蒸気!L37),$C$19="メタノール",IF(メタノール!L37="","",メタノール!L37),$C$19="エタノール",IF(エタノール!L37="","",エタノール!L37),$C$19="オクタン",IF(オクタン!L37="","",オクタン!L37),$C$19="エンジンオイル",IF(エンジンオイル!L37="","",エンジンオイル!L37),$C$19="グリセリン",IF(グリセリン!L37="","",グリセリン!L37),$C$19="その他の流体",IF(その他の流体!L37="","",その他の流体!L37))</f>
        <v>5.1509999999999993E-5</v>
      </c>
      <c r="AT34" s="10"/>
      <c r="AU34" s="10"/>
      <c r="AV34" s="10"/>
      <c r="AX34" s="77">
        <v>2</v>
      </c>
      <c r="AY34" s="29"/>
      <c r="AZ34"/>
      <c r="BA34" s="77">
        <v>2</v>
      </c>
      <c r="BB34" s="29">
        <f t="shared" si="9"/>
        <v>0.64217184210146938</v>
      </c>
      <c r="BC34"/>
      <c r="BD34"/>
      <c r="BF34" s="27"/>
      <c r="BH34" s="77"/>
      <c r="BI34" s="27"/>
    </row>
    <row r="35" spans="1:61" ht="19.5" thickBot="1" x14ac:dyDescent="0.45">
      <c r="A35" s="33"/>
      <c r="B35" s="1" t="s">
        <v>79</v>
      </c>
      <c r="C35" s="26">
        <f ca="1">$C$34/($C$32*$C$33)</f>
        <v>2.5349360428635628E-5</v>
      </c>
      <c r="D35" s="22" t="s">
        <v>57</v>
      </c>
      <c r="F35" s="70"/>
      <c r="G35" s="70"/>
      <c r="H35" s="70"/>
      <c r="I35" s="70"/>
      <c r="J35" s="70"/>
      <c r="K35" s="70"/>
      <c r="L35" s="70"/>
      <c r="M35" s="70"/>
      <c r="N35" s="70"/>
      <c r="O35" s="70"/>
      <c r="P35" s="70"/>
      <c r="Q35" s="70"/>
      <c r="R35" s="70"/>
      <c r="S35" s="70"/>
      <c r="T35" s="70"/>
      <c r="U35" s="70"/>
      <c r="V35" s="70"/>
      <c r="X35" s="33">
        <v>29</v>
      </c>
      <c r="Y35" s="26">
        <f t="shared" si="17"/>
        <v>80</v>
      </c>
      <c r="Z35" s="26">
        <f t="shared" si="5"/>
        <v>50</v>
      </c>
      <c r="AA35" s="26">
        <f t="shared" ca="1" si="0"/>
        <v>1.0927625000000001</v>
      </c>
      <c r="AB35" s="26">
        <f t="shared" si="14"/>
        <v>1008.1575</v>
      </c>
      <c r="AC35" s="26">
        <f t="shared" si="1"/>
        <v>2.7926799999999995E-2</v>
      </c>
      <c r="AD35" s="26">
        <f t="shared" ca="1" si="10"/>
        <v>2.5349360428635628E-5</v>
      </c>
      <c r="AE35" s="26">
        <f t="shared" si="2"/>
        <v>1.9666474999999997E-5</v>
      </c>
      <c r="AF35" s="28">
        <f t="shared" ca="1" si="11"/>
        <v>1.7997025886228705E-5</v>
      </c>
      <c r="AG35" s="28">
        <f t="shared" ca="1" si="12"/>
        <v>0.70995976158430263</v>
      </c>
      <c r="AH35" s="26">
        <f t="shared" ca="1" si="16"/>
        <v>2.9741137712906481E-3</v>
      </c>
      <c r="AI35" s="26">
        <f t="shared" ca="1" si="6"/>
        <v>202350.31794458831</v>
      </c>
      <c r="AJ35" s="110">
        <f t="shared" ca="1" si="7"/>
        <v>10.96103577527693</v>
      </c>
      <c r="AK35" s="26">
        <f t="shared" ca="1" si="13"/>
        <v>8.1628441037067656</v>
      </c>
      <c r="AL35" s="26">
        <f t="shared" si="8"/>
        <v>0</v>
      </c>
      <c r="AM35" s="25">
        <f t="shared" ca="1" si="15"/>
        <v>8.1628441037067656</v>
      </c>
      <c r="AO35" s="17" cm="1">
        <f t="array" ref="AO35">_xlfn.IFS($C$19="常圧空気",IF(常圧空気!I38="","",常圧空気!I38),$C$19="常圧水",IF(常圧水!I38="","",常圧水!I38),$C$19="水素",IF(水素!H38="","",水素!H38),$C$19="メタン",IF(メタン!H38="","",メタン!H38),$C$19="高温水蒸気",IF(高温水蒸気!H38="","",高温水蒸気!H38),$C$19="メタノール",IF(メタノール!H38="","",メタノール!H38),$C$19="エタノール",IF(エタノール!H38="","",エタノール!H38),$C$19="オクタン",IF(オクタン!H38="","",オクタン!H38),$C$19="エンジンオイル",IF(エンジンオイル!H38="","",エンジンオイル!H38),$C$19="グリセリン",IF(グリセリン!H38="","",グリセリン!H38),$C$19="その他の流体",IF(その他の流体!H38="","",その他の流体!H38))</f>
        <v>1126.8499999999999</v>
      </c>
      <c r="AP35" s="10" cm="1">
        <f t="array" ref="AP35">_xlfn.IFS($C$19="常圧空気",IF(常圧空気!J38="","",常圧空気!J38),$C$19="常圧水",IF(常圧水!J38="","",常圧水!J38),$C$19="水素",IF(水素!I38="","",水素!I38),$C$19="メタン",IF(メタン!I38="","",メタン!I38),$C$19="高温水蒸気",IF(高温水蒸気!I38="","",高温水蒸気!I38),$C$19="メタノール",IF(メタノール!I38="","",メタノール!I38),$C$19="エタノール",IF(エタノール!I38="","",エタノール!I38),$C$19="オクタン",IF(オクタン!I38="","",オクタン!I38),$C$19="エンジンオイル",IF(エンジンオイル!I38="","",エンジンオイル!I38),$C$19="グリセリン",IF(グリセリン!I38="","",グリセリン!I38),$C$19="その他の流体",IF(その他の流体!I38="","",その他の流体!I38))</f>
        <v>0.25190000000000001</v>
      </c>
      <c r="AQ35" s="10" cm="1">
        <f t="array" ref="AQ35">_xlfn.IFS($C$19="常圧空気",IF(常圧空気!L38="","",常圧空気!L38),$C$19="常圧水",IF(常圧水!L38="","",常圧水!L38),$C$19="水素",IF(水素!J38="","",水素!J38),$C$19="メタン",IF(メタン!J38="","",メタン!J38),$C$19="高温水蒸気",IF(高温水蒸気!J38="","",高温水蒸気!J38),$C$19="メタノール",IF(メタノール!J38="","",メタノール!J38),$C$19="エタノール",IF(エタノール!J38="","",エタノール!J38),$C$19="オクタン",IF(オクタン!J38="","",オクタン!J38),$C$19="エンジンオイル",IF(エンジンオイル!J38="","",エンジンオイル!J38),$C$19="グリセリン",IF(グリセリン!J38="","",グリセリン!J38),$C$19="その他の流体",IF(その他の流体!J38="","",その他の流体!J38))</f>
        <v>1201</v>
      </c>
      <c r="AR35" s="10" cm="1">
        <f t="array" ref="AR35">_xlfn.IFS($C$19="常圧空気",IF(常圧空気!P38="","",常圧空気!P38),$C$19="常圧水",IF(常圧水!N38="","",常圧水!N38),$C$19="水素",IF(水素!K38="","",水素!K38),$C$19="メタン",IF(メタン!K38="","",メタン!K38),$C$19="高温水蒸気",IF(高温水蒸気!K38="","",高温水蒸気!K38),$C$19="メタノール",IF(メタノール!K38="","",メタノール!K38),$C$19="エタノール",IF(エタノール!K38="","",エタノール!K38),$C$19="オクタン",IF(オクタン!K38="","",オクタン!K38),$C$19="エンジンオイル",IF(エンジンオイル!K38="","",エンジンオイル!K38),$C$19="グリセリン",IF(グリセリン!K38="","",グリセリン!K38),$C$19="その他の流体",IF(その他の流体!K38="","",その他の流体!K38))</f>
        <v>8.7980000000000003E-2</v>
      </c>
      <c r="AS35" s="18" cm="1">
        <f t="array" ref="AS35">_xlfn.IFS($C$19="常圧空気",IF(常圧空気!N38="","",常圧空気!N38),$C$19="常圧水",IF(常圧水!P38="","",常圧水!P38),$C$19="水素",IF(水素!L38="","",水素!L38),$C$19="メタン",IF(メタン!L38="","",メタン!L38),$C$19="高温水蒸気",IF(高温水蒸気!L38="","",高温水蒸気!L38),$C$19="メタノール",IF(メタノール!L38="","",メタノール!L38),$C$19="エタノール",IF(エタノール!L38="","",エタノール!L38),$C$19="オクタン",IF(オクタン!L38="","",オクタン!L38),$C$19="エンジンオイル",IF(エンジンオイル!L38="","",エンジンオイル!L38),$C$19="グリセリン",IF(グリセリン!L38="","",グリセリン!L38),$C$19="その他の流体",IF(その他の流体!L38="","",その他の流体!L38))</f>
        <v>5.4029999999999996E-5</v>
      </c>
      <c r="AT35" s="10"/>
      <c r="AU35" s="10"/>
      <c r="AV35" s="10"/>
      <c r="AX35" s="77">
        <v>3</v>
      </c>
      <c r="AY35" s="29"/>
      <c r="AZ35"/>
      <c r="BA35" s="77">
        <v>3</v>
      </c>
      <c r="BB35" s="29">
        <f t="shared" si="9"/>
        <v>0.7106799669943461</v>
      </c>
      <c r="BC35"/>
      <c r="BD35"/>
      <c r="BF35" s="27"/>
      <c r="BH35" s="77"/>
      <c r="BI35" s="27"/>
    </row>
    <row r="36" spans="1:61" ht="19.5" thickBot="1" x14ac:dyDescent="0.45">
      <c r="A36" s="33"/>
      <c r="B36" s="1" t="s">
        <v>80</v>
      </c>
      <c r="C36" s="26">
        <f>IF($C$21="","",((($C$21-LOOKUP($C$21,$AO$8:$AO$36,$AO$8:$AO$36))*LOOKUP($C$21,$AO$8:$AO$36,$AS$9:$AS$37)+(LOOKUP($C$21,$AO$8:$AO$36,$AO$9:$AO$37)-$C$21)*LOOKUP($C$21,$AO$8:$AO$36,$AS$8:$AS$36))/(LOOKUP($C$21,$AO$8:$AO$36,$AO$9:$AO$37)-LOOKUP($C$21,$AO$8:$AO$36,$AO$8:$AO$36))))</f>
        <v>1.9666474999999997E-5</v>
      </c>
      <c r="D36" s="18" t="s">
        <v>62</v>
      </c>
      <c r="F36" s="70"/>
      <c r="G36" s="70"/>
      <c r="H36" s="70"/>
      <c r="I36" s="70"/>
      <c r="J36" s="70"/>
      <c r="K36" s="70"/>
      <c r="L36" s="70"/>
      <c r="M36" s="70"/>
      <c r="N36" s="70"/>
      <c r="O36" s="70"/>
      <c r="P36" s="70"/>
      <c r="Q36" s="70"/>
      <c r="R36" s="70"/>
      <c r="S36" s="70"/>
      <c r="T36" s="70"/>
      <c r="U36" s="70"/>
      <c r="V36" s="70"/>
      <c r="X36" s="34">
        <v>30</v>
      </c>
      <c r="Y36" s="35">
        <f t="shared" si="17"/>
        <v>80</v>
      </c>
      <c r="Z36" s="68">
        <f t="shared" si="5"/>
        <v>50</v>
      </c>
      <c r="AA36" s="35">
        <f t="shared" ca="1" si="0"/>
        <v>1.0927625000000001</v>
      </c>
      <c r="AB36" s="35">
        <f t="shared" si="14"/>
        <v>1008.1575</v>
      </c>
      <c r="AC36" s="35">
        <f t="shared" si="1"/>
        <v>2.7926799999999995E-2</v>
      </c>
      <c r="AD36" s="35">
        <f t="shared" ca="1" si="10"/>
        <v>2.5349360428635628E-5</v>
      </c>
      <c r="AE36" s="35">
        <f t="shared" si="2"/>
        <v>1.9666474999999997E-5</v>
      </c>
      <c r="AF36" s="36">
        <f t="shared" ca="1" si="11"/>
        <v>1.7997025886228705E-5</v>
      </c>
      <c r="AG36" s="36">
        <f t="shared" ca="1" si="12"/>
        <v>0.70995976158430263</v>
      </c>
      <c r="AH36" s="35">
        <f t="shared" ca="1" si="16"/>
        <v>2.9741137712906481E-3</v>
      </c>
      <c r="AI36" s="35">
        <f t="shared" ca="1" si="6"/>
        <v>202350.31794458831</v>
      </c>
      <c r="AJ36" s="111">
        <f t="shared" ca="1" si="7"/>
        <v>10.96103577527693</v>
      </c>
      <c r="AK36" s="35">
        <f ca="1">AJ36*AC36/$C$7</f>
        <v>8.1628441037067656</v>
      </c>
      <c r="AL36" s="35">
        <f t="shared" si="8"/>
        <v>0</v>
      </c>
      <c r="AM36" s="68">
        <f ca="1">AK36+AL36</f>
        <v>8.1628441037067656</v>
      </c>
      <c r="AO36" s="19" cm="1">
        <f t="array" ref="AO36">_xlfn.IFS($C$19="常圧空気",IF(常圧空気!I39="","",常圧空気!I39),$C$19="常圧水",IF(常圧水!I39="","",常圧水!I39),$C$19="水素",IF(水素!H39="","",水素!H39),$C$19="メタン",IF(メタン!H39="","",メタン!H39),$C$19="高温水蒸気",IF(高温水蒸気!H39="","",高温水蒸気!H39),$C$19="メタノール",IF(メタノール!H39="","",メタノール!H39),$C$19="エタノール",IF(エタノール!H39="","",エタノール!H39),$C$19="オクタン",IF(オクタン!H39="","",オクタン!H39),$C$19="エンジンオイル",IF(エンジンオイル!H39="","",エンジンオイル!H39),$C$19="グリセリン",IF(グリセリン!H39="","",グリセリン!H39),$C$19="その他の流体",IF(その他の流体!H39="","",その他の流体!H39))</f>
        <v>1226.8499999999999</v>
      </c>
      <c r="AP36" s="23" cm="1">
        <f t="array" ref="AP36">_xlfn.IFS($C$19="常圧空気",IF(常圧空気!J39="","",常圧空気!J39),$C$19="常圧水",IF(常圧水!J39="","",常圧水!J39),$C$19="水素",IF(水素!I39="","",水素!I39),$C$19="メタン",IF(メタン!I39="","",メタン!I39),$C$19="高温水蒸気",IF(高温水蒸気!I39="","",高温水蒸気!I39),$C$19="メタノール",IF(メタノール!I39="","",メタノール!I39),$C$19="エタノール",IF(エタノール!I39="","",エタノール!I39),$C$19="オクタン",IF(オクタン!I39="","",オクタン!I39),$C$19="エンジンオイル",IF(エンジンオイル!I39="","",エンジンオイル!I39),$C$19="グリセリン",IF(グリセリン!I39="","",グリセリン!I39),$C$19="その他の流体",IF(その他の流体!I39="","",その他の流体!I39))</f>
        <v>0.2351</v>
      </c>
      <c r="AQ36" s="23" cm="1">
        <f t="array" ref="AQ36">_xlfn.IFS($C$19="常圧空気",IF(常圧空気!L39="","",常圧空気!L39),$C$19="常圧水",IF(常圧水!L39="","",常圧水!L39),$C$19="水素",IF(水素!J39="","",水素!J39),$C$19="メタン",IF(メタン!J39="","",メタン!J39),$C$19="高温水蒸気",IF(高温水蒸気!J39="","",高温水蒸気!J39),$C$19="メタノール",IF(メタノール!J39="","",メタノール!J39),$C$19="エタノール",IF(エタノール!J39="","",エタノール!J39),$C$19="オクタン",IF(オクタン!J39="","",オクタン!J39),$C$19="エンジンオイル",IF(エンジンオイル!J39="","",エンジンオイル!J39),$C$19="グリセリン",IF(グリセリン!J39="","",グリセリン!J39),$C$19="その他の流体",IF(その他の流体!J39="","",その他の流体!J39))</f>
        <v>1212</v>
      </c>
      <c r="AR36" s="23" cm="1">
        <f t="array" ref="AR36">_xlfn.IFS($C$19="常圧空気",IF(常圧空気!P39="","",常圧空気!P39),$C$19="常圧水",IF(常圧水!N39="","",常圧水!N39),$C$19="水素",IF(水素!K39="","",水素!K39),$C$19="メタン",IF(メタン!K39="","",メタン!K39),$C$19="高温水蒸気",IF(高温水蒸気!K39="","",高温水蒸気!K39),$C$19="メタノール",IF(メタノール!K39="","",メタノール!K39),$C$19="エタノール",IF(エタノール!K39="","",エタノール!K39),$C$19="オクタン",IF(オクタン!K39="","",オクタン!K39),$C$19="エンジンオイル",IF(エンジンオイル!K39="","",エンジンオイル!K39),$C$19="グリセリン",IF(グリセリン!K39="","",グリセリン!K39),$C$19="その他の流体",IF(その他の流体!K39="","",その他の流体!K39))</f>
        <v>9.2959999999999987E-2</v>
      </c>
      <c r="AS36" s="20" cm="1">
        <f t="array" ref="AS36">_xlfn.IFS($C$19="常圧空気",IF(常圧空気!N39="","",常圧空気!N39),$C$19="常圧水",IF(常圧水!P39="","",常圧水!P39),$C$19="水素",IF(水素!L39="","",水素!L39),$C$19="メタン",IF(メタン!L39="","",メタン!L39),$C$19="高温水蒸気",IF(高温水蒸気!L39="","",高温水蒸気!L39),$C$19="メタノール",IF(メタノール!L39="","",メタノール!L39),$C$19="エタノール",IF(エタノール!L39="","",エタノール!L39),$C$19="オクタン",IF(オクタン!L39="","",オクタン!L39),$C$19="エンジンオイル",IF(エンジンオイル!L39="","",エンジンオイル!L39),$C$19="グリセリン",IF(グリセリン!L39="","",グリセリン!L39),$C$19="その他の流体",IF(その他の流体!L39="","",その他の流体!L39))</f>
        <v>5.6479999999999995E-5</v>
      </c>
      <c r="AT36" s="10"/>
      <c r="AU36" s="10"/>
      <c r="AV36" s="10"/>
      <c r="AX36" s="77">
        <v>4</v>
      </c>
      <c r="AY36" s="29"/>
      <c r="AZ36"/>
      <c r="BA36" s="77">
        <v>4</v>
      </c>
      <c r="BB36" s="29">
        <f t="shared" si="9"/>
        <v>0.76367532368147129</v>
      </c>
      <c r="BC36"/>
      <c r="BD36"/>
      <c r="BF36" s="27"/>
      <c r="BH36" s="77"/>
      <c r="BI36" s="27"/>
    </row>
    <row r="37" spans="1:61" ht="19.5" thickBot="1" x14ac:dyDescent="0.45">
      <c r="A37" s="33"/>
      <c r="B37" s="1" t="s">
        <v>81</v>
      </c>
      <c r="C37" s="26">
        <f ca="1">$C$36/$C$32</f>
        <v>1.7997025886228705E-5</v>
      </c>
      <c r="D37" s="22" t="s">
        <v>57</v>
      </c>
      <c r="F37" s="70"/>
      <c r="G37" s="70"/>
      <c r="H37" s="70"/>
      <c r="I37" s="70"/>
      <c r="J37" s="70"/>
      <c r="K37" s="70"/>
      <c r="L37" s="70"/>
      <c r="M37" s="70"/>
      <c r="N37" s="70"/>
      <c r="O37" s="70"/>
      <c r="P37" s="70"/>
      <c r="Q37" s="70"/>
      <c r="R37" s="70"/>
      <c r="S37" s="70"/>
      <c r="T37" s="70"/>
      <c r="U37" s="70"/>
      <c r="V37" s="70"/>
      <c r="Y37" s="26"/>
      <c r="Z37" s="26"/>
      <c r="AA37" s="26"/>
      <c r="AB37" s="26"/>
      <c r="AC37" s="26"/>
      <c r="AD37" s="26"/>
      <c r="AE37" s="26"/>
      <c r="AF37" s="28"/>
      <c r="AG37" s="28"/>
      <c r="AH37" s="26"/>
      <c r="AI37" s="26"/>
      <c r="AJ37" s="26"/>
      <c r="AK37" s="26"/>
      <c r="AL37" s="26"/>
      <c r="AM37" s="26"/>
      <c r="AO37" s="1"/>
      <c r="AT37" s="10"/>
      <c r="AU37" s="10"/>
      <c r="AV37" s="10"/>
      <c r="AX37" s="77">
        <v>6</v>
      </c>
      <c r="AY37" s="29"/>
      <c r="AZ37"/>
      <c r="BA37" s="77">
        <v>6</v>
      </c>
      <c r="BB37" s="29">
        <f t="shared" si="9"/>
        <v>0.84514567323957523</v>
      </c>
      <c r="BC37"/>
      <c r="BD37"/>
      <c r="BF37" s="27"/>
      <c r="BH37" s="77"/>
      <c r="BI37" s="27"/>
    </row>
    <row r="38" spans="1:61" ht="18.75" x14ac:dyDescent="0.4">
      <c r="A38" s="76" t="str">
        <f ca="1">IF(AND(C38&lt;0.6,C23&lt;500000),"Pr 範囲外","")</f>
        <v/>
      </c>
      <c r="B38" s="1" t="s">
        <v>52</v>
      </c>
      <c r="C38" s="26">
        <f ca="1">$C$37/$C$35</f>
        <v>0.70995976158430263</v>
      </c>
      <c r="D38" s="22" t="s">
        <v>58</v>
      </c>
      <c r="F38" s="70"/>
      <c r="G38" s="72"/>
      <c r="H38" s="70"/>
      <c r="I38" s="70"/>
      <c r="J38" s="70"/>
      <c r="K38" s="70"/>
      <c r="L38" s="70"/>
      <c r="M38" s="70"/>
      <c r="N38" s="70"/>
      <c r="O38" s="70"/>
      <c r="P38" s="70"/>
      <c r="Q38" s="70"/>
      <c r="R38" s="70"/>
      <c r="S38" s="70"/>
      <c r="T38" s="70"/>
      <c r="U38" s="70"/>
      <c r="V38" s="70"/>
      <c r="X38" s="32" t="s">
        <v>122</v>
      </c>
      <c r="Y38" s="97">
        <f ca="1">AM34*(Y34-$C$20)*$C$10</f>
        <v>11.019839540004133</v>
      </c>
      <c r="AO38" s="1"/>
      <c r="AT38" s="10"/>
      <c r="AU38" s="10"/>
      <c r="AV38" s="10"/>
      <c r="AX38" s="77">
        <v>8</v>
      </c>
      <c r="AY38" s="29"/>
      <c r="AZ38"/>
      <c r="BA38" s="77">
        <v>8</v>
      </c>
      <c r="BB38" s="29">
        <f t="shared" si="9"/>
        <v>0.90816812847401174</v>
      </c>
      <c r="BC38"/>
      <c r="BD38"/>
      <c r="BF38" s="27"/>
      <c r="BH38" s="77"/>
      <c r="BI38" s="27"/>
    </row>
    <row r="39" spans="1:61" ht="19.5" thickBot="1" x14ac:dyDescent="0.45">
      <c r="A39" s="34"/>
      <c r="B39" s="47" t="s">
        <v>53</v>
      </c>
      <c r="C39" s="35">
        <f ca="1">IF($C$21="","",(((LOOKUP($C$21,$AO$8:$AO$36,$AP$9:$AP$37)-LOOKUP($C$21,$AO$8:$AO$36,$AP$8:$AP$36)))/(LOOKUP($C$21,$AO$8:$AO$36,$AO$9:$AO$37)-LOOKUP($C$21,$AO$8:$AO$36,$AO$8:$AO$36)))/$C$32*(-1))</f>
        <v>2.9741137712906481E-3</v>
      </c>
      <c r="D39" s="48" t="s">
        <v>59</v>
      </c>
      <c r="F39" s="70"/>
      <c r="G39" s="72"/>
      <c r="H39" s="72"/>
      <c r="I39" s="84"/>
      <c r="J39" s="70"/>
      <c r="K39" s="70"/>
      <c r="L39" s="70"/>
      <c r="M39" s="70"/>
      <c r="N39" s="70"/>
      <c r="O39" s="70"/>
      <c r="P39" s="70"/>
      <c r="Q39" s="70"/>
      <c r="R39" s="70"/>
      <c r="S39" s="70"/>
      <c r="T39" s="70"/>
      <c r="U39" s="70"/>
      <c r="V39" s="70"/>
      <c r="X39" s="34" t="s">
        <v>123</v>
      </c>
      <c r="Y39" s="98">
        <f ca="1">ABS(($Y$38-$C$16)/$C$16)</f>
        <v>4.2956093114989678E-2</v>
      </c>
      <c r="AO39" s="1"/>
      <c r="AT39" s="10"/>
      <c r="AU39" s="10"/>
      <c r="AV39" s="10"/>
      <c r="AX39" s="77">
        <v>10</v>
      </c>
      <c r="AY39" s="29"/>
      <c r="AZ39"/>
      <c r="BA39" s="77">
        <v>10</v>
      </c>
      <c r="BB39" s="29">
        <f t="shared" si="9"/>
        <v>0.96027088142101846</v>
      </c>
      <c r="BC39"/>
      <c r="BD39"/>
      <c r="BF39" s="27"/>
      <c r="BH39" s="77"/>
      <c r="BI39" s="27"/>
    </row>
    <row r="40" spans="1:61" ht="19.5" thickBot="1" x14ac:dyDescent="0.45">
      <c r="F40" s="70"/>
      <c r="G40" s="72"/>
      <c r="H40" s="72"/>
      <c r="I40" s="85"/>
      <c r="J40" s="70"/>
      <c r="K40" s="70"/>
      <c r="L40" s="70"/>
      <c r="M40" s="70"/>
      <c r="N40" s="70"/>
      <c r="O40" s="70"/>
      <c r="P40" s="70"/>
      <c r="Q40" s="70"/>
      <c r="R40" s="70"/>
      <c r="S40" s="70"/>
      <c r="T40" s="70"/>
      <c r="U40" s="70"/>
      <c r="V40" s="70"/>
      <c r="Y40" s="28"/>
      <c r="AG40" s="28">
        <f ca="1">1/AH36-273.15</f>
        <v>63.084615384615745</v>
      </c>
      <c r="AO40" s="1"/>
      <c r="AT40" s="10"/>
      <c r="AU40" s="10"/>
      <c r="AV40" s="10"/>
      <c r="AX40" s="77">
        <v>15</v>
      </c>
      <c r="AY40" s="29"/>
      <c r="AZ40"/>
      <c r="BA40" s="77">
        <v>15</v>
      </c>
      <c r="BB40" s="29">
        <f t="shared" si="9"/>
        <v>1.0627144224833325</v>
      </c>
      <c r="BC40"/>
      <c r="BD40"/>
      <c r="BF40" s="27"/>
      <c r="BH40" s="77"/>
      <c r="BI40" s="27"/>
    </row>
    <row r="41" spans="1:61" ht="18.75" x14ac:dyDescent="0.4">
      <c r="A41" s="24" t="s">
        <v>92</v>
      </c>
      <c r="B41" s="31" t="s">
        <v>68</v>
      </c>
      <c r="C41" s="49">
        <v>9.81</v>
      </c>
      <c r="D41" s="45" t="s">
        <v>69</v>
      </c>
      <c r="F41" s="70"/>
      <c r="G41" s="72"/>
      <c r="H41" s="72"/>
      <c r="I41" s="85"/>
      <c r="J41" s="70"/>
      <c r="K41" s="70"/>
      <c r="L41" s="70"/>
      <c r="M41" s="70"/>
      <c r="N41" s="70"/>
      <c r="O41" s="70"/>
      <c r="P41" s="70"/>
      <c r="Q41" s="70"/>
      <c r="R41" s="70"/>
      <c r="S41" s="70"/>
      <c r="T41" s="70"/>
      <c r="U41" s="70"/>
      <c r="V41" s="70"/>
      <c r="AG41" s="28">
        <f ca="1">1/C39-273.15</f>
        <v>63.084615384615745</v>
      </c>
      <c r="AU41" s="10"/>
      <c r="AV41" s="10"/>
      <c r="AX41" s="77">
        <v>20</v>
      </c>
      <c r="AY41" s="29"/>
      <c r="AZ41"/>
      <c r="BA41" s="77">
        <v>20</v>
      </c>
      <c r="BB41" s="29">
        <f t="shared" si="9"/>
        <v>1.1419609645158093</v>
      </c>
      <c r="BC41"/>
      <c r="BD41"/>
      <c r="BF41" s="27"/>
      <c r="BH41" s="77"/>
      <c r="BI41" s="27"/>
    </row>
    <row r="42" spans="1:61" ht="19.5" thickBot="1" x14ac:dyDescent="0.45">
      <c r="A42" s="34"/>
      <c r="B42" s="47" t="s">
        <v>93</v>
      </c>
      <c r="C42" s="35">
        <v>5.6699999999999998E-8</v>
      </c>
      <c r="D42" s="51" t="s">
        <v>70</v>
      </c>
      <c r="F42" s="70"/>
      <c r="G42" s="72"/>
      <c r="H42" s="72"/>
      <c r="I42" s="84"/>
      <c r="J42" s="70"/>
      <c r="K42" s="70"/>
      <c r="L42" s="70"/>
      <c r="M42" s="70"/>
      <c r="N42" s="70"/>
      <c r="O42" s="70"/>
      <c r="P42" s="70"/>
      <c r="Q42" s="70"/>
      <c r="R42" s="70"/>
      <c r="S42" s="70"/>
      <c r="T42" s="70"/>
      <c r="U42" s="70"/>
      <c r="V42" s="70"/>
      <c r="AX42" s="77">
        <v>30</v>
      </c>
      <c r="AY42" s="29"/>
      <c r="AZ42"/>
      <c r="BA42" s="77">
        <v>30</v>
      </c>
      <c r="BB42" s="29">
        <f t="shared" si="9"/>
        <v>1.2637875524331867</v>
      </c>
      <c r="BC42"/>
      <c r="BD42"/>
      <c r="BF42" s="27"/>
      <c r="BH42" s="77"/>
      <c r="BI42" s="27"/>
    </row>
    <row r="43" spans="1:61" ht="18.75" x14ac:dyDescent="0.4">
      <c r="F43" s="70"/>
      <c r="G43" s="72"/>
      <c r="H43" s="72"/>
      <c r="I43" s="70"/>
      <c r="J43" s="70"/>
      <c r="K43" s="70"/>
      <c r="L43" s="70"/>
      <c r="M43" s="70"/>
      <c r="N43" s="70"/>
      <c r="O43" s="70"/>
      <c r="P43" s="70"/>
      <c r="Q43" s="70"/>
      <c r="R43" s="70"/>
      <c r="S43" s="70">
        <f ca="1">$C$23</f>
        <v>202350.31794458831</v>
      </c>
      <c r="T43" s="70"/>
      <c r="U43" s="70"/>
      <c r="V43" s="70"/>
      <c r="AX43" s="77">
        <v>60</v>
      </c>
      <c r="AY43" s="29"/>
      <c r="AZ43"/>
      <c r="BA43" s="77">
        <v>60</v>
      </c>
      <c r="BB43" s="29">
        <f t="shared" si="9"/>
        <v>1.50290514920542</v>
      </c>
      <c r="BC43"/>
      <c r="BD43"/>
      <c r="BF43" s="27"/>
      <c r="BH43" s="77"/>
      <c r="BI43" s="27"/>
    </row>
    <row r="44" spans="1:61" ht="18.75" x14ac:dyDescent="0.4">
      <c r="F44" s="70"/>
      <c r="G44" s="72"/>
      <c r="H44" s="72"/>
      <c r="I44" s="70"/>
      <c r="J44" s="70"/>
      <c r="K44" s="70"/>
      <c r="L44" s="70"/>
      <c r="M44" s="70"/>
      <c r="N44" s="70"/>
      <c r="O44" s="70"/>
      <c r="P44" s="70"/>
      <c r="Q44" s="70"/>
      <c r="R44" s="70"/>
      <c r="S44" s="70">
        <f ca="1">$C$24</f>
        <v>11.453012444280581</v>
      </c>
      <c r="T44" s="70"/>
      <c r="U44" s="70"/>
      <c r="V44" s="70"/>
      <c r="Y44"/>
      <c r="AX44" s="77">
        <v>80</v>
      </c>
      <c r="AY44" s="29"/>
      <c r="AZ44"/>
      <c r="BA44" s="77">
        <v>80</v>
      </c>
      <c r="BB44" s="29">
        <f t="shared" si="9"/>
        <v>1.6149766837189181</v>
      </c>
      <c r="BC44"/>
      <c r="BD44"/>
      <c r="BF44" s="27"/>
      <c r="BH44" s="77"/>
      <c r="BI44" s="27"/>
    </row>
    <row r="45" spans="1:61" ht="18.75" x14ac:dyDescent="0.4">
      <c r="F45" s="70"/>
      <c r="G45" s="72"/>
      <c r="H45" s="72"/>
      <c r="I45" s="86"/>
      <c r="J45" s="70"/>
      <c r="K45" s="70"/>
      <c r="L45" s="70"/>
      <c r="M45" s="70"/>
      <c r="N45" s="70"/>
      <c r="O45" s="70"/>
      <c r="P45" s="70"/>
      <c r="Q45" s="70"/>
      <c r="R45" s="70"/>
      <c r="S45" s="70">
        <f ca="1">$C$27</f>
        <v>8.5292263447715975</v>
      </c>
      <c r="T45" s="70"/>
      <c r="U45" s="70"/>
      <c r="V45" s="70"/>
      <c r="AX45" s="77">
        <v>100</v>
      </c>
      <c r="AY45" s="29"/>
      <c r="AZ45"/>
      <c r="BA45" s="77">
        <v>100</v>
      </c>
      <c r="BB45" s="29">
        <f t="shared" si="9"/>
        <v>1.7076299364909251</v>
      </c>
      <c r="BC45"/>
      <c r="BD45"/>
      <c r="BF45" s="27"/>
      <c r="BH45" s="77"/>
      <c r="BI45" s="27"/>
    </row>
    <row r="46" spans="1:61" ht="18.75" x14ac:dyDescent="0.4">
      <c r="F46" s="70"/>
      <c r="G46" s="70"/>
      <c r="H46" s="70"/>
      <c r="I46" s="70"/>
      <c r="J46" s="70"/>
      <c r="K46" s="70"/>
      <c r="L46" s="70"/>
      <c r="M46" s="70"/>
      <c r="N46" s="70"/>
      <c r="O46" s="70"/>
      <c r="P46" s="70"/>
      <c r="Q46" s="70"/>
      <c r="R46" s="70"/>
      <c r="S46" s="70"/>
      <c r="T46" s="70"/>
      <c r="U46" s="70"/>
      <c r="V46" s="70"/>
      <c r="AX46" s="77">
        <v>150</v>
      </c>
      <c r="AY46" s="29"/>
      <c r="AZ46"/>
      <c r="BA46" s="77">
        <v>150</v>
      </c>
      <c r="BB46" s="29">
        <f t="shared" si="9"/>
        <v>1.8898031762535148</v>
      </c>
      <c r="BC46"/>
      <c r="BD46"/>
      <c r="BF46" s="27"/>
      <c r="BH46" s="77"/>
      <c r="BI46" s="27"/>
    </row>
    <row r="47" spans="1:61" ht="18.75" x14ac:dyDescent="0.4">
      <c r="F47" s="70"/>
      <c r="G47" s="70"/>
      <c r="H47" s="70"/>
      <c r="I47" s="70"/>
      <c r="J47" s="70"/>
      <c r="K47" s="70"/>
      <c r="L47" s="70"/>
      <c r="M47" s="70"/>
      <c r="N47" s="70"/>
      <c r="O47" s="70"/>
      <c r="P47" s="70"/>
      <c r="Q47" s="70"/>
      <c r="R47" s="70"/>
      <c r="S47" s="70"/>
      <c r="T47" s="70"/>
      <c r="U47" s="70"/>
      <c r="V47" s="70"/>
      <c r="AX47" s="77">
        <v>200</v>
      </c>
      <c r="AY47" s="29"/>
      <c r="AZ47"/>
      <c r="BA47" s="77">
        <v>200</v>
      </c>
      <c r="BB47" s="29">
        <f t="shared" si="9"/>
        <v>2.0307256702666527</v>
      </c>
      <c r="BC47"/>
      <c r="BD47"/>
      <c r="BF47" s="27"/>
      <c r="BH47" s="77"/>
      <c r="BI47" s="27"/>
    </row>
    <row r="48" spans="1:61" ht="18.75" x14ac:dyDescent="0.4">
      <c r="F48" s="70"/>
      <c r="G48" s="70"/>
      <c r="H48" s="70"/>
      <c r="I48" s="70"/>
      <c r="J48" s="70"/>
      <c r="K48" s="70"/>
      <c r="L48" s="70"/>
      <c r="M48" s="70"/>
      <c r="N48" s="70"/>
      <c r="O48" s="70"/>
      <c r="P48" s="70"/>
      <c r="Q48" s="70"/>
      <c r="R48" s="70"/>
      <c r="S48" s="70"/>
      <c r="T48" s="70"/>
      <c r="U48" s="70"/>
      <c r="V48" s="70"/>
      <c r="AX48" s="77">
        <v>300</v>
      </c>
      <c r="AY48" s="29"/>
      <c r="AZ48"/>
      <c r="BA48" s="77">
        <v>300</v>
      </c>
      <c r="BB48" s="29">
        <f t="shared" si="9"/>
        <v>2.2473673831554213</v>
      </c>
      <c r="BC48"/>
      <c r="BD48"/>
      <c r="BF48" s="27"/>
      <c r="BH48" s="77"/>
      <c r="BI48" s="27"/>
    </row>
    <row r="49" spans="1:61" ht="18.75" x14ac:dyDescent="0.4">
      <c r="F49" s="70"/>
      <c r="G49" s="70"/>
      <c r="H49" s="70"/>
      <c r="I49" s="70"/>
      <c r="J49" s="70"/>
      <c r="K49" s="70"/>
      <c r="L49" s="70"/>
      <c r="M49" s="70"/>
      <c r="N49" s="70"/>
      <c r="O49" s="70"/>
      <c r="P49" s="70"/>
      <c r="Q49" s="70"/>
      <c r="R49" s="70"/>
      <c r="S49" s="70"/>
      <c r="T49" s="70"/>
      <c r="U49" s="70"/>
      <c r="V49" s="70"/>
      <c r="AX49" s="77">
        <v>600</v>
      </c>
      <c r="AY49" s="29"/>
      <c r="AZ49"/>
      <c r="BA49" s="77">
        <v>600</v>
      </c>
      <c r="BB49" s="29">
        <f t="shared" si="9"/>
        <v>2.6725852820734732</v>
      </c>
      <c r="BC49"/>
      <c r="BD49"/>
      <c r="BF49" s="27"/>
      <c r="BH49" s="77"/>
      <c r="BI49" s="27"/>
    </row>
    <row r="50" spans="1:61" ht="18.75" x14ac:dyDescent="0.4">
      <c r="F50" s="70"/>
      <c r="G50" s="70"/>
      <c r="H50" s="70"/>
      <c r="I50" s="70"/>
      <c r="J50" s="70"/>
      <c r="K50" s="70"/>
      <c r="L50" s="70"/>
      <c r="M50" s="70"/>
      <c r="N50" s="70"/>
      <c r="O50" s="70"/>
      <c r="P50" s="70"/>
      <c r="Q50" s="70"/>
      <c r="R50" s="70"/>
      <c r="S50" s="70"/>
      <c r="T50" s="70"/>
      <c r="U50" s="70"/>
      <c r="V50" s="70"/>
      <c r="AX50" s="77">
        <v>800</v>
      </c>
      <c r="AY50" s="29"/>
      <c r="AZ50"/>
      <c r="BA50" s="77">
        <v>800</v>
      </c>
      <c r="BB50" s="29">
        <f t="shared" si="9"/>
        <v>2.8718797843502939</v>
      </c>
      <c r="BC50"/>
      <c r="BD50"/>
      <c r="BF50" s="27"/>
      <c r="BH50" s="77"/>
      <c r="BI50" s="27"/>
    </row>
    <row r="51" spans="1:61" ht="18.75" x14ac:dyDescent="0.4">
      <c r="F51" s="70"/>
      <c r="G51" s="70"/>
      <c r="H51" s="70"/>
      <c r="I51" s="70"/>
      <c r="J51" s="70"/>
      <c r="K51" s="70"/>
      <c r="L51" s="70"/>
      <c r="M51" s="70"/>
      <c r="N51" s="70"/>
      <c r="O51" s="70"/>
      <c r="P51" s="70"/>
      <c r="Q51" s="70"/>
      <c r="R51" s="70"/>
      <c r="S51" s="70"/>
      <c r="T51" s="70"/>
      <c r="U51" s="70"/>
      <c r="V51" s="70"/>
      <c r="AX51" s="77">
        <v>1000</v>
      </c>
      <c r="AY51" s="29"/>
      <c r="AZ51"/>
      <c r="BA51" s="77">
        <v>1000</v>
      </c>
      <c r="BB51" s="29">
        <f t="shared" si="9"/>
        <v>3.036643156027885</v>
      </c>
      <c r="BC51"/>
      <c r="BD51"/>
      <c r="BF51" s="27"/>
      <c r="BH51" s="77"/>
      <c r="BI51" s="27"/>
    </row>
    <row r="52" spans="1:61" ht="18.75" x14ac:dyDescent="0.4">
      <c r="F52" s="70"/>
      <c r="G52" s="70"/>
      <c r="H52" s="70"/>
      <c r="I52" s="70"/>
      <c r="J52" s="70"/>
      <c r="K52" s="70"/>
      <c r="L52" s="70"/>
      <c r="M52" s="70"/>
      <c r="N52" s="70"/>
      <c r="O52" s="70"/>
      <c r="P52" s="70"/>
      <c r="Q52" s="70"/>
      <c r="R52" s="70"/>
      <c r="S52" s="70"/>
      <c r="T52" s="70"/>
      <c r="U52" s="70"/>
      <c r="V52" s="70"/>
      <c r="AX52" s="77">
        <v>1500</v>
      </c>
      <c r="AY52" s="29"/>
      <c r="AZ52"/>
      <c r="BA52" s="77">
        <v>1500</v>
      </c>
      <c r="BB52" s="29">
        <f t="shared" si="9"/>
        <v>3.3605980773577833</v>
      </c>
      <c r="BC52"/>
      <c r="BD52"/>
      <c r="BF52" s="27"/>
      <c r="BH52" s="77"/>
      <c r="BI52" s="27"/>
    </row>
    <row r="53" spans="1:61" ht="18.75" x14ac:dyDescent="0.4">
      <c r="F53" s="70"/>
      <c r="G53" s="70"/>
      <c r="H53" s="70"/>
      <c r="I53" s="70"/>
      <c r="J53" s="70"/>
      <c r="K53" s="70"/>
      <c r="L53" s="70"/>
      <c r="M53" s="70"/>
      <c r="N53" s="70"/>
      <c r="O53" s="70"/>
      <c r="P53" s="70"/>
      <c r="Q53" s="70"/>
      <c r="R53" s="70"/>
      <c r="S53" s="70"/>
      <c r="T53" s="70"/>
      <c r="U53" s="70"/>
      <c r="V53" s="70"/>
      <c r="AX53" s="77">
        <v>2000</v>
      </c>
      <c r="AY53" s="29"/>
      <c r="AZ53"/>
      <c r="BA53" s="77">
        <v>2000</v>
      </c>
      <c r="BB53" s="29">
        <f t="shared" si="9"/>
        <v>3.6111976468726792</v>
      </c>
      <c r="BC53"/>
      <c r="BD53"/>
      <c r="BF53" s="27"/>
      <c r="BH53" s="77"/>
      <c r="BI53" s="27"/>
    </row>
    <row r="54" spans="1:61" ht="18.75" x14ac:dyDescent="0.4">
      <c r="F54" s="70"/>
      <c r="G54" s="70"/>
      <c r="H54" s="70"/>
      <c r="I54" s="70"/>
      <c r="J54" s="70"/>
      <c r="K54" s="70"/>
      <c r="L54" s="70"/>
      <c r="M54" s="70"/>
      <c r="N54" s="70"/>
      <c r="O54" s="70"/>
      <c r="P54" s="70"/>
      <c r="Q54" s="70"/>
      <c r="R54" s="70"/>
      <c r="S54" s="70"/>
      <c r="T54" s="70"/>
      <c r="U54" s="70"/>
      <c r="V54" s="70"/>
      <c r="AX54" s="77">
        <v>3000</v>
      </c>
      <c r="AY54" s="29"/>
      <c r="AZ54"/>
      <c r="BA54" s="77">
        <v>3000</v>
      </c>
      <c r="BB54" s="29">
        <f t="shared" si="9"/>
        <v>3.9964471442583398</v>
      </c>
      <c r="BC54"/>
      <c r="BD54"/>
      <c r="BF54" s="27"/>
      <c r="BH54" s="77"/>
      <c r="BI54" s="27"/>
    </row>
    <row r="55" spans="1:61" ht="18.75" x14ac:dyDescent="0.4">
      <c r="F55" s="70"/>
      <c r="G55" s="70"/>
      <c r="H55" s="70"/>
      <c r="I55" s="70"/>
      <c r="J55" s="70"/>
      <c r="K55" s="70"/>
      <c r="L55" s="70"/>
      <c r="M55" s="70"/>
      <c r="N55" s="70"/>
      <c r="O55" s="70"/>
      <c r="P55" s="70"/>
      <c r="Q55" s="70"/>
      <c r="R55" s="70"/>
      <c r="S55" s="70"/>
      <c r="T55" s="70"/>
      <c r="U55" s="70"/>
      <c r="V55" s="70"/>
      <c r="AX55" s="77">
        <v>6000</v>
      </c>
      <c r="AY55" s="29"/>
      <c r="AZ55"/>
      <c r="BA55" s="77">
        <v>6000</v>
      </c>
      <c r="BB55" s="29">
        <f t="shared" si="9"/>
        <v>4.7526033786843236</v>
      </c>
      <c r="BC55"/>
      <c r="BD55"/>
      <c r="BF55" s="27"/>
      <c r="BH55" s="77"/>
      <c r="BI55" s="27"/>
    </row>
    <row r="56" spans="1:61" ht="18.75" x14ac:dyDescent="0.4">
      <c r="F56" s="70"/>
      <c r="G56" s="70"/>
      <c r="H56" s="70"/>
      <c r="I56" s="70"/>
      <c r="J56" s="70"/>
      <c r="K56" s="70"/>
      <c r="L56" s="70"/>
      <c r="M56" s="70"/>
      <c r="N56" s="70"/>
      <c r="O56" s="70"/>
      <c r="P56" s="70"/>
      <c r="Q56" s="70"/>
      <c r="R56" s="70"/>
      <c r="S56" s="70"/>
      <c r="T56" s="70"/>
      <c r="U56" s="70"/>
      <c r="V56" s="70"/>
      <c r="AX56" s="77">
        <v>8000</v>
      </c>
      <c r="AY56" s="29"/>
      <c r="AZ56"/>
      <c r="BA56" s="77">
        <v>8000</v>
      </c>
      <c r="BB56" s="29">
        <f t="shared" si="9"/>
        <v>5.1070046886171498</v>
      </c>
      <c r="BC56"/>
      <c r="BD56"/>
      <c r="BF56" s="27"/>
      <c r="BH56" s="77"/>
      <c r="BI56" s="27"/>
    </row>
    <row r="57" spans="1:61" ht="18.75" x14ac:dyDescent="0.4">
      <c r="F57" s="70"/>
      <c r="G57" s="70"/>
      <c r="H57" s="70"/>
      <c r="I57" s="70"/>
      <c r="J57" s="70"/>
      <c r="K57" s="70"/>
      <c r="L57" s="70"/>
      <c r="M57" s="70"/>
      <c r="N57" s="70"/>
      <c r="O57" s="70"/>
      <c r="P57" s="70"/>
      <c r="Q57" s="70"/>
      <c r="R57" s="70"/>
      <c r="S57" s="70"/>
      <c r="T57" s="70"/>
      <c r="U57" s="70"/>
      <c r="V57" s="70"/>
      <c r="AX57" s="77">
        <v>10000</v>
      </c>
      <c r="AY57" s="29">
        <f t="shared" ref="AY57:AY71" si="18">IF(AX57&lt;10000000,0.54*AX57^(1/4),0.15*AX57^(1/3))</f>
        <v>5.4000000000000012</v>
      </c>
      <c r="AZ57"/>
      <c r="BA57" s="77">
        <v>10000</v>
      </c>
      <c r="BB57" s="29"/>
      <c r="BC57"/>
      <c r="BD57"/>
      <c r="BH57" s="77"/>
      <c r="BI57" s="27"/>
    </row>
    <row r="58" spans="1:61" ht="18.75" x14ac:dyDescent="0.4">
      <c r="F58" s="70"/>
      <c r="G58" s="70"/>
      <c r="H58" s="70"/>
      <c r="I58" s="70"/>
      <c r="J58" s="70"/>
      <c r="K58" s="70"/>
      <c r="L58" s="70"/>
      <c r="M58" s="70"/>
      <c r="N58" s="70"/>
      <c r="O58" s="70"/>
      <c r="P58" s="70"/>
      <c r="Q58" s="70"/>
      <c r="R58" s="70"/>
      <c r="S58" s="70"/>
      <c r="T58" s="70"/>
      <c r="U58" s="70"/>
      <c r="V58" s="70"/>
      <c r="AX58" s="77">
        <v>15000</v>
      </c>
      <c r="AY58" s="29">
        <f t="shared" si="18"/>
        <v>5.9760823663817373</v>
      </c>
      <c r="AZ58"/>
      <c r="BA58" s="77">
        <v>15000</v>
      </c>
      <c r="BB58" s="29"/>
      <c r="BC58"/>
      <c r="BD58"/>
      <c r="BH58" s="77"/>
      <c r="BI58" s="27"/>
    </row>
    <row r="59" spans="1:61" ht="18.75" x14ac:dyDescent="0.4">
      <c r="F59" s="70"/>
      <c r="G59" s="70"/>
      <c r="H59" s="70"/>
      <c r="I59" s="70"/>
      <c r="J59" s="70"/>
      <c r="K59" s="70"/>
      <c r="L59" s="70"/>
      <c r="M59" s="70"/>
      <c r="N59" s="70"/>
      <c r="O59" s="70"/>
      <c r="P59" s="70"/>
      <c r="Q59" s="70"/>
      <c r="R59" s="70"/>
      <c r="S59" s="70"/>
      <c r="T59" s="70"/>
      <c r="U59" s="70"/>
      <c r="V59" s="70"/>
      <c r="AX59" s="77">
        <v>20000</v>
      </c>
      <c r="AY59" s="29">
        <f t="shared" si="18"/>
        <v>6.4217184210146927</v>
      </c>
      <c r="AZ59"/>
      <c r="BA59" s="77">
        <v>20000</v>
      </c>
      <c r="BB59" s="29"/>
      <c r="BC59"/>
      <c r="BD59"/>
      <c r="BH59" s="77"/>
      <c r="BI59" s="27"/>
    </row>
    <row r="60" spans="1:61" ht="18.75" x14ac:dyDescent="0.4">
      <c r="F60" s="70"/>
      <c r="G60" s="70"/>
      <c r="H60" s="70"/>
      <c r="I60" s="70"/>
      <c r="J60" s="70"/>
      <c r="K60" s="70"/>
      <c r="L60" s="70"/>
      <c r="M60" s="70"/>
      <c r="N60" s="70"/>
      <c r="O60" s="70"/>
      <c r="P60" s="70"/>
      <c r="Q60" s="70"/>
      <c r="R60" s="70"/>
      <c r="S60" s="70"/>
      <c r="T60" s="70"/>
      <c r="U60" s="70"/>
      <c r="V60" s="70"/>
      <c r="AX60" s="77">
        <v>30000</v>
      </c>
      <c r="AY60" s="29">
        <f t="shared" si="18"/>
        <v>7.1067996699434604</v>
      </c>
      <c r="AZ60"/>
      <c r="BA60" s="77">
        <v>30000</v>
      </c>
      <c r="BB60" s="29"/>
      <c r="BC60"/>
      <c r="BD60"/>
      <c r="BH60" s="77"/>
      <c r="BI60" s="27"/>
    </row>
    <row r="61" spans="1:61" ht="18.75" x14ac:dyDescent="0.4">
      <c r="F61" s="70"/>
      <c r="G61" s="70"/>
      <c r="H61" s="70"/>
      <c r="I61" s="70"/>
      <c r="J61" s="70"/>
      <c r="K61" s="70"/>
      <c r="L61" s="70"/>
      <c r="M61" s="70"/>
      <c r="N61" s="70"/>
      <c r="O61" s="70"/>
      <c r="P61" s="70"/>
      <c r="Q61" s="70"/>
      <c r="R61" s="70"/>
      <c r="S61" s="70"/>
      <c r="T61" s="70"/>
      <c r="U61" s="70"/>
      <c r="V61" s="70"/>
      <c r="AX61" s="77">
        <v>60000</v>
      </c>
      <c r="AY61" s="29">
        <f t="shared" si="18"/>
        <v>8.4514567323957532</v>
      </c>
      <c r="AZ61"/>
      <c r="BA61" s="77">
        <v>60000</v>
      </c>
      <c r="BB61" s="29"/>
      <c r="BC61"/>
      <c r="BD61"/>
      <c r="BH61" s="77"/>
      <c r="BI61" s="27"/>
    </row>
    <row r="62" spans="1:61" ht="18.75" x14ac:dyDescent="0.4">
      <c r="B62" s="67" t="s">
        <v>104</v>
      </c>
      <c r="AX62" s="77">
        <v>80000</v>
      </c>
      <c r="AY62" s="29">
        <f t="shared" si="18"/>
        <v>9.0816812847401174</v>
      </c>
      <c r="AZ62"/>
      <c r="BA62" s="77">
        <v>80000</v>
      </c>
      <c r="BB62" s="29"/>
      <c r="BC62"/>
      <c r="BD62"/>
      <c r="BH62" s="77"/>
      <c r="BI62" s="27"/>
    </row>
    <row r="63" spans="1:61" ht="18.75" x14ac:dyDescent="0.4">
      <c r="B63" s="30" t="s">
        <v>157</v>
      </c>
      <c r="AX63" s="77">
        <v>100000</v>
      </c>
      <c r="AY63" s="29">
        <f t="shared" si="18"/>
        <v>9.6027088142101835</v>
      </c>
      <c r="AZ63"/>
      <c r="BA63" s="77">
        <v>100000</v>
      </c>
      <c r="BB63" s="29"/>
      <c r="BC63"/>
      <c r="BD63"/>
      <c r="BH63" s="77"/>
      <c r="BI63" s="27"/>
    </row>
    <row r="64" spans="1:61" ht="18.75" x14ac:dyDescent="0.4">
      <c r="A64" s="30"/>
      <c r="B64" s="30"/>
      <c r="AX64" s="77">
        <v>150000</v>
      </c>
      <c r="AY64" s="29">
        <f t="shared" si="18"/>
        <v>10.627144224833323</v>
      </c>
      <c r="AZ64"/>
      <c r="BA64" s="77">
        <v>150000</v>
      </c>
      <c r="BB64" s="29"/>
      <c r="BC64"/>
      <c r="BD64"/>
      <c r="BH64" s="77"/>
      <c r="BI64" s="27"/>
    </row>
    <row r="65" spans="2:61" ht="18.75" x14ac:dyDescent="0.4">
      <c r="B65" s="30"/>
      <c r="AX65" s="77">
        <v>200000</v>
      </c>
      <c r="AY65" s="29">
        <f t="shared" si="18"/>
        <v>11.419609645158094</v>
      </c>
      <c r="AZ65"/>
      <c r="BA65" s="77">
        <v>200000</v>
      </c>
      <c r="BB65" s="29"/>
      <c r="BC65"/>
      <c r="BD65"/>
      <c r="BH65" s="77"/>
      <c r="BI65" s="27"/>
    </row>
    <row r="66" spans="2:61" ht="18.75" x14ac:dyDescent="0.4">
      <c r="B66" s="2"/>
      <c r="AX66" s="77">
        <v>300000</v>
      </c>
      <c r="AY66" s="29">
        <f t="shared" si="18"/>
        <v>12.637875524331866</v>
      </c>
      <c r="AZ66"/>
      <c r="BA66" s="77">
        <v>300000</v>
      </c>
      <c r="BB66" s="29"/>
      <c r="BC66"/>
      <c r="BD66"/>
      <c r="BH66" s="77"/>
      <c r="BI66" s="27"/>
    </row>
    <row r="67" spans="2:61" ht="18.75" x14ac:dyDescent="0.4">
      <c r="B67" s="2"/>
      <c r="AX67" s="77">
        <v>600000</v>
      </c>
      <c r="AY67" s="29">
        <f t="shared" si="18"/>
        <v>15.029051492054199</v>
      </c>
      <c r="AZ67"/>
      <c r="BA67" s="77">
        <v>600000</v>
      </c>
      <c r="BB67" s="29"/>
      <c r="BC67"/>
      <c r="BD67"/>
      <c r="BH67" s="77"/>
      <c r="BI67" s="27"/>
    </row>
    <row r="68" spans="2:61" ht="18.75" x14ac:dyDescent="0.4">
      <c r="AX68" s="77">
        <v>800000</v>
      </c>
      <c r="AY68" s="29">
        <f t="shared" si="18"/>
        <v>16.149766837189187</v>
      </c>
      <c r="AZ68"/>
      <c r="BA68" s="77">
        <v>800000</v>
      </c>
      <c r="BB68" s="29"/>
      <c r="BC68"/>
      <c r="BD68"/>
      <c r="BH68" s="77"/>
      <c r="BI68" s="27"/>
    </row>
    <row r="69" spans="2:61" ht="18.75" x14ac:dyDescent="0.4">
      <c r="AX69" s="77">
        <v>1000000</v>
      </c>
      <c r="AY69" s="29">
        <f t="shared" si="18"/>
        <v>17.076299364909246</v>
      </c>
      <c r="AZ69"/>
      <c r="BA69" s="77">
        <v>1000000</v>
      </c>
      <c r="BB69" s="29"/>
      <c r="BC69"/>
      <c r="BD69"/>
      <c r="BH69" s="77"/>
      <c r="BI69" s="27"/>
    </row>
    <row r="70" spans="2:61" ht="18.75" x14ac:dyDescent="0.4">
      <c r="AX70" s="77">
        <v>1500000</v>
      </c>
      <c r="AY70" s="29">
        <f t="shared" si="18"/>
        <v>18.898031762535155</v>
      </c>
      <c r="AZ70"/>
      <c r="BA70" s="77">
        <v>1500000</v>
      </c>
      <c r="BB70" s="29"/>
      <c r="BC70"/>
      <c r="BD70"/>
      <c r="BH70" s="77"/>
      <c r="BI70" s="27"/>
    </row>
    <row r="71" spans="2:61" ht="18.75" x14ac:dyDescent="0.4">
      <c r="AX71" s="77">
        <v>2000000</v>
      </c>
      <c r="AY71" s="29">
        <f t="shared" si="18"/>
        <v>20.307256702666525</v>
      </c>
      <c r="AZ71"/>
      <c r="BA71" s="77">
        <v>2000000</v>
      </c>
      <c r="BB71" s="29"/>
      <c r="BC71"/>
      <c r="BD71"/>
    </row>
    <row r="72" spans="2:61" ht="18.75" x14ac:dyDescent="0.4">
      <c r="AX72" s="77">
        <v>3000000</v>
      </c>
      <c r="AY72" s="29">
        <f t="shared" ref="AY72:AY90" si="19">IF(AX72&lt;10000000,0.54*AX72^(1/4),0.15*AX72^(1/3))</f>
        <v>22.473673831554219</v>
      </c>
      <c r="AZ72"/>
      <c r="BA72" s="77">
        <v>3000000</v>
      </c>
      <c r="BB72" s="29"/>
      <c r="BC72"/>
      <c r="BD72"/>
    </row>
    <row r="73" spans="2:61" ht="18.75" x14ac:dyDescent="0.4">
      <c r="AX73" s="77">
        <v>6000000</v>
      </c>
      <c r="AY73" s="29">
        <f t="shared" si="19"/>
        <v>26.72585282073474</v>
      </c>
      <c r="AZ73"/>
      <c r="BA73" s="77">
        <v>6000000</v>
      </c>
      <c r="BB73" s="29"/>
      <c r="BC73"/>
      <c r="BD73"/>
    </row>
    <row r="74" spans="2:61" ht="18.75" x14ac:dyDescent="0.4">
      <c r="AX74" s="77">
        <v>8000000</v>
      </c>
      <c r="AY74" s="29">
        <f t="shared" si="19"/>
        <v>28.718797843502941</v>
      </c>
      <c r="AZ74"/>
      <c r="BA74" s="77">
        <v>8000000</v>
      </c>
      <c r="BB74" s="29"/>
      <c r="BC74"/>
      <c r="BD74"/>
    </row>
    <row r="75" spans="2:61" ht="18.75" x14ac:dyDescent="0.4">
      <c r="AX75" s="77">
        <v>10000000</v>
      </c>
      <c r="AY75" s="29">
        <f t="shared" si="19"/>
        <v>32.316520350478243</v>
      </c>
      <c r="AZ75"/>
      <c r="BA75" s="77">
        <v>10000000</v>
      </c>
      <c r="BB75" s="29"/>
      <c r="BC75"/>
      <c r="BD75"/>
    </row>
    <row r="76" spans="2:61" ht="18.75" x14ac:dyDescent="0.4">
      <c r="AX76" s="77">
        <v>15000000</v>
      </c>
      <c r="AY76" s="29">
        <f t="shared" si="19"/>
        <v>36.993181114957046</v>
      </c>
      <c r="AZ76"/>
      <c r="BA76" s="77">
        <v>15000000</v>
      </c>
      <c r="BB76" s="29"/>
      <c r="BC76"/>
      <c r="BD76"/>
    </row>
    <row r="77" spans="2:61" ht="18.75" x14ac:dyDescent="0.4">
      <c r="AX77" s="77">
        <v>20000000</v>
      </c>
      <c r="AY77" s="29">
        <f t="shared" si="19"/>
        <v>40.716264248923565</v>
      </c>
      <c r="AZ77"/>
      <c r="BA77" s="77">
        <v>20000000</v>
      </c>
      <c r="BB77" s="29"/>
      <c r="BC77"/>
      <c r="BD77"/>
    </row>
    <row r="78" spans="2:61" ht="18.75" x14ac:dyDescent="0.4">
      <c r="AX78" s="77">
        <v>30000000</v>
      </c>
      <c r="AY78" s="29">
        <f t="shared" si="19"/>
        <v>46.608487589307828</v>
      </c>
      <c r="AZ78"/>
      <c r="BA78" s="77">
        <v>30000000</v>
      </c>
      <c r="BB78" s="29"/>
      <c r="BC78"/>
      <c r="BD78"/>
    </row>
    <row r="79" spans="2:61" ht="18.75" x14ac:dyDescent="0.4">
      <c r="AX79" s="77">
        <v>60000000</v>
      </c>
      <c r="AY79" s="29">
        <f t="shared" si="19"/>
        <v>58.723014617532918</v>
      </c>
      <c r="AZ79"/>
      <c r="BA79" s="77">
        <v>60000000</v>
      </c>
      <c r="BB79" s="29"/>
      <c r="BC79"/>
      <c r="BD79"/>
    </row>
    <row r="80" spans="2:61" ht="18.75" x14ac:dyDescent="0.4">
      <c r="AX80" s="77">
        <v>80000000</v>
      </c>
      <c r="AY80" s="29">
        <f t="shared" si="19"/>
        <v>64.633040700956485</v>
      </c>
      <c r="AZ80"/>
      <c r="BA80" s="77">
        <v>80000000</v>
      </c>
      <c r="BB80" s="29"/>
      <c r="BC80"/>
      <c r="BD80"/>
    </row>
    <row r="81" spans="2:56" ht="18.75" x14ac:dyDescent="0.4">
      <c r="AX81" s="77">
        <v>100000000</v>
      </c>
      <c r="AY81" s="29">
        <f t="shared" si="19"/>
        <v>69.623832504191725</v>
      </c>
      <c r="AZ81"/>
      <c r="BA81" s="77">
        <v>100000000</v>
      </c>
      <c r="BB81" s="29"/>
      <c r="BC81"/>
      <c r="BD81"/>
    </row>
    <row r="82" spans="2:56" ht="18.75" x14ac:dyDescent="0.4">
      <c r="AX82" s="77">
        <v>150000000</v>
      </c>
      <c r="AY82" s="29">
        <f t="shared" si="19"/>
        <v>79.699392688695838</v>
      </c>
      <c r="AZ82"/>
      <c r="BA82" s="77">
        <v>150000000</v>
      </c>
      <c r="BB82" s="29"/>
      <c r="BC82"/>
      <c r="BD82"/>
    </row>
    <row r="83" spans="2:56" ht="18.75" x14ac:dyDescent="0.4">
      <c r="AX83" s="77">
        <v>200000000</v>
      </c>
      <c r="AY83" s="29">
        <f t="shared" si="19"/>
        <v>87.720532146385935</v>
      </c>
      <c r="AZ83"/>
      <c r="BA83" s="77">
        <v>200000000</v>
      </c>
      <c r="BB83" s="29"/>
      <c r="BC83"/>
      <c r="BD83"/>
    </row>
    <row r="84" spans="2:56" ht="18.75" x14ac:dyDescent="0.4">
      <c r="AX84" s="77">
        <v>300000000</v>
      </c>
      <c r="AY84" s="29">
        <f t="shared" si="19"/>
        <v>100.41494251232541</v>
      </c>
      <c r="BA84" s="77">
        <v>300000000</v>
      </c>
      <c r="BB84" s="29"/>
    </row>
    <row r="85" spans="2:56" ht="18.75" x14ac:dyDescent="0.4">
      <c r="AX85" s="77">
        <v>600000000</v>
      </c>
      <c r="AY85" s="29">
        <f t="shared" si="19"/>
        <v>126.51489979526244</v>
      </c>
      <c r="BA85" s="77">
        <v>600000000</v>
      </c>
      <c r="BB85" s="29"/>
    </row>
    <row r="86" spans="2:56" ht="18.75" x14ac:dyDescent="0.4">
      <c r="AX86" s="77">
        <v>800000000</v>
      </c>
      <c r="AY86" s="29">
        <f t="shared" si="19"/>
        <v>139.24766500838334</v>
      </c>
      <c r="BA86" s="77">
        <v>800000000</v>
      </c>
      <c r="BB86" s="29"/>
    </row>
    <row r="87" spans="2:56" ht="18.75" x14ac:dyDescent="0.4">
      <c r="AX87" s="77">
        <v>1000000000</v>
      </c>
      <c r="AY87" s="29">
        <f t="shared" si="19"/>
        <v>149.99999999999997</v>
      </c>
      <c r="BA87" s="77">
        <v>1000000000</v>
      </c>
      <c r="BB87" s="29"/>
    </row>
    <row r="88" spans="2:56" ht="18.75" x14ac:dyDescent="0.4">
      <c r="AX88" s="77">
        <v>1500000000</v>
      </c>
      <c r="AY88" s="29">
        <f t="shared" si="19"/>
        <v>171.70713638299964</v>
      </c>
      <c r="BA88" s="77">
        <v>1500000000</v>
      </c>
      <c r="BB88" s="29"/>
    </row>
    <row r="89" spans="2:56" ht="18.75" x14ac:dyDescent="0.4">
      <c r="B89" s="30"/>
      <c r="AX89" s="77">
        <v>2000000000</v>
      </c>
      <c r="AY89" s="29">
        <f t="shared" si="19"/>
        <v>188.98815748423104</v>
      </c>
      <c r="BA89" s="77">
        <v>2000000000</v>
      </c>
      <c r="BB89" s="29"/>
    </row>
    <row r="90" spans="2:56" ht="18.75" x14ac:dyDescent="0.4">
      <c r="AX90" s="77">
        <v>3000000000</v>
      </c>
      <c r="AY90" s="29">
        <f t="shared" si="19"/>
        <v>216.33743554611124</v>
      </c>
      <c r="BA90" s="77">
        <v>3000000000</v>
      </c>
      <c r="BB90" s="29"/>
    </row>
    <row r="91" spans="2:56" ht="18.75" x14ac:dyDescent="0.4">
      <c r="B91" s="30"/>
      <c r="AX91" s="77">
        <v>6000000000</v>
      </c>
      <c r="AY91" s="29">
        <f>IF(AX91&lt;10000000,0.54*AX91^(1/4),0.15*AX91^(1/3))</f>
        <v>272.56808892482081</v>
      </c>
      <c r="BA91" s="77">
        <v>6000000000</v>
      </c>
      <c r="BB91" s="29"/>
    </row>
    <row r="92" spans="2:56" ht="18.75" x14ac:dyDescent="0.4">
      <c r="AX92" s="77">
        <v>8000000000</v>
      </c>
      <c r="AY92" s="29">
        <f t="shared" ref="AY92:AY99" si="20">IF(AX92&lt;10000000,0.54*AX92^(1/4),0.15*AX92^(1/3))</f>
        <v>299.99999999999994</v>
      </c>
      <c r="BA92" s="77">
        <v>8000000000</v>
      </c>
      <c r="BB92" s="29"/>
    </row>
    <row r="93" spans="2:56" ht="18.75" x14ac:dyDescent="0.4">
      <c r="AX93" s="77">
        <v>10000000000</v>
      </c>
      <c r="AY93" s="29">
        <f t="shared" si="20"/>
        <v>323.16520350478248</v>
      </c>
      <c r="BA93" s="77">
        <v>10000000000</v>
      </c>
      <c r="BB93" s="29"/>
    </row>
    <row r="94" spans="2:56" ht="18.75" x14ac:dyDescent="0.4">
      <c r="AX94" s="77">
        <v>15000000000</v>
      </c>
      <c r="AY94" s="29">
        <f t="shared" si="20"/>
        <v>369.93181114957025</v>
      </c>
      <c r="BA94" s="77">
        <v>15000000000</v>
      </c>
      <c r="BB94" s="29"/>
    </row>
    <row r="95" spans="2:56" ht="18.75" x14ac:dyDescent="0.4">
      <c r="AX95" s="77">
        <v>20000000000</v>
      </c>
      <c r="AY95" s="29">
        <f t="shared" si="20"/>
        <v>407.16264248923579</v>
      </c>
      <c r="BA95" s="77">
        <v>20000000000</v>
      </c>
      <c r="BB95" s="29"/>
    </row>
    <row r="96" spans="2:56" ht="18.75" x14ac:dyDescent="0.4">
      <c r="AX96" s="77">
        <v>30000000000</v>
      </c>
      <c r="AY96" s="29">
        <f t="shared" si="20"/>
        <v>466.08487589307879</v>
      </c>
      <c r="BA96" s="77">
        <v>30000000000</v>
      </c>
      <c r="BB96" s="29"/>
    </row>
    <row r="97" spans="50:54" ht="18.75" x14ac:dyDescent="0.4">
      <c r="AX97" s="77">
        <v>60000000000</v>
      </c>
      <c r="AY97" s="29">
        <f t="shared" si="20"/>
        <v>587.23014617532885</v>
      </c>
      <c r="BA97" s="77">
        <v>60000000000</v>
      </c>
      <c r="BB97" s="29"/>
    </row>
    <row r="98" spans="50:54" ht="18.75" x14ac:dyDescent="0.4">
      <c r="AX98" s="77">
        <v>80000000000</v>
      </c>
      <c r="AY98" s="29">
        <f t="shared" si="20"/>
        <v>646.3304070095644</v>
      </c>
      <c r="BA98" s="77">
        <v>80000000000</v>
      </c>
      <c r="BB98" s="29"/>
    </row>
    <row r="99" spans="50:54" ht="18.75" x14ac:dyDescent="0.4">
      <c r="AX99" s="77">
        <v>100000000000</v>
      </c>
      <c r="AY99" s="29">
        <f t="shared" si="20"/>
        <v>696.23832504191671</v>
      </c>
      <c r="BA99" s="77">
        <v>100000000000</v>
      </c>
      <c r="BB99" s="29"/>
    </row>
    <row r="100" spans="50:54" ht="18.75" x14ac:dyDescent="0.4">
      <c r="AX100" s="77">
        <v>150000000000</v>
      </c>
      <c r="AY100" s="29"/>
      <c r="BA100" s="77">
        <v>150000000000</v>
      </c>
      <c r="BB100" s="29">
        <f t="shared" ref="BB100:BB118" si="21">IF(BA100&lt;10000000,0.54*BA100^(1/4),0.15*BA100^(1/3))</f>
        <v>796.99392688695855</v>
      </c>
    </row>
    <row r="101" spans="50:54" ht="18.75" x14ac:dyDescent="0.4">
      <c r="AX101" s="77">
        <v>200000000000</v>
      </c>
      <c r="AY101" s="29"/>
      <c r="BA101" s="77">
        <v>200000000000</v>
      </c>
      <c r="BB101" s="29">
        <f t="shared" si="21"/>
        <v>877.2053214638587</v>
      </c>
    </row>
    <row r="102" spans="50:54" ht="18.75" x14ac:dyDescent="0.4">
      <c r="AX102" s="77">
        <v>300000000000</v>
      </c>
      <c r="AY102" s="29"/>
      <c r="BA102" s="77">
        <v>300000000000</v>
      </c>
      <c r="BB102" s="29">
        <f t="shared" si="21"/>
        <v>1004.1494251232533</v>
      </c>
    </row>
    <row r="103" spans="50:54" ht="18.75" x14ac:dyDescent="0.4">
      <c r="AX103" s="77">
        <v>600000000000</v>
      </c>
      <c r="AY103" s="29"/>
      <c r="BA103" s="77">
        <v>600000000000</v>
      </c>
      <c r="BB103" s="29">
        <f t="shared" si="21"/>
        <v>1265.1489979526234</v>
      </c>
    </row>
    <row r="104" spans="50:54" ht="18.75" x14ac:dyDescent="0.4">
      <c r="AX104" s="77">
        <v>800000000000</v>
      </c>
      <c r="AY104" s="29"/>
      <c r="BA104" s="77">
        <v>800000000000</v>
      </c>
      <c r="BB104" s="29">
        <f t="shared" si="21"/>
        <v>1392.4766500838336</v>
      </c>
    </row>
    <row r="105" spans="50:54" ht="18.75" x14ac:dyDescent="0.4">
      <c r="AX105" s="77">
        <v>1000000000000</v>
      </c>
      <c r="AY105" s="29"/>
      <c r="BA105" s="77">
        <v>1000000000000</v>
      </c>
      <c r="BB105" s="29">
        <f t="shared" si="21"/>
        <v>1499.9999999999986</v>
      </c>
    </row>
    <row r="106" spans="50:54" ht="18.75" x14ac:dyDescent="0.4">
      <c r="AX106" s="77">
        <v>1500000000000</v>
      </c>
      <c r="AY106" s="29"/>
      <c r="BA106" s="77">
        <v>1500000000000</v>
      </c>
      <c r="BB106" s="29">
        <f t="shared" si="21"/>
        <v>1717.0713638299969</v>
      </c>
    </row>
    <row r="107" spans="50:54" ht="18.75" x14ac:dyDescent="0.4">
      <c r="AX107" s="77">
        <v>2000000000000</v>
      </c>
      <c r="AY107" s="29"/>
      <c r="BA107" s="77">
        <v>2000000000000</v>
      </c>
      <c r="BB107" s="29">
        <f t="shared" si="21"/>
        <v>1889.8815748423092</v>
      </c>
    </row>
    <row r="108" spans="50:54" ht="18.75" x14ac:dyDescent="0.4">
      <c r="AX108" s="77">
        <v>3000000000000</v>
      </c>
      <c r="AY108" s="29"/>
      <c r="BA108" s="77">
        <v>3000000000000</v>
      </c>
      <c r="BB108" s="29">
        <f t="shared" si="21"/>
        <v>2163.3743554611124</v>
      </c>
    </row>
    <row r="109" spans="50:54" ht="18.75" x14ac:dyDescent="0.4">
      <c r="AX109" s="77">
        <v>6000000000000</v>
      </c>
      <c r="AY109" s="29"/>
      <c r="BA109" s="77">
        <v>6000000000000</v>
      </c>
      <c r="BB109" s="29">
        <f t="shared" si="21"/>
        <v>2725.6808892482068</v>
      </c>
    </row>
    <row r="110" spans="50:54" ht="18.75" x14ac:dyDescent="0.4">
      <c r="AX110" s="77">
        <v>8000000000000</v>
      </c>
      <c r="AY110" s="29"/>
      <c r="BA110" s="77">
        <v>8000000000000</v>
      </c>
      <c r="BB110" s="29">
        <f t="shared" si="21"/>
        <v>2999.9999999999973</v>
      </c>
    </row>
    <row r="111" spans="50:54" ht="18.75" x14ac:dyDescent="0.4">
      <c r="AX111" s="77">
        <v>10000000000000</v>
      </c>
      <c r="AY111" s="29"/>
      <c r="BA111" s="77">
        <v>10000000000000</v>
      </c>
      <c r="BB111" s="29">
        <f t="shared" si="21"/>
        <v>3231.6520350478254</v>
      </c>
    </row>
    <row r="112" spans="50:54" ht="18.75" x14ac:dyDescent="0.4">
      <c r="AX112" s="77">
        <v>1000000000000</v>
      </c>
      <c r="AY112" s="29"/>
      <c r="BA112" s="77">
        <v>10000000000000</v>
      </c>
      <c r="BB112" s="29">
        <f t="shared" si="21"/>
        <v>3231.6520350478254</v>
      </c>
    </row>
    <row r="113" spans="50:54" ht="18.75" x14ac:dyDescent="0.4">
      <c r="AX113" s="77">
        <v>1500000000000</v>
      </c>
      <c r="AY113" s="29"/>
      <c r="BA113" s="77">
        <v>15000000000000</v>
      </c>
      <c r="BB113" s="29">
        <f t="shared" si="21"/>
        <v>3699.3181114957001</v>
      </c>
    </row>
    <row r="114" spans="50:54" ht="18.75" x14ac:dyDescent="0.4">
      <c r="AX114" s="77">
        <v>2000000000000</v>
      </c>
      <c r="AY114" s="29"/>
      <c r="BA114" s="77">
        <v>20000000000000</v>
      </c>
      <c r="BB114" s="29">
        <f t="shared" si="21"/>
        <v>4071.6264248923553</v>
      </c>
    </row>
    <row r="115" spans="50:54" ht="18.75" x14ac:dyDescent="0.4">
      <c r="AX115" s="77">
        <v>3000000000000</v>
      </c>
      <c r="AY115" s="29"/>
      <c r="BA115" s="77">
        <v>30000000000000</v>
      </c>
      <c r="BB115" s="29">
        <f t="shared" si="21"/>
        <v>4660.8487589307842</v>
      </c>
    </row>
    <row r="116" spans="50:54" ht="18.75" x14ac:dyDescent="0.4">
      <c r="AX116" s="77">
        <v>6000000000000</v>
      </c>
      <c r="AY116" s="29"/>
      <c r="BA116" s="77">
        <v>60000000000000</v>
      </c>
      <c r="BB116" s="29">
        <f t="shared" si="21"/>
        <v>5872.3014617532945</v>
      </c>
    </row>
    <row r="117" spans="50:54" ht="18.75" x14ac:dyDescent="0.4">
      <c r="AX117" s="77">
        <v>8000000000000</v>
      </c>
      <c r="AY117" s="29"/>
      <c r="BA117" s="77">
        <v>80000000000000</v>
      </c>
      <c r="BB117" s="29">
        <f t="shared" si="21"/>
        <v>6463.3040700956517</v>
      </c>
    </row>
    <row r="118" spans="50:54" ht="18.75" x14ac:dyDescent="0.4">
      <c r="AX118" s="77">
        <v>10000000000000</v>
      </c>
      <c r="AY118" s="29"/>
      <c r="BA118" s="77">
        <v>100000000000000</v>
      </c>
      <c r="BB118" s="29">
        <f t="shared" si="21"/>
        <v>6962.3832504191632</v>
      </c>
    </row>
  </sheetData>
  <sheetProtection algorithmName="SHA-512" hashValue="e6K2UrmbIsDRHv8zfdgic7i50dMBfXBYKbgo3x6gWPXKWRY9igLjUqlHR+b6fOv0rBlOOvQd5NjTK70IRqeBvg==" saltValue="HXdWDMmyrkHeZ+dOBrpWXg==" spinCount="100000" sheet="1" objects="1" scenarios="1"/>
  <phoneticPr fontId="1"/>
  <dataValidations count="2">
    <dataValidation type="list" allowBlank="1" showInputMessage="1" showErrorMessage="1" sqref="C19" xr:uid="{ACC3B942-75B7-4E7E-AF22-F5F3106223D4}">
      <formula1>"常圧空気,常圧水,その他の流体,水素,メタン,高温水蒸気,メタノール,エタノール,オクタン,エンジンオイル,グリセリン"</formula1>
    </dataValidation>
    <dataValidation type="list" allowBlank="1" showInputMessage="1" showErrorMessage="1" sqref="C12" xr:uid="{47DC1FCF-227E-453C-A747-6153ECE3D107}">
      <formula1>"壁面温度一定,伝熱量一定"</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32DA6-47E1-4F87-BA67-A89D2090B3F9}">
  <dimension ref="A1:BC194"/>
  <sheetViews>
    <sheetView zoomScale="78" zoomScaleNormal="78" workbookViewId="0">
      <selection activeCell="C10" sqref="C10"/>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23" width="8.75" style="3" customWidth="1"/>
    <col min="24" max="28" width="12" style="2" customWidth="1"/>
    <col min="29" max="29" width="11.25" style="2" bestFit="1" customWidth="1"/>
    <col min="30" max="31" width="11.25" style="2" customWidth="1"/>
    <col min="32" max="32" width="14" style="2" customWidth="1"/>
    <col min="33" max="33" width="9.75" style="2" customWidth="1"/>
    <col min="34" max="34" width="9" style="2"/>
    <col min="35" max="35" width="12.375" style="2" customWidth="1"/>
    <col min="36" max="49" width="12.625" style="2" customWidth="1"/>
    <col min="50" max="50" width="9.75" style="2" bestFit="1" customWidth="1"/>
    <col min="51" max="53" width="13.125" style="28" customWidth="1"/>
    <col min="54" max="54" width="13.25" style="2" customWidth="1"/>
    <col min="55" max="55" width="11.375" style="2" customWidth="1"/>
    <col min="56" max="16384" width="9" style="2"/>
  </cols>
  <sheetData>
    <row r="1" spans="1:55" ht="30" x14ac:dyDescent="0.4">
      <c r="A1" s="9" t="s">
        <v>245</v>
      </c>
      <c r="L1" s="3" t="s">
        <v>257</v>
      </c>
      <c r="Z1" s="27"/>
    </row>
    <row r="2" spans="1:55" x14ac:dyDescent="0.4">
      <c r="A2" s="105" t="s">
        <v>39</v>
      </c>
      <c r="B2" s="30" t="s">
        <v>179</v>
      </c>
    </row>
    <row r="3" spans="1:55" x14ac:dyDescent="0.4">
      <c r="B3" s="30" t="s">
        <v>195</v>
      </c>
    </row>
    <row r="4" spans="1:55" ht="19.5" thickBot="1" x14ac:dyDescent="0.45">
      <c r="B4" s="30"/>
      <c r="I4" s="40"/>
      <c r="AI4" s="27" t="s">
        <v>162</v>
      </c>
      <c r="AJ4" s="27"/>
      <c r="AK4" s="27"/>
      <c r="AL4" s="27" t="s">
        <v>163</v>
      </c>
      <c r="AM4" s="27"/>
      <c r="AN4" s="27"/>
      <c r="AO4" s="27" t="s">
        <v>164</v>
      </c>
      <c r="AP4" s="27"/>
      <c r="AQ4" s="27"/>
      <c r="AR4" s="27" t="s">
        <v>165</v>
      </c>
      <c r="AS4" s="27"/>
      <c r="AT4" s="27"/>
      <c r="AU4" s="27" t="s">
        <v>166</v>
      </c>
      <c r="AV4" s="27"/>
      <c r="AW4" s="27"/>
      <c r="AY4" s="29" t="s">
        <v>131</v>
      </c>
      <c r="AZ4" s="29"/>
      <c r="BA4" s="29"/>
    </row>
    <row r="5" spans="1:55" ht="18.75" x14ac:dyDescent="0.4">
      <c r="B5" s="30"/>
      <c r="E5" s="69"/>
      <c r="F5" s="70"/>
      <c r="G5" s="70"/>
      <c r="H5" s="70"/>
      <c r="I5" s="70"/>
      <c r="J5" s="70"/>
      <c r="K5" s="70"/>
      <c r="L5" s="70"/>
      <c r="M5" s="70"/>
      <c r="N5" s="70"/>
      <c r="O5" s="70"/>
      <c r="P5" s="70"/>
      <c r="Q5" s="70"/>
      <c r="R5" s="70"/>
      <c r="S5" s="70"/>
      <c r="T5" s="70"/>
      <c r="U5" s="70"/>
      <c r="V5" s="70"/>
      <c r="W5" s="70"/>
      <c r="X5" s="69"/>
      <c r="Y5" s="24" t="s">
        <v>72</v>
      </c>
      <c r="Z5" s="31" t="s">
        <v>94</v>
      </c>
      <c r="AA5" s="21">
        <f>MIN($Y8:$Y36)</f>
        <v>-173.14999999999998</v>
      </c>
      <c r="AB5" s="31" t="s">
        <v>95</v>
      </c>
      <c r="AC5" s="16">
        <f>MAX($Y8:$Y36)</f>
        <v>1226.8499999999999</v>
      </c>
      <c r="AE5" s="32" t="s">
        <v>97</v>
      </c>
      <c r="AF5" s="16"/>
      <c r="AI5" s="27"/>
      <c r="AJ5" s="27"/>
      <c r="AK5" s="27"/>
      <c r="AL5" s="27"/>
      <c r="AM5" s="27"/>
      <c r="AN5" s="27"/>
      <c r="AO5" s="27"/>
      <c r="AP5" s="27"/>
      <c r="AQ5" s="27"/>
      <c r="AR5" s="27"/>
      <c r="AS5" s="27"/>
      <c r="AT5" s="27"/>
      <c r="AU5" s="27"/>
      <c r="AV5" s="27"/>
      <c r="AW5" s="27"/>
      <c r="AY5" s="29"/>
      <c r="AZ5" s="29"/>
      <c r="BA5" s="29"/>
    </row>
    <row r="6" spans="1:55" ht="19.5" thickBot="1" x14ac:dyDescent="0.45">
      <c r="E6" s="69"/>
      <c r="F6" s="70"/>
      <c r="G6" s="70"/>
      <c r="H6" s="70"/>
      <c r="I6" s="70"/>
      <c r="J6" s="70"/>
      <c r="K6" s="70"/>
      <c r="L6" s="70"/>
      <c r="M6" s="70"/>
      <c r="N6" s="70"/>
      <c r="O6" s="70"/>
      <c r="P6" s="70"/>
      <c r="Q6" s="70"/>
      <c r="R6" s="70"/>
      <c r="S6" s="70"/>
      <c r="T6" s="70"/>
      <c r="U6" s="70"/>
      <c r="V6" s="70"/>
      <c r="W6" s="70"/>
      <c r="X6" s="69"/>
      <c r="Y6" s="17" t="s">
        <v>18</v>
      </c>
      <c r="Z6" s="1" t="s">
        <v>32</v>
      </c>
      <c r="AA6" s="1" t="s">
        <v>33</v>
      </c>
      <c r="AB6" s="1" t="s">
        <v>34</v>
      </c>
      <c r="AC6" s="22" t="s">
        <v>49</v>
      </c>
      <c r="AE6" s="33" t="s">
        <v>84</v>
      </c>
      <c r="AF6" s="37"/>
      <c r="AI6" s="27" t="s">
        <v>127</v>
      </c>
      <c r="AJ6" s="27" t="s">
        <v>28</v>
      </c>
      <c r="AK6" s="27"/>
      <c r="AL6" s="27" t="s">
        <v>127</v>
      </c>
      <c r="AM6" s="27" t="s">
        <v>28</v>
      </c>
      <c r="AN6" s="27"/>
      <c r="AO6" s="27" t="s">
        <v>127</v>
      </c>
      <c r="AP6" s="27" t="s">
        <v>28</v>
      </c>
      <c r="AQ6" s="27"/>
      <c r="AR6" s="27" t="s">
        <v>127</v>
      </c>
      <c r="AS6" s="27" t="s">
        <v>28</v>
      </c>
      <c r="AT6" s="27"/>
      <c r="AU6" s="27" t="s">
        <v>127</v>
      </c>
      <c r="AV6" s="27" t="s">
        <v>28</v>
      </c>
      <c r="AW6" s="27"/>
      <c r="AX6" s="1" t="s">
        <v>22</v>
      </c>
      <c r="AY6" s="92" t="s">
        <v>127</v>
      </c>
      <c r="AZ6" s="92" t="s">
        <v>173</v>
      </c>
      <c r="BA6" s="29" t="s">
        <v>174</v>
      </c>
      <c r="BB6" s="2" t="s">
        <v>175</v>
      </c>
      <c r="BC6" s="2" t="s">
        <v>176</v>
      </c>
    </row>
    <row r="7" spans="1:55" ht="18.75" x14ac:dyDescent="0.4">
      <c r="A7" s="24" t="s">
        <v>100</v>
      </c>
      <c r="B7" s="31" t="s">
        <v>169</v>
      </c>
      <c r="C7" s="129">
        <v>0.03</v>
      </c>
      <c r="D7" s="45" t="s">
        <v>40</v>
      </c>
      <c r="E7" s="69"/>
      <c r="F7" s="70"/>
      <c r="G7" s="70"/>
      <c r="H7" s="70"/>
      <c r="I7" s="70"/>
      <c r="J7" s="70"/>
      <c r="K7" s="70"/>
      <c r="L7" s="70"/>
      <c r="M7" s="70">
        <f ca="1">$C$26</f>
        <v>83.046929978087391</v>
      </c>
      <c r="N7" s="70"/>
      <c r="O7" s="70"/>
      <c r="P7" s="70"/>
      <c r="Q7" s="70"/>
      <c r="R7" s="70"/>
      <c r="S7" s="70"/>
      <c r="T7" s="70"/>
      <c r="U7" s="70"/>
      <c r="V7" s="70">
        <f ca="1">$C$25</f>
        <v>2.2037393718921332</v>
      </c>
      <c r="W7" s="70"/>
      <c r="X7" s="69"/>
      <c r="Y7" s="17" t="s">
        <v>35</v>
      </c>
      <c r="Z7" s="10" t="s">
        <v>54</v>
      </c>
      <c r="AA7" s="10" t="s">
        <v>56</v>
      </c>
      <c r="AB7" s="10" t="s">
        <v>55</v>
      </c>
      <c r="AC7" s="18" t="s">
        <v>62</v>
      </c>
      <c r="AE7" s="17" t="s">
        <v>127</v>
      </c>
      <c r="AF7" s="22" t="s">
        <v>28</v>
      </c>
      <c r="AG7" s="1"/>
      <c r="AI7" s="27">
        <v>65.677779997315099</v>
      </c>
      <c r="AJ7">
        <v>1.0398808010863101</v>
      </c>
      <c r="AK7" s="27"/>
      <c r="AL7" s="27">
        <v>748.36449141840797</v>
      </c>
      <c r="AM7" s="27">
        <v>1.55086714094566</v>
      </c>
      <c r="AN7" s="27"/>
      <c r="AO7" s="27">
        <v>106.294161184256</v>
      </c>
      <c r="AP7" s="27">
        <v>1.1412937964340899</v>
      </c>
      <c r="AQ7" s="27"/>
      <c r="AR7" s="27">
        <v>215366.232973926</v>
      </c>
      <c r="AS7" s="27">
        <v>4.2186769514291997</v>
      </c>
      <c r="AT7" s="27"/>
      <c r="AU7" s="27">
        <v>167697.03425201203</v>
      </c>
      <c r="AV7" s="27">
        <v>2.8281767162749798</v>
      </c>
      <c r="AW7" s="27"/>
      <c r="AX7" s="28">
        <f ca="1">$C$38</f>
        <v>0.71623153215203561</v>
      </c>
      <c r="AY7" s="77">
        <v>1E-4</v>
      </c>
      <c r="AZ7" s="27">
        <f ca="1">IF($AX$10&lt;2,0.18*($AX$7*AY7/(0.2+$AX$7))^0.29,IF($AX$10&lt;10,0.22*($AX$7*AY7/(0.2+$AX$7))^0.28*$AX$10^(-1/4),0.42*AY7^(1/4)*$AX$7^0.012*$AX$10^(-0.3)))</f>
        <v>1.3832221481469592E-2</v>
      </c>
      <c r="BA7" s="29" t="str">
        <f ca="1">IF(AZ7&lt;1,"*",IF(AND($AX$10&lt;2,$AX$7*AY7/(0.2+$AX$7)&lt;1000),"*",IF(AND($AX$10&lt;20,AY7&lt;1000,AY7&gt;10000000000),"*",IF(AND(AY7,10000,AY7&gt;10000000),"*",AZ7))))</f>
        <v>*</v>
      </c>
      <c r="BB7" s="2" t="str">
        <f ca="1">IF(BA7="*","",AZ7)</f>
        <v/>
      </c>
      <c r="BC7" s="2">
        <f ca="1">IF(AZ7&lt;1,1,IF(BA7&lt;&gt;"*","",AZ7))</f>
        <v>1</v>
      </c>
    </row>
    <row r="8" spans="1:55" ht="19.5" thickBot="1" x14ac:dyDescent="0.45">
      <c r="A8" s="33"/>
      <c r="B8" s="1" t="s">
        <v>160</v>
      </c>
      <c r="C8" s="130">
        <v>1.9</v>
      </c>
      <c r="D8" s="22" t="s">
        <v>40</v>
      </c>
      <c r="E8" s="69"/>
      <c r="F8" s="70"/>
      <c r="G8" s="70"/>
      <c r="H8" s="70"/>
      <c r="I8" s="70"/>
      <c r="J8" s="70"/>
      <c r="K8" s="70"/>
      <c r="L8" s="70"/>
      <c r="M8" s="70">
        <f ca="1">$C$27</f>
        <v>48.565456127536486</v>
      </c>
      <c r="N8" s="70"/>
      <c r="O8" s="70"/>
      <c r="P8" s="70"/>
      <c r="Q8" s="70"/>
      <c r="R8" s="70"/>
      <c r="S8" s="70"/>
      <c r="T8" s="70"/>
      <c r="U8" s="70"/>
      <c r="V8" s="70">
        <f ca="1">$C$23</f>
        <v>1.8707188525974994</v>
      </c>
      <c r="W8" s="70"/>
      <c r="X8" s="69"/>
      <c r="Y8" s="17" cm="1">
        <f t="array" ref="Y8">_xlfn.IFS($C$18="常圧空気",IF(常圧空気!I11="","",常圧空気!I11),$C$18="常圧水",IF(常圧水!I11="","",常圧水!I11),$C$18="水素",IF(水素!H11="","",水素!H11),$C$18="メタン",IF(メタン!H11="","",メタン!H11),$C$18="高温水蒸気",IF(高温水蒸気!H11="","",高温水蒸気!H11),$C$18="メタノール",IF(メタノール!H11="","",メタノール!H11),$C$18="エタノール",IF(エタノール!H11="","",エタノール!H11),$C$18="オクタン",IF(オクタン!H11="","",オクタン!H11),$C$18="エンジンオイル",IF(エンジンオイル!H11="","",エンジンオイル!H11),$C$18="グリセリン",IF(グリセリン!H11="","",グリセリン!H11),$C$18="その他の流体",IF(その他の流体!H11="","",その他の流体!H11))</f>
        <v>-173.14999999999998</v>
      </c>
      <c r="Z8" s="10" cm="1">
        <f t="array" ref="Z8">_xlfn.IFS($C$18="常圧空気",IF(常圧空気!J11="","",常圧空気!J11),$C$18="常圧水",IF(常圧水!J11="","",常圧水!J11),$C$18="水素",IF(水素!I11="","",水素!I11),$C$18="メタン",IF(メタン!I11="","",メタン!I11),$C$18="高温水蒸気",IF(高温水蒸気!I11="","",高温水蒸気!I11),$C$18="メタノール",IF(メタノール!I11="","",メタノール!I11),$C$18="エタノール",IF(エタノール!I11="","",エタノール!I11),$C$18="オクタン",IF(オクタン!I11="","",オクタン!I11),$C$18="エンジンオイル",IF(エンジンオイル!I11="","",エンジンオイル!I11),$C$18="グリセリン",IF(グリセリン!I11="","",グリセリン!I11),$C$18="その他の流体",IF(その他の流体!I11="","",その他の流体!I11))</f>
        <v>3.613</v>
      </c>
      <c r="AA8" s="10" cm="1">
        <f t="array" ref="AA8">_xlfn.IFS($C$18="常圧空気",IF(常圧空気!L11="","",常圧空気!L11),$C$18="常圧水",IF(常圧水!L11="","",常圧水!L11),$C$18="水素",IF(水素!J11="","",水素!J11),$C$18="メタン",IF(メタン!J11="","",メタン!J11),$C$18="高温水蒸気",IF(高温水蒸気!J11="","",高温水蒸気!J11),$C$18="メタノール",IF(メタノール!J11="","",メタノール!J11),$C$18="エタノール",IF(エタノール!J11="","",エタノール!J11),$C$18="オクタン",IF(オクタン!J11="","",オクタン!J11),$C$18="エンジンオイル",IF(エンジンオイル!J11="","",エンジンオイル!J11),$C$18="グリセリン",IF(グリセリン!J11="","",グリセリン!J11),$C$18="その他の流体",IF(その他の流体!J11="","",その他の流体!J11))</f>
        <v>1056</v>
      </c>
      <c r="AB8" s="10" cm="1">
        <f t="array" ref="AB8">_xlfn.IFS($C$18="常圧空気",IF(常圧空気!P11="","",常圧空気!P11),$C$18="常圧水",IF(常圧水!N11="","",常圧水!N11),$C$18="水素",IF(水素!K11="","",水素!K11),$C$18="メタン",IF(メタン!K11="","",メタン!K11),$C$18="高温水蒸気",IF(高温水蒸気!K11="","",高温水蒸気!K11),$C$18="メタノール",IF(メタノール!K11="","",メタノール!K11),$C$18="エタノール",IF(エタノール!K11="","",エタノール!K11),$C$18="オクタン",IF(オクタン!K11="","",オクタン!K11),$C$18="エンジンオイル",IF(エンジンオイル!K11="","",エンジンオイル!K11),$C$18="グリセリン",IF(グリセリン!K11="","",グリセリン!K11),$C$18="その他の流体",IF(その他の流体!K11="","",その他の流体!K11))</f>
        <v>9.4060000000000012E-3</v>
      </c>
      <c r="AC8" s="18" cm="1">
        <f t="array" ref="AC8">_xlfn.IFS($C$18="常圧空気",IF(常圧空気!N11="","",常圧空気!N11),$C$18="常圧水",IF(常圧水!P11="","",常圧水!P11),$C$18="水素",IF(水素!L11="","",水素!L11),$C$18="メタン",IF(メタン!L11="","",メタン!L11),$C$18="高温水蒸気",IF(高温水蒸気!L11="","",高温水蒸気!L11),$C$18="メタノール",IF(メタノール!L11="","",メタノール!L11),$C$18="エタノール",IF(エタノール!L11="","",エタノール!L11),$C$18="オクタン",IF(オクタン!L11="","",オクタン!L11),$C$18="エンジンオイル",IF(エンジンオイル!L11="","",エンジンオイル!L11),$C$18="グリセリン",IF(グリセリン!L11="","",グリセリン!L11),$C$18="その他の流体",IF(その他の流体!L11="","",その他の流体!L11))</f>
        <v>7.1059999999999994E-6</v>
      </c>
      <c r="AE8" s="38">
        <f ca="1">$C$21</f>
        <v>72307.42528526258</v>
      </c>
      <c r="AF8" s="87">
        <f ca="1">IF(IF($AX$10&lt;2,0.18*($AX$7*AE8/(0.2+$AX$7))^0.29,IF($AX$10&lt;10,0.22*($AX$7*AE8/(0.2+$AX$7))^0.28*$AX$10^(-1/4),0.42*AE8^(1/4)*$AX$7^0.012*$AX$10^(-0.3)))&lt;1,1,IF($AX$10&lt;2,0.18*($AX$7*AE8/(0.2+$AX$7))^0.29,IF($AX$10&lt;10,0.22*($AX$7*AE8/(0.2+$AX$7))^0.28*$AX$10^(-1/4),0.42*AE8^(1/4)*$AX$7^0.012*$AX$10^(-0.3))))</f>
        <v>2.268232968744837</v>
      </c>
      <c r="AG8" s="91"/>
      <c r="AI8" s="27">
        <v>91.818774405809606</v>
      </c>
      <c r="AJ8">
        <v>1.0662669993026499</v>
      </c>
      <c r="AK8" s="27"/>
      <c r="AL8" s="27">
        <v>1049.10956131136</v>
      </c>
      <c r="AM8" s="27">
        <v>1.7292502085172601</v>
      </c>
      <c r="AN8" s="27"/>
      <c r="AO8" s="27">
        <v>227.187231379265</v>
      </c>
      <c r="AP8" s="27">
        <v>1.19221074711343</v>
      </c>
      <c r="AQ8" s="27"/>
      <c r="AR8" s="27">
        <v>352571.95257095201</v>
      </c>
      <c r="AS8" s="27">
        <v>4.5346572926931099</v>
      </c>
      <c r="AT8" s="27"/>
      <c r="AU8" s="27">
        <v>209504.102276144</v>
      </c>
      <c r="AV8" s="27">
        <v>3.1373571290254998</v>
      </c>
      <c r="AW8" s="27"/>
      <c r="AY8" s="77">
        <v>1.4999999999999999E-4</v>
      </c>
      <c r="AZ8" s="27">
        <f t="shared" ref="AZ8:AZ71" ca="1" si="0">IF($AX$10&lt;2,0.18*($AX$7*AY8/(0.2+$AX$7))^0.29,IF($AX$10&lt;10,0.22*($AX$7*AY8/(0.2+$AX$7))^0.28*$AX$10^(-1/4),0.42*AY8^(1/4)*$AX$7^0.012*$AX$10^(-0.3)))</f>
        <v>1.5307869422832793E-2</v>
      </c>
      <c r="BA8" s="29" t="str">
        <f t="shared" ref="BA8:BA71" ca="1" si="1">IF(AZ8&lt;1,"*",IF(AND($AX$10&lt;2,$AX$7*AY8/(0.2+$AX$7)&lt;1000),"*",IF(AND($AX$10&lt;20,AY8&lt;1000,AY8&gt;10000000000),"*",IF(AND(AY8,10000,AY8&gt;10000000),"*",AZ8))))</f>
        <v>*</v>
      </c>
      <c r="BB8" s="2" t="str">
        <f t="shared" ref="BB8:BB71" ca="1" si="2">IF(BA8="*","",AZ8)</f>
        <v/>
      </c>
      <c r="BC8" s="2">
        <f t="shared" ref="BC8:BC71" ca="1" si="3">IF(AZ8&lt;1,1,IF(BA8&lt;&gt;"*","",AZ8))</f>
        <v>1</v>
      </c>
    </row>
    <row r="9" spans="1:55" ht="19.5" x14ac:dyDescent="0.4">
      <c r="A9" s="33"/>
      <c r="B9" s="1" t="s">
        <v>170</v>
      </c>
      <c r="C9" s="130">
        <v>0.9</v>
      </c>
      <c r="D9" s="22" t="s">
        <v>40</v>
      </c>
      <c r="E9" s="69"/>
      <c r="F9" s="70"/>
      <c r="G9" s="95" t="s">
        <v>188</v>
      </c>
      <c r="H9" s="70"/>
      <c r="I9" s="70"/>
      <c r="J9" s="70"/>
      <c r="K9" s="70"/>
      <c r="L9" s="70"/>
      <c r="M9" s="70"/>
      <c r="N9" s="70"/>
      <c r="O9" s="70"/>
      <c r="P9" s="70"/>
      <c r="Q9" s="70"/>
      <c r="R9" s="70"/>
      <c r="S9" s="70"/>
      <c r="T9" s="70"/>
      <c r="U9" s="70"/>
      <c r="V9" s="70">
        <f>$C$24</f>
        <v>0.33302051929463389</v>
      </c>
      <c r="W9" s="70"/>
      <c r="X9" s="69"/>
      <c r="Y9" s="17" cm="1">
        <f t="array" ref="Y9">_xlfn.IFS($C$18="常圧空気",IF(常圧空気!I12="","",常圧空気!I12),$C$18="常圧水",IF(常圧水!I12="","",常圧水!I12),$C$18="水素",IF(水素!H12="","",水素!H12),$C$18="メタン",IF(メタン!H12="","",メタン!H12),$C$18="高温水蒸気",IF(高温水蒸気!H12="","",高温水蒸気!H12),$C$18="メタノール",IF(メタノール!H12="","",メタノール!H12),$C$18="エタノール",IF(エタノール!H12="","",エタノール!H12),$C$18="オクタン",IF(オクタン!H12="","",オクタン!H12),$C$18="エンジンオイル",IF(エンジンオイル!H12="","",エンジンオイル!H12),$C$18="グリセリン",IF(グリセリン!H12="","",グリセリン!H12),$C$18="その他の流体",IF(その他の流体!H12="","",その他の流体!H12))</f>
        <v>-153.14999999999998</v>
      </c>
      <c r="Z9" s="10" cm="1">
        <f t="array" ref="Z9">_xlfn.IFS($C$18="常圧空気",IF(常圧空気!J12="","",常圧空気!J12),$C$18="常圧水",IF(常圧水!J12="","",常圧水!J12),$C$18="水素",IF(水素!I12="","",水素!I12),$C$18="メタン",IF(メタン!I12="","",メタン!I12),$C$18="高温水蒸気",IF(高温水蒸気!I12="","",高温水蒸気!I12),$C$18="メタノール",IF(メタノール!I12="","",メタノール!I12),$C$18="エタノール",IF(エタノール!I12="","",エタノール!I12),$C$18="オクタン",IF(オクタン!I12="","",オクタン!I12),$C$18="エンジンオイル",IF(エンジンオイル!I12="","",エンジンオイル!I12),$C$18="グリセリン",IF(グリセリン!I12="","",グリセリン!I12),$C$18="その他の流体",IF(その他の流体!I12="","",その他の流体!I12))</f>
        <v>2.9790000000000001</v>
      </c>
      <c r="AA9" s="10" cm="1">
        <f t="array" ref="AA9">_xlfn.IFS($C$18="常圧空気",IF(常圧空気!L12="","",常圧空気!L12),$C$18="常圧水",IF(常圧水!L12="","",常圧水!L12),$C$18="水素",IF(水素!J12="","",水素!J12),$C$18="メタン",IF(メタン!J12="","",メタン!J12),$C$18="高温水蒸気",IF(高温水蒸気!J12="","",高温水蒸気!J12),$C$18="メタノール",IF(メタノール!J12="","",メタノール!J12),$C$18="エタノール",IF(エタノール!J12="","",エタノール!J12),$C$18="オクタン",IF(オクタン!J12="","",オクタン!J12),$C$18="エンジンオイル",IF(エンジンオイル!J12="","",エンジンオイル!J12),$C$18="グリセリン",IF(グリセリン!J12="","",グリセリン!J12),$C$18="その他の流体",IF(その他の流体!J12="","",その他の流体!J12))</f>
        <v>1030</v>
      </c>
      <c r="AB9" s="10" cm="1">
        <f t="array" ref="AB9">_xlfn.IFS($C$18="常圧空気",IF(常圧空気!P12="","",常圧空気!P12),$C$18="常圧水",IF(常圧水!N12="","",常圧水!N12),$C$18="水素",IF(水素!K12="","",水素!K12),$C$18="メタン",IF(メタン!K12="","",メタン!K12),$C$18="高温水蒸気",IF(高温水蒸気!K12="","",高温水蒸気!K12),$C$18="メタノール",IF(メタノール!K12="","",メタノール!K12),$C$18="エタノール",IF(エタノール!K12="","",エタノール!K12),$C$18="オクタン",IF(オクタン!K12="","",オクタン!K12),$C$18="エンジンオイル",IF(エンジンオイル!K12="","",エンジンオイル!K12),$C$18="グリセリン",IF(グリセリン!K12="","",グリセリン!K12),$C$18="その他の流体",IF(その他の流体!K12="","",その他の流体!K12))</f>
        <v>1.133E-2</v>
      </c>
      <c r="AC9" s="18" cm="1">
        <f t="array" ref="AC9">_xlfn.IFS($C$18="常圧空気",IF(常圧空気!N12="","",常圧空気!N12),$C$18="常圧水",IF(常圧水!P12="","",常圧水!P12),$C$18="水素",IF(水素!L12="","",水素!L12),$C$18="メタン",IF(メタン!L12="","",メタン!L12),$C$18="高温水蒸気",IF(高温水蒸気!L12="","",高温水蒸気!L12),$C$18="メタノール",IF(メタノール!L12="","",メタノール!L12),$C$18="エタノール",IF(エタノール!L12="","",エタノール!L12),$C$18="オクタン",IF(オクタン!L12="","",オクタン!L12),$C$18="エンジンオイル",IF(エンジンオイル!L12="","",エンジンオイル!L12),$C$18="グリセリン",IF(グリセリン!L12="","",グリセリン!L12),$C$18="その他の流体",IF(その他の流体!L12="","",その他の流体!L12))</f>
        <v>8.4449999999999996E-6</v>
      </c>
      <c r="AE9" s="10"/>
      <c r="AF9" s="10"/>
      <c r="AG9" s="10"/>
      <c r="AI9" s="27">
        <v>134.458492484396</v>
      </c>
      <c r="AJ9">
        <v>1.11564192826067</v>
      </c>
      <c r="AK9" s="27"/>
      <c r="AL9" s="27">
        <v>1324.6782382261799</v>
      </c>
      <c r="AM9" s="27">
        <v>1.8744640292493999</v>
      </c>
      <c r="AN9" s="27"/>
      <c r="AO9" s="27">
        <v>373.826647329688</v>
      </c>
      <c r="AP9" s="27">
        <v>1.318204105737</v>
      </c>
      <c r="AQ9" s="27"/>
      <c r="AR9" s="27">
        <v>542948.412509699</v>
      </c>
      <c r="AS9" s="27">
        <v>5.4786603548148998</v>
      </c>
      <c r="AT9" s="27"/>
      <c r="AU9" s="27">
        <v>259878.84147607803</v>
      </c>
      <c r="AV9" s="27">
        <v>3.3210953901458899</v>
      </c>
      <c r="AW9" s="27"/>
      <c r="AX9" s="1" t="s">
        <v>172</v>
      </c>
      <c r="AY9" s="77">
        <v>2.0000000000000001E-4</v>
      </c>
      <c r="AZ9" s="27">
        <f t="shared" ca="1" si="0"/>
        <v>1.6449376202057112E-2</v>
      </c>
      <c r="BA9" s="29" t="str">
        <f t="shared" ca="1" si="1"/>
        <v>*</v>
      </c>
      <c r="BB9" s="2" t="str">
        <f t="shared" ca="1" si="2"/>
        <v/>
      </c>
      <c r="BC9" s="2">
        <f t="shared" ca="1" si="3"/>
        <v>1</v>
      </c>
    </row>
    <row r="10" spans="1:55" ht="24" x14ac:dyDescent="0.4">
      <c r="A10" s="33"/>
      <c r="B10" s="1" t="s">
        <v>161</v>
      </c>
      <c r="C10" s="26">
        <f>$C$9*$C$8</f>
        <v>1.71</v>
      </c>
      <c r="D10" s="22" t="s">
        <v>42</v>
      </c>
      <c r="E10" s="69"/>
      <c r="F10" s="70"/>
      <c r="G10" s="93" t="str">
        <f>$C$18</f>
        <v>常圧空気</v>
      </c>
      <c r="H10" s="70"/>
      <c r="I10" s="70"/>
      <c r="J10" s="70"/>
      <c r="K10" s="70"/>
      <c r="L10" s="70"/>
      <c r="M10" s="70"/>
      <c r="N10" s="70"/>
      <c r="O10" s="70"/>
      <c r="P10" s="70"/>
      <c r="Q10" s="70"/>
      <c r="R10" s="70"/>
      <c r="S10" s="70"/>
      <c r="T10" s="70"/>
      <c r="U10" s="70"/>
      <c r="V10" s="70"/>
      <c r="W10" s="70"/>
      <c r="X10" s="69"/>
      <c r="Y10" s="17" cm="1">
        <f t="array" ref="Y10">_xlfn.IFS($C$18="常圧空気",IF(常圧空気!I13="","",常圧空気!I13),$C$18="常圧水",IF(常圧水!I13="","",常圧水!I13),$C$18="水素",IF(水素!H13="","",水素!H13),$C$18="メタン",IF(メタン!H13="","",メタン!H13),$C$18="高温水蒸気",IF(高温水蒸気!H13="","",高温水蒸気!H13),$C$18="メタノール",IF(メタノール!H13="","",メタノール!H13),$C$18="エタノール",IF(エタノール!H13="","",エタノール!H13),$C$18="オクタン",IF(オクタン!H13="","",オクタン!H13),$C$18="エンジンオイル",IF(エンジンオイル!H13="","",エンジンオイル!H13),$C$18="グリセリン",IF(グリセリン!H13="","",グリセリン!H13),$C$18="その他の流体",IF(その他の流体!H13="","",その他の流体!H13))</f>
        <v>-133.14999999999998</v>
      </c>
      <c r="Z10" s="10" cm="1">
        <f t="array" ref="Z10">_xlfn.IFS($C$18="常圧空気",IF(常圧空気!J13="","",常圧空気!J13),$C$18="常圧水",IF(常圧水!J13="","",常圧水!J13),$C$18="水素",IF(水素!I13="","",水素!I13),$C$18="メタン",IF(メタン!I13="","",メタン!I13),$C$18="高温水蒸気",IF(高温水蒸気!I13="","",高温水蒸気!I13),$C$18="メタノール",IF(メタノール!I13="","",メタノール!I13),$C$18="エタノール",IF(エタノール!I13="","",エタノール!I13),$C$18="オクタン",IF(オクタン!I13="","",オクタン!I13),$C$18="エンジンオイル",IF(エンジンオイル!I13="","",エンジンオイル!I13),$C$18="グリセリン",IF(グリセリン!I13="","",グリセリン!I13),$C$18="その他の流体",IF(その他の流体!I13="","",その他の流体!I13))</f>
        <v>2.54</v>
      </c>
      <c r="AA10" s="10" cm="1">
        <f t="array" ref="AA10">_xlfn.IFS($C$18="常圧空気",IF(常圧空気!L13="","",常圧空気!L13),$C$18="常圧水",IF(常圧水!L13="","",常圧水!L13),$C$18="水素",IF(水素!J13="","",水素!J13),$C$18="メタン",IF(メタン!J13="","",メタン!J13),$C$18="高温水蒸気",IF(高温水蒸気!J13="","",高温水蒸気!J13),$C$18="メタノール",IF(メタノール!J13="","",メタノール!J13),$C$18="エタノール",IF(エタノール!J13="","",エタノール!J13),$C$18="オクタン",IF(オクタン!J13="","",オクタン!J13),$C$18="エンジンオイル",IF(エンジンオイル!J13="","",エンジンオイル!J13),$C$18="グリセリン",IF(グリセリン!J13="","",グリセリン!J13),$C$18="その他の流体",IF(その他の流体!J13="","",その他の流体!J13))</f>
        <v>1014.9999999999999</v>
      </c>
      <c r="AB10" s="10" cm="1">
        <f t="array" ref="AB10">_xlfn.IFS($C$18="常圧空気",IF(常圧空気!P13="","",常圧空気!P13),$C$18="常圧水",IF(常圧水!N13="","",常圧水!N13),$C$18="水素",IF(水素!K13="","",水素!K13),$C$18="メタン",IF(メタン!K13="","",メタン!K13),$C$18="高温水蒸気",IF(高温水蒸気!K13="","",高温水蒸気!K13),$C$18="メタノール",IF(メタノール!K13="","",メタノール!K13),$C$18="エタノール",IF(エタノール!K13="","",エタノール!K13),$C$18="オクタン",IF(オクタン!K13="","",オクタン!K13),$C$18="エンジンオイル",IF(エンジンオイル!K13="","",エンジンオイル!K13),$C$18="グリセリン",IF(グリセリン!K13="","",グリセリン!K13),$C$18="その他の流体",IF(その他の流体!K13="","",その他の流体!K13))</f>
        <v>1.3179999999999999E-2</v>
      </c>
      <c r="AC10" s="18" cm="1">
        <f t="array" ref="AC10">_xlfn.IFS($C$18="常圧空気",IF(常圧空気!N13="","",常圧空気!N13),$C$18="常圧水",IF(常圧水!P13="","",常圧水!P13),$C$18="水素",IF(水素!L13="","",水素!L13),$C$18="メタン",IF(メタン!L13="","",メタン!L13),$C$18="高温水蒸気",IF(高温水蒸気!L13="","",高温水蒸気!L13),$C$18="メタノール",IF(メタノール!L13="","",メタノール!L13),$C$18="エタノール",IF(エタノール!L13="","",エタノール!L13),$C$18="オクタン",IF(オクタン!L13="","",オクタン!L13),$C$18="エンジンオイル",IF(エンジンオイル!L13="","",エンジンオイル!L13),$C$18="グリセリン",IF(グリセリン!L13="","",グリセリン!L13),$C$18="その他の流体",IF(その他の流体!L13="","",その他の流体!L13))</f>
        <v>9.73E-6</v>
      </c>
      <c r="AD10" s="1"/>
      <c r="AE10" s="10"/>
      <c r="AF10" s="10"/>
      <c r="AG10" s="10"/>
      <c r="AI10" s="27">
        <v>150.928488701464</v>
      </c>
      <c r="AJ10">
        <v>1.1268955604638899</v>
      </c>
      <c r="AK10" s="27"/>
      <c r="AL10" s="27">
        <v>1713.47836571179</v>
      </c>
      <c r="AM10" s="27">
        <v>2.0483235851369401</v>
      </c>
      <c r="AN10" s="27"/>
      <c r="AO10" s="27">
        <v>723.37449352581302</v>
      </c>
      <c r="AP10" s="27">
        <v>1.61682944194698</v>
      </c>
      <c r="AQ10" s="27"/>
      <c r="AR10" s="27">
        <v>120925.744522658</v>
      </c>
      <c r="AS10" s="27">
        <v>3.6407303487320801</v>
      </c>
      <c r="AT10" s="27"/>
      <c r="AU10" s="27">
        <v>303382.89707965398</v>
      </c>
      <c r="AV10" s="27">
        <v>3.4227149074696701</v>
      </c>
      <c r="AW10" s="27"/>
      <c r="AX10" s="2">
        <f>IF($C$11&lt;1.00001,1,IF($C$11&gt;40,40,C11))</f>
        <v>40</v>
      </c>
      <c r="AY10" s="77">
        <v>2.9999999999999997E-4</v>
      </c>
      <c r="AZ10" s="27">
        <f t="shared" ca="1" si="0"/>
        <v>1.8204227233165352E-2</v>
      </c>
      <c r="BA10" s="29" t="str">
        <f t="shared" ca="1" si="1"/>
        <v>*</v>
      </c>
      <c r="BB10" s="2" t="str">
        <f t="shared" ca="1" si="2"/>
        <v/>
      </c>
      <c r="BC10" s="2">
        <f t="shared" ca="1" si="3"/>
        <v>1</v>
      </c>
    </row>
    <row r="11" spans="1:55" ht="19.5" thickBot="1" x14ac:dyDescent="0.45">
      <c r="A11" s="34"/>
      <c r="B11" s="47" t="s">
        <v>171</v>
      </c>
      <c r="C11" s="35">
        <f>C8/C7</f>
        <v>63.333333333333336</v>
      </c>
      <c r="D11" s="48" t="s">
        <v>177</v>
      </c>
      <c r="E11" s="69"/>
      <c r="F11" s="70"/>
      <c r="G11" s="70"/>
      <c r="H11" s="70"/>
      <c r="I11" s="70"/>
      <c r="J11" s="70"/>
      <c r="K11" s="70"/>
      <c r="L11" s="70"/>
      <c r="M11" s="70"/>
      <c r="N11" s="70"/>
      <c r="O11" s="70"/>
      <c r="P11" s="70"/>
      <c r="Q11" s="70"/>
      <c r="R11" s="70"/>
      <c r="S11" s="70"/>
      <c r="T11" s="70"/>
      <c r="U11" s="70"/>
      <c r="V11" s="70"/>
      <c r="W11" s="70"/>
      <c r="X11" s="69"/>
      <c r="Y11" s="17" cm="1">
        <f t="array" ref="Y11">_xlfn.IFS($C$18="常圧空気",IF(常圧空気!I14="","",常圧空気!I14),$C$18="常圧水",IF(常圧水!I14="","",常圧水!I14),$C$18="水素",IF(水素!H14="","",水素!H14),$C$18="メタン",IF(メタン!H14="","",メタン!H14),$C$18="高温水蒸気",IF(高温水蒸気!H14="","",高温水蒸気!H14),$C$18="メタノール",IF(メタノール!H14="","",メタノール!H14),$C$18="エタノール",IF(エタノール!H14="","",エタノール!H14),$C$18="オクタン",IF(オクタン!H14="","",オクタン!H14),$C$18="エンジンオイル",IF(エンジンオイル!H14="","",エンジンオイル!H14),$C$18="グリセリン",IF(グリセリン!H14="","",グリセリン!H14),$C$18="その他の流体",IF(その他の流体!H14="","",その他の流体!H14))</f>
        <v>-113.14999999999998</v>
      </c>
      <c r="Z11" s="10" cm="1">
        <f t="array" ref="Z11">_xlfn.IFS($C$18="常圧空気",IF(常圧空気!J14="","",常圧空気!J14),$C$18="常圧水",IF(常圧水!J14="","",常圧水!J14),$C$18="水素",IF(水素!I14="","",水素!I14),$C$18="メタン",IF(メタン!I14="","",メタン!I14),$C$18="高温水蒸気",IF(高温水蒸気!I14="","",高温水蒸気!I14),$C$18="メタノール",IF(メタノール!I14="","",メタノール!I14),$C$18="エタノール",IF(エタノール!I14="","",エタノール!I14),$C$18="オクタン",IF(オクタン!I14="","",オクタン!I14),$C$18="エンジンオイル",IF(エンジンオイル!I14="","",エンジンオイル!I14),$C$18="グリセリン",IF(グリセリン!I14="","",グリセリン!I14),$C$18="その他の流体",IF(その他の流体!I14="","",その他の流体!I14))</f>
        <v>2.2160000000000002</v>
      </c>
      <c r="AA11" s="10" cm="1">
        <f t="array" ref="AA11">_xlfn.IFS($C$18="常圧空気",IF(常圧空気!L14="","",常圧空気!L14),$C$18="常圧水",IF(常圧水!L14="","",常圧水!L14),$C$18="水素",IF(水素!J14="","",水素!J14),$C$18="メタン",IF(メタン!J14="","",メタン!J14),$C$18="高温水蒸気",IF(高温水蒸気!J14="","",高温水蒸気!J14),$C$18="メタノール",IF(メタノール!J14="","",メタノール!J14),$C$18="エタノール",IF(エタノール!J14="","",エタノール!J14),$C$18="オクタン",IF(オクタン!J14="","",オクタン!J14),$C$18="エンジンオイル",IF(エンジンオイル!J14="","",エンジンオイル!J14),$C$18="グリセリン",IF(グリセリン!J14="","",グリセリン!J14),$C$18="その他の流体",IF(その他の流体!J14="","",その他の流体!J14))</f>
        <v>1012.9999999999999</v>
      </c>
      <c r="AB11" s="10" cm="1">
        <f t="array" ref="AB11">_xlfn.IFS($C$18="常圧空気",IF(常圧空気!P14="","",常圧空気!P14),$C$18="常圧水",IF(常圧水!N14="","",常圧水!N14),$C$18="水素",IF(水素!K14="","",水素!K14),$C$18="メタン",IF(メタン!K14="","",メタン!K14),$C$18="高温水蒸気",IF(高温水蒸気!K14="","",高温水蒸気!K14),$C$18="メタノール",IF(メタノール!K14="","",メタノール!K14),$C$18="エタノール",IF(エタノール!K14="","",エタノール!K14),$C$18="オクタン",IF(オクタン!K14="","",オクタン!K14),$C$18="エンジンオイル",IF(エンジンオイル!K14="","",エンジンオイル!K14),$C$18="グリセリン",IF(グリセリン!K14="","",グリセリン!K14),$C$18="その他の流体",IF(その他の流体!K14="","",その他の流体!K14))</f>
        <v>1.495E-2</v>
      </c>
      <c r="AC11" s="18" cm="1">
        <f t="array" ref="AC11">_xlfn.IFS($C$18="常圧空気",IF(常圧空気!N14="","",常圧空気!N14),$C$18="常圧水",IF(常圧水!P14="","",常圧水!P14),$C$18="水素",IF(水素!L14="","",水素!L14),$C$18="メタン",IF(メタン!L14="","",メタン!L14),$C$18="高温水蒸気",IF(高温水蒸気!L14="","",高温水蒸気!L14),$C$18="メタノール",IF(メタノール!L14="","",メタノール!L14),$C$18="エタノール",IF(エタノール!L14="","",エタノール!L14),$C$18="オクタン",IF(オクタン!L14="","",オクタン!L14),$C$18="エンジンオイル",IF(エンジンオイル!L14="","",エンジンオイル!L14),$C$18="グリセリン",IF(グリセリン!L14="","",グリセリン!L14),$C$18="その他の流体",IF(その他の流体!L14="","",その他の流体!L14))</f>
        <v>1.097E-5</v>
      </c>
      <c r="AD11" s="10"/>
      <c r="AE11" s="10"/>
      <c r="AF11" s="10"/>
      <c r="AG11" s="10"/>
      <c r="AI11" s="27">
        <v>385.00767716602297</v>
      </c>
      <c r="AJ11">
        <v>1.28448364154065</v>
      </c>
      <c r="AK11" s="27"/>
      <c r="AL11" s="27">
        <v>2234.5409042975998</v>
      </c>
      <c r="AM11" s="27">
        <v>2.1761635426094901</v>
      </c>
      <c r="AN11" s="27"/>
      <c r="AO11" s="27">
        <v>934.42894750918595</v>
      </c>
      <c r="AP11" s="27">
        <v>1.7579551266714399</v>
      </c>
      <c r="AQ11" s="27"/>
      <c r="AR11" s="27">
        <v>772393.74420327495</v>
      </c>
      <c r="AS11" s="27">
        <v>5.16725311565067</v>
      </c>
      <c r="AT11" s="27"/>
      <c r="AU11" s="27">
        <v>463549.10083962802</v>
      </c>
      <c r="AV11" s="27">
        <v>3.6967827828577402</v>
      </c>
      <c r="AW11" s="27"/>
      <c r="AY11" s="77">
        <v>4.0000000000000002E-4</v>
      </c>
      <c r="AZ11" s="27">
        <f t="shared" ca="1" si="0"/>
        <v>1.9561715216842756E-2</v>
      </c>
      <c r="BA11" s="29" t="str">
        <f t="shared" ca="1" si="1"/>
        <v>*</v>
      </c>
      <c r="BB11" s="2" t="str">
        <f t="shared" ca="1" si="2"/>
        <v/>
      </c>
      <c r="BC11" s="2">
        <f t="shared" ca="1" si="3"/>
        <v>1</v>
      </c>
    </row>
    <row r="12" spans="1:55" ht="19.5" thickBot="1" x14ac:dyDescent="0.45">
      <c r="E12" s="69"/>
      <c r="F12" s="70"/>
      <c r="G12" s="70"/>
      <c r="H12" s="70"/>
      <c r="I12" s="70"/>
      <c r="J12" s="70"/>
      <c r="K12" s="70"/>
      <c r="L12" s="70"/>
      <c r="M12" s="70">
        <f>$C$14</f>
        <v>-4.0033170044807482</v>
      </c>
      <c r="N12" s="70"/>
      <c r="O12" s="70"/>
      <c r="P12" s="70">
        <f>$C$8</f>
        <v>1.9</v>
      </c>
      <c r="Q12" s="70"/>
      <c r="R12" s="70"/>
      <c r="S12" s="70"/>
      <c r="T12" s="70"/>
      <c r="U12" s="70"/>
      <c r="V12" s="70">
        <f ca="1">$C$26</f>
        <v>83.046929978087391</v>
      </c>
      <c r="W12" s="70"/>
      <c r="X12" s="69"/>
      <c r="Y12" s="17" cm="1">
        <f t="array" ref="Y12">_xlfn.IFS($C$18="常圧空気",IF(常圧空気!I15="","",常圧空気!I15),$C$18="常圧水",IF(常圧水!I15="","",常圧水!I15),$C$18="水素",IF(水素!H15="","",水素!H15),$C$18="メタン",IF(メタン!H15="","",メタン!H15),$C$18="高温水蒸気",IF(高温水蒸気!H15="","",高温水蒸気!H15),$C$18="メタノール",IF(メタノール!H15="","",メタノール!H15),$C$18="エタノール",IF(エタノール!H15="","",エタノール!H15),$C$18="オクタン",IF(オクタン!H15="","",オクタン!H15),$C$18="エンジンオイル",IF(エンジンオイル!H15="","",エンジンオイル!H15),$C$18="グリセリン",IF(グリセリン!H15="","",グリセリン!H15),$C$18="その他の流体",IF(その他の流体!H15="","",その他の流体!H15))</f>
        <v>-93.149999999999977</v>
      </c>
      <c r="Z12" s="10" cm="1">
        <f t="array" ref="Z12">_xlfn.IFS($C$18="常圧空気",IF(常圧空気!J15="","",常圧空気!J15),$C$18="常圧水",IF(常圧水!J15="","",常圧水!J15),$C$18="水素",IF(水素!I15="","",水素!I15),$C$18="メタン",IF(メタン!I15="","",メタン!I15),$C$18="高温水蒸気",IF(高温水蒸気!I15="","",高温水蒸気!I15),$C$18="メタノール",IF(メタノール!I15="","",メタノール!I15),$C$18="エタノール",IF(エタノール!I15="","",エタノール!I15),$C$18="オクタン",IF(オクタン!I15="","",オクタン!I15),$C$18="エンジンオイル",IF(エンジンオイル!I15="","",エンジンオイル!I15),$C$18="グリセリン",IF(グリセリン!I15="","",グリセリン!I15),$C$18="その他の流体",IF(その他の流体!I15="","",その他の流体!I15))</f>
        <v>1.9670000000000001</v>
      </c>
      <c r="AA12" s="10" cm="1">
        <f t="array" ref="AA12">_xlfn.IFS($C$18="常圧空気",IF(常圧空気!L15="","",常圧空気!L15),$C$18="常圧水",IF(常圧水!L15="","",常圧水!L15),$C$18="水素",IF(水素!J15="","",水素!J15),$C$18="メタン",IF(メタン!J15="","",メタン!J15),$C$18="高温水蒸気",IF(高温水蒸気!J15="","",高温水蒸気!J15),$C$18="メタノール",IF(メタノール!J15="","",メタノール!J15),$C$18="エタノール",IF(エタノール!J15="","",エタノール!J15),$C$18="オクタン",IF(オクタン!J15="","",オクタン!J15),$C$18="エンジンオイル",IF(エンジンオイル!J15="","",エンジンオイル!J15),$C$18="グリセリン",IF(グリセリン!J15="","",グリセリン!J15),$C$18="その他の流体",IF(その他の流体!J15="","",その他の流体!J15))</f>
        <v>1010</v>
      </c>
      <c r="AB12" s="10" cm="1">
        <f t="array" ref="AB12">_xlfn.IFS($C$18="常圧空気",IF(常圧空気!P15="","",常圧空気!P15),$C$18="常圧水",IF(常圧水!N15="","",常圧水!N15),$C$18="水素",IF(水素!K15="","",水素!K15),$C$18="メタン",IF(メタン!K15="","",メタン!K15),$C$18="高温水蒸気",IF(高温水蒸気!K15="","",高温水蒸気!K15),$C$18="メタノール",IF(メタノール!K15="","",メタノール!K15),$C$18="エタノール",IF(エタノール!K15="","",エタノール!K15),$C$18="オクタン",IF(オクタン!K15="","",オクタン!K15),$C$18="エンジンオイル",IF(エンジンオイル!K15="","",エンジンオイル!K15),$C$18="グリセリン",IF(グリセリン!K15="","",グリセリン!K15),$C$18="その他の流体",IF(その他の流体!K15="","",その他の流体!K15))</f>
        <v>1.6670000000000001E-2</v>
      </c>
      <c r="AC12" s="18" cm="1">
        <f t="array" ref="AC12">_xlfn.IFS($C$18="常圧空気",IF(常圧空気!N15="","",常圧空気!N15),$C$18="常圧水",IF(常圧水!P15="","",常圧水!P15),$C$18="水素",IF(水素!L15="","",水素!L15),$C$18="メタン",IF(メタン!L15="","",メタン!L15),$C$18="高温水蒸気",IF(高温水蒸気!L15="","",高温水蒸気!L15),$C$18="メタノール",IF(メタノール!L15="","",メタノール!L15),$C$18="エタノール",IF(エタノール!L15="","",エタノール!L15),$C$18="オクタン",IF(オクタン!L15="","",オクタン!L15),$C$18="エンジンオイル",IF(エンジンオイル!L15="","",エンジンオイル!L15),$C$18="グリセリン",IF(グリセリン!L15="","",グリセリン!L15),$C$18="その他の流体",IF(その他の流体!L15="","",その他の流体!L15))</f>
        <v>1.2169999999999999E-5</v>
      </c>
      <c r="AD12" s="10"/>
      <c r="AE12" s="10"/>
      <c r="AF12" s="10"/>
      <c r="AG12" s="10"/>
      <c r="AI12" s="27">
        <v>463.72942871869202</v>
      </c>
      <c r="AJ12">
        <v>1.46491438674703</v>
      </c>
      <c r="AK12" s="27"/>
      <c r="AL12" s="27">
        <v>2913.8866332684602</v>
      </c>
      <c r="AM12" s="27">
        <v>2.3494902747121702</v>
      </c>
      <c r="AN12" s="27"/>
      <c r="AO12" s="27">
        <v>1143.67125411048</v>
      </c>
      <c r="AP12" s="27">
        <v>1.8671395207304899</v>
      </c>
      <c r="AQ12" s="27"/>
      <c r="AR12" s="27">
        <v>898493.73771944793</v>
      </c>
      <c r="AS12" s="27">
        <v>5.2686952242229497</v>
      </c>
      <c r="AT12" s="27"/>
      <c r="AU12" s="27">
        <v>671435.31954564201</v>
      </c>
      <c r="AV12" s="27">
        <v>4.1562918757343299</v>
      </c>
      <c r="AW12" s="27"/>
      <c r="AY12" s="77">
        <v>5.9999999999999995E-4</v>
      </c>
      <c r="AZ12" s="27">
        <f t="shared" ca="1" si="0"/>
        <v>2.1648596548806534E-2</v>
      </c>
      <c r="BA12" s="29" t="str">
        <f t="shared" ca="1" si="1"/>
        <v>*</v>
      </c>
      <c r="BB12" s="2" t="str">
        <f t="shared" ca="1" si="2"/>
        <v/>
      </c>
      <c r="BC12" s="2">
        <f t="shared" ca="1" si="3"/>
        <v>1</v>
      </c>
    </row>
    <row r="13" spans="1:55" ht="18.75" x14ac:dyDescent="0.4">
      <c r="A13" s="24" t="s">
        <v>101</v>
      </c>
      <c r="B13" s="31" t="s">
        <v>168</v>
      </c>
      <c r="C13" s="129">
        <v>18.034432444011486</v>
      </c>
      <c r="D13" s="45" t="s">
        <v>35</v>
      </c>
      <c r="E13" s="69"/>
      <c r="F13" s="70"/>
      <c r="G13" s="70"/>
      <c r="H13" s="70"/>
      <c r="I13" s="70"/>
      <c r="J13" s="70"/>
      <c r="K13" s="70"/>
      <c r="L13" s="70"/>
      <c r="M13" s="70"/>
      <c r="N13" s="70"/>
      <c r="O13" s="70"/>
      <c r="P13" s="70"/>
      <c r="Q13" s="70"/>
      <c r="R13" s="70"/>
      <c r="S13" s="70"/>
      <c r="T13" s="70"/>
      <c r="U13" s="70"/>
      <c r="V13" s="70">
        <f ca="1">$C$27</f>
        <v>48.565456127536486</v>
      </c>
      <c r="W13" s="70"/>
      <c r="X13" s="69"/>
      <c r="Y13" s="17" cm="1">
        <f t="array" ref="Y13">_xlfn.IFS($C$18="常圧空気",IF(常圧空気!I16="","",常圧空気!I16),$C$18="常圧水",IF(常圧水!I16="","",常圧水!I16),$C$18="水素",IF(水素!H16="","",水素!H16),$C$18="メタン",IF(メタン!H16="","",メタン!H16),$C$18="高温水蒸気",IF(高温水蒸気!H16="","",高温水蒸気!H16),$C$18="メタノール",IF(メタノール!H16="","",メタノール!H16),$C$18="エタノール",IF(エタノール!H16="","",エタノール!H16),$C$18="オクタン",IF(オクタン!H16="","",オクタン!H16),$C$18="エンジンオイル",IF(エンジンオイル!H16="","",エンジンオイル!H16),$C$18="グリセリン",IF(グリセリン!H16="","",グリセリン!H16),$C$18="その他の流体",IF(その他の流体!H16="","",その他の流体!H16))</f>
        <v>-73.149999999999977</v>
      </c>
      <c r="Z13" s="10" cm="1">
        <f t="array" ref="Z13">_xlfn.IFS($C$18="常圧空気",IF(常圧空気!J16="","",常圧空気!J16),$C$18="常圧水",IF(常圧水!J16="","",常圧水!J16),$C$18="水素",IF(水素!I16="","",水素!I16),$C$18="メタン",IF(メタン!I16="","",メタン!I16),$C$18="高温水蒸気",IF(高温水蒸気!I16="","",高温水蒸気!I16),$C$18="メタノール",IF(メタノール!I16="","",メタノール!I16),$C$18="エタノール",IF(エタノール!I16="","",エタノール!I16),$C$18="オクタン",IF(オクタン!I16="","",オクタン!I16),$C$18="エンジンオイル",IF(エンジンオイル!I16="","",エンジンオイル!I16),$C$18="グリセリン",IF(グリセリン!I16="","",グリセリン!I16),$C$18="その他の流体",IF(その他の流体!I16="","",その他の流体!I16))</f>
        <v>1.768</v>
      </c>
      <c r="AA13" s="10" cm="1">
        <f t="array" ref="AA13">_xlfn.IFS($C$18="常圧空気",IF(常圧空気!L16="","",常圧空気!L16),$C$18="常圧水",IF(常圧水!L16="","",常圧水!L16),$C$18="水素",IF(水素!J16="","",水素!J16),$C$18="メタン",IF(メタン!J16="","",メタン!J16),$C$18="高温水蒸気",IF(高温水蒸気!J16="","",高温水蒸気!J16),$C$18="メタノール",IF(メタノール!J16="","",メタノール!J16),$C$18="エタノール",IF(エタノール!J16="","",エタノール!J16),$C$18="オクタン",IF(オクタン!J16="","",オクタン!J16),$C$18="エンジンオイル",IF(エンジンオイル!J16="","",エンジンオイル!J16),$C$18="グリセリン",IF(グリセリン!J16="","",グリセリン!J16),$C$18="その他の流体",IF(その他の流体!J16="","",その他の流体!J16))</f>
        <v>1008</v>
      </c>
      <c r="AB13" s="10" cm="1">
        <f t="array" ref="AB13">_xlfn.IFS($C$18="常圧空気",IF(常圧空気!P16="","",常圧空気!P16),$C$18="常圧水",IF(常圧水!N16="","",常圧水!N16),$C$18="水素",IF(水素!K16="","",水素!K16),$C$18="メタン",IF(メタン!K16="","",メタン!K16),$C$18="高温水蒸気",IF(高温水蒸気!K16="","",高温水蒸気!K16),$C$18="メタノール",IF(メタノール!K16="","",メタノール!K16),$C$18="エタノール",IF(エタノール!K16="","",エタノール!K16),$C$18="オクタン",IF(オクタン!K16="","",オクタン!K16),$C$18="エンジンオイル",IF(エンジンオイル!K16="","",エンジンオイル!K16),$C$18="グリセリン",IF(グリセリン!K16="","",グリセリン!K16),$C$18="その他の流体",IF(その他の流体!K16="","",その他の流体!K16))</f>
        <v>1.8359999999999998E-2</v>
      </c>
      <c r="AC13" s="18" cm="1">
        <f t="array" ref="AC13">_xlfn.IFS($C$18="常圧空気",IF(常圧空気!N16="","",常圧空気!N16),$C$18="常圧水",IF(常圧水!P16="","",常圧水!P16),$C$18="水素",IF(水素!L16="","",水素!L16),$C$18="メタン",IF(メタン!L16="","",メタン!L16),$C$18="高温水蒸気",IF(高温水蒸気!L16="","",高温水蒸気!L16),$C$18="メタノール",IF(メタノール!L16="","",メタノール!L16),$C$18="エタノール",IF(エタノール!L16="","",エタノール!L16),$C$18="オクタン",IF(オクタン!L16="","",オクタン!L16),$C$18="エンジンオイル",IF(エンジンオイル!L16="","",エンジンオイル!L16),$C$18="グリセリン",IF(グリセリン!L16="","",グリセリン!L16),$C$18="その他の流体",IF(その他の流体!L16="","",その他の流体!L16))</f>
        <v>1.3329999999999999E-5</v>
      </c>
      <c r="AD13" s="10"/>
      <c r="AE13" s="10"/>
      <c r="AF13" s="10"/>
      <c r="AG13" s="10"/>
      <c r="AI13" s="27">
        <v>514.66176929798496</v>
      </c>
      <c r="AJ13">
        <v>1.50996159661719</v>
      </c>
      <c r="AK13" s="27"/>
      <c r="AL13" s="27">
        <v>3739.2265129494999</v>
      </c>
      <c r="AM13" s="27">
        <v>2.5061602489550201</v>
      </c>
      <c r="AN13" s="27"/>
      <c r="AO13" s="27"/>
      <c r="AP13" s="27"/>
      <c r="AQ13" s="27"/>
      <c r="AR13" s="27">
        <v>1034015.5254953299</v>
      </c>
      <c r="AS13" s="27">
        <v>6.0887509440634497</v>
      </c>
      <c r="AT13" s="27"/>
      <c r="AU13" s="27">
        <v>844076.14348365797</v>
      </c>
      <c r="AV13" s="27">
        <v>4.3557826992478299</v>
      </c>
      <c r="AW13" s="27"/>
      <c r="AY13" s="77">
        <v>8.0000000000000004E-4</v>
      </c>
      <c r="AZ13" s="27">
        <f t="shared" ca="1" si="0"/>
        <v>2.3262930917526407E-2</v>
      </c>
      <c r="BA13" s="29" t="str">
        <f t="shared" ca="1" si="1"/>
        <v>*</v>
      </c>
      <c r="BB13" s="2" t="str">
        <f t="shared" ca="1" si="2"/>
        <v/>
      </c>
      <c r="BC13" s="2">
        <f t="shared" ca="1" si="3"/>
        <v>1</v>
      </c>
    </row>
    <row r="14" spans="1:55" ht="18.75" x14ac:dyDescent="0.4">
      <c r="A14" s="33"/>
      <c r="B14" s="1" t="s">
        <v>167</v>
      </c>
      <c r="C14" s="130">
        <v>-4.0033170044807482</v>
      </c>
      <c r="D14" s="22" t="s">
        <v>35</v>
      </c>
      <c r="E14" s="69"/>
      <c r="F14" s="70"/>
      <c r="G14" s="70"/>
      <c r="H14" s="70"/>
      <c r="I14" s="70"/>
      <c r="J14" s="70"/>
      <c r="K14" s="70"/>
      <c r="L14" s="70"/>
      <c r="M14" s="70"/>
      <c r="N14" s="70"/>
      <c r="O14" s="70"/>
      <c r="P14" s="70"/>
      <c r="Q14" s="70"/>
      <c r="R14" s="70"/>
      <c r="S14" s="70"/>
      <c r="T14" s="70"/>
      <c r="U14" s="70"/>
      <c r="V14" s="70"/>
      <c r="W14" s="70"/>
      <c r="X14" s="69"/>
      <c r="Y14" s="17" cm="1">
        <f t="array" ref="Y14">_xlfn.IFS($C$18="常圧空気",IF(常圧空気!I17="","",常圧空気!I17),$C$18="常圧水",IF(常圧水!I17="","",常圧水!I17),$C$18="水素",IF(水素!H17="","",水素!H17),$C$18="メタン",IF(メタン!H17="","",メタン!H17),$C$18="高温水蒸気",IF(高温水蒸気!H17="","",高温水蒸気!H17),$C$18="メタノール",IF(メタノール!H17="","",メタノール!H17),$C$18="エタノール",IF(エタノール!H17="","",エタノール!H17),$C$18="オクタン",IF(オクタン!H17="","",オクタン!H17),$C$18="エンジンオイル",IF(エンジンオイル!H17="","",エンジンオイル!H17),$C$18="グリセリン",IF(グリセリン!H17="","",グリセリン!H17),$C$18="その他の流体",IF(その他の流体!H17="","",その他の流体!H17))</f>
        <v>-53.149999999999977</v>
      </c>
      <c r="Z14" s="10" cm="1">
        <f t="array" ref="Z14">_xlfn.IFS($C$18="常圧空気",IF(常圧空気!J17="","",常圧空気!J17),$C$18="常圧水",IF(常圧水!J17="","",常圧水!J17),$C$18="水素",IF(水素!I17="","",水素!I17),$C$18="メタン",IF(メタン!I17="","",メタン!I17),$C$18="高温水蒸気",IF(高温水蒸気!I17="","",高温水蒸気!I17),$C$18="メタノール",IF(メタノール!I17="","",メタノール!I17),$C$18="エタノール",IF(エタノール!I17="","",エタノール!I17),$C$18="オクタン",IF(オクタン!I17="","",オクタン!I17),$C$18="エンジンオイル",IF(エンジンオイル!I17="","",エンジンオイル!I17),$C$18="グリセリン",IF(グリセリン!I17="","",グリセリン!I17),$C$18="その他の流体",IF(その他の流体!I17="","",その他の流体!I17))</f>
        <v>1.6060000000000001</v>
      </c>
      <c r="AA14" s="10" cm="1">
        <f t="array" ref="AA14">_xlfn.IFS($C$18="常圧空気",IF(常圧空気!L17="","",常圧空気!L17),$C$18="常圧水",IF(常圧水!L17="","",常圧水!L17),$C$18="水素",IF(水素!J17="","",水素!J17),$C$18="メタン",IF(メタン!J17="","",メタン!J17),$C$18="高温水蒸気",IF(高温水蒸気!J17="","",高温水蒸気!J17),$C$18="メタノール",IF(メタノール!J17="","",メタノール!J17),$C$18="エタノール",IF(エタノール!J17="","",エタノール!J17),$C$18="オクタン",IF(オクタン!J17="","",オクタン!J17),$C$18="エンジンオイル",IF(エンジンオイル!J17="","",エンジンオイル!J17),$C$18="グリセリン",IF(グリセリン!J17="","",グリセリン!J17),$C$18="その他の流体",IF(その他の流体!J17="","",その他の流体!J17))</f>
        <v>1006.9999999999999</v>
      </c>
      <c r="AB14" s="10" cm="1">
        <f t="array" ref="AB14">_xlfn.IFS($C$18="常圧空気",IF(常圧空気!P17="","",常圧空気!P17),$C$18="常圧水",IF(常圧水!N17="","",常圧水!N17),$C$18="水素",IF(水素!K17="","",水素!K17),$C$18="メタン",IF(メタン!K17="","",メタン!K17),$C$18="高温水蒸気",IF(高温水蒸気!K17="","",高温水蒸気!K17),$C$18="メタノール",IF(メタノール!K17="","",メタノール!K17),$C$18="エタノール",IF(エタノール!K17="","",エタノール!K17),$C$18="オクタン",IF(オクタン!K17="","",オクタン!K17),$C$18="エンジンオイル",IF(エンジンオイル!K17="","",エンジンオイル!K17),$C$18="グリセリン",IF(グリセリン!K17="","",グリセリン!K17),$C$18="その他の流体",IF(その他の流体!K17="","",その他の流体!K17))</f>
        <v>2.001E-2</v>
      </c>
      <c r="AC14" s="18" cm="1">
        <f t="array" ref="AC14">_xlfn.IFS($C$18="常圧空気",IF(常圧空気!N17="","",常圧空気!N17),$C$18="常圧水",IF(常圧水!P17="","",常圧水!P17),$C$18="水素",IF(水素!L17="","",水素!L17),$C$18="メタン",IF(メタン!L17="","",メタン!L17),$C$18="高温水蒸気",IF(高温水蒸気!L17="","",高温水蒸気!L17),$C$18="メタノール",IF(メタノール!L17="","",メタノール!L17),$C$18="エタノール",IF(エタノール!L17="","",エタノール!L17),$C$18="オクタン",IF(オクタン!L17="","",オクタン!L17),$C$18="エンジンオイル",IF(エンジンオイル!L17="","",エンジンオイル!L17),$C$18="グリセリン",IF(グリセリン!L17="","",グリセリン!L17),$C$18="その他の流体",IF(その他の流体!L17="","",その他の流体!L17))</f>
        <v>1.4449999999999999E-5</v>
      </c>
      <c r="AD14" s="10"/>
      <c r="AE14" s="10"/>
      <c r="AF14" s="10"/>
      <c r="AG14" s="10"/>
      <c r="AI14" s="27">
        <v>562.982585235427</v>
      </c>
      <c r="AJ14">
        <v>1.60078931052102</v>
      </c>
      <c r="AK14" s="27"/>
      <c r="AL14" s="27">
        <v>5256.08696334866</v>
      </c>
      <c r="AM14" s="27">
        <v>2.7813421676043899</v>
      </c>
      <c r="AN14" s="27"/>
      <c r="AO14" s="27"/>
      <c r="AP14" s="27"/>
      <c r="AQ14" s="27"/>
      <c r="AR14" s="27">
        <v>1143469.51033184</v>
      </c>
      <c r="AS14" s="27">
        <v>5.8397030048979204</v>
      </c>
      <c r="AT14" s="27"/>
      <c r="AU14" s="27">
        <v>1054149.658864504</v>
      </c>
      <c r="AV14" s="27">
        <v>4.6418364922978901</v>
      </c>
      <c r="AW14" s="27"/>
      <c r="AY14" s="77">
        <v>1E-3</v>
      </c>
      <c r="AZ14" s="27">
        <f t="shared" ca="1" si="0"/>
        <v>2.4597554655595457E-2</v>
      </c>
      <c r="BA14" s="29" t="str">
        <f t="shared" ca="1" si="1"/>
        <v>*</v>
      </c>
      <c r="BB14" s="2" t="str">
        <f t="shared" ca="1" si="2"/>
        <v/>
      </c>
      <c r="BC14" s="2">
        <f t="shared" ca="1" si="3"/>
        <v>1</v>
      </c>
    </row>
    <row r="15" spans="1:55" ht="18.75" x14ac:dyDescent="0.4">
      <c r="A15" s="33"/>
      <c r="B15" s="1" t="s">
        <v>263</v>
      </c>
      <c r="C15" s="130">
        <v>0.125</v>
      </c>
      <c r="D15" s="22" t="s">
        <v>58</v>
      </c>
      <c r="E15" s="69"/>
      <c r="F15" s="70"/>
      <c r="G15" s="70"/>
      <c r="H15" s="70"/>
      <c r="I15" s="70"/>
      <c r="J15" s="70"/>
      <c r="K15" s="70"/>
      <c r="L15" s="70"/>
      <c r="M15" s="70"/>
      <c r="N15" s="70"/>
      <c r="O15" s="70"/>
      <c r="P15" s="70"/>
      <c r="Q15" s="70"/>
      <c r="R15" s="70"/>
      <c r="S15" s="70"/>
      <c r="T15" s="70"/>
      <c r="U15" s="70"/>
      <c r="V15" s="70">
        <f>$C$13</f>
        <v>18.034432444011486</v>
      </c>
      <c r="W15" s="70"/>
      <c r="X15" s="69"/>
      <c r="Y15" s="17" cm="1">
        <f t="array" ref="Y15">_xlfn.IFS($C$18="常圧空気",IF(常圧空気!I18="","",常圧空気!I18),$C$18="常圧水",IF(常圧水!I18="","",常圧水!I18),$C$18="水素",IF(水素!H18="","",水素!H18),$C$18="メタン",IF(メタン!H18="","",メタン!H18),$C$18="高温水蒸気",IF(高温水蒸気!H18="","",高温水蒸気!H18),$C$18="メタノール",IF(メタノール!H18="","",メタノール!H18),$C$18="エタノール",IF(エタノール!H18="","",エタノール!H18),$C$18="オクタン",IF(オクタン!H18="","",オクタン!H18),$C$18="エンジンオイル",IF(エンジンオイル!H18="","",エンジンオイル!H18),$C$18="グリセリン",IF(グリセリン!H18="","",グリセリン!H18),$C$18="その他の流体",IF(その他の流体!H18="","",その他の流体!H18))</f>
        <v>-33.149999999999977</v>
      </c>
      <c r="Z15" s="10" cm="1">
        <f t="array" ref="Z15">_xlfn.IFS($C$18="常圧空気",IF(常圧空気!J18="","",常圧空気!J18),$C$18="常圧水",IF(常圧水!J18="","",常圧水!J18),$C$18="水素",IF(水素!I18="","",水素!I18),$C$18="メタン",IF(メタン!I18="","",メタン!I18),$C$18="高温水蒸気",IF(高温水蒸気!I18="","",高温水蒸気!I18),$C$18="メタノール",IF(メタノール!I18="","",メタノール!I18),$C$18="エタノール",IF(エタノール!I18="","",エタノール!I18),$C$18="オクタン",IF(オクタン!I18="","",オクタン!I18),$C$18="エンジンオイル",IF(エンジンオイル!I18="","",エンジンオイル!I18),$C$18="グリセリン",IF(グリセリン!I18="","",グリセリン!I18),$C$18="その他の流体",IF(その他の流体!I18="","",その他の流体!I18))</f>
        <v>1.472</v>
      </c>
      <c r="AA15" s="10" cm="1">
        <f t="array" ref="AA15">_xlfn.IFS($C$18="常圧空気",IF(常圧空気!L18="","",常圧空気!L18),$C$18="常圧水",IF(常圧水!L18="","",常圧水!L18),$C$18="水素",IF(水素!J18="","",水素!J18),$C$18="メタン",IF(メタン!J18="","",メタン!J18),$C$18="高温水蒸気",IF(高温水蒸気!J18="","",高温水蒸気!J18),$C$18="メタノール",IF(メタノール!J18="","",メタノール!J18),$C$18="エタノール",IF(エタノール!J18="","",エタノール!J18),$C$18="オクタン",IF(オクタン!J18="","",オクタン!J18),$C$18="エンジンオイル",IF(エンジンオイル!J18="","",エンジンオイル!J18),$C$18="グリセリン",IF(グリセリン!J18="","",グリセリン!J18),$C$18="その他の流体",IF(その他の流体!J18="","",その他の流体!J18))</f>
        <v>1006.9999999999999</v>
      </c>
      <c r="AB15" s="10" cm="1">
        <f t="array" ref="AB15">_xlfn.IFS($C$18="常圧空気",IF(常圧空気!P18="","",常圧空気!P18),$C$18="常圧水",IF(常圧水!N18="","",常圧水!N18),$C$18="水素",IF(水素!K18="","",水素!K18),$C$18="メタン",IF(メタン!K18="","",メタン!K18),$C$18="高温水蒸気",IF(高温水蒸気!K18="","",高温水蒸気!K18),$C$18="メタノール",IF(メタノール!K18="","",メタノール!K18),$C$18="エタノール",IF(エタノール!K18="","",エタノール!K18),$C$18="オクタン",IF(オクタン!K18="","",オクタン!K18),$C$18="エンジンオイル",IF(エンジンオイル!K18="","",エンジンオイル!K18),$C$18="グリセリン",IF(グリセリン!K18="","",グリセリン!K18),$C$18="その他の流体",IF(その他の流体!K18="","",その他の流体!K18))</f>
        <v>2.162E-2</v>
      </c>
      <c r="AC15" s="18" cm="1">
        <f t="array" ref="AC15">_xlfn.IFS($C$18="常圧空気",IF(常圧空気!N18="","",常圧空気!N18),$C$18="常圧水",IF(常圧水!P18="","",常圧水!P18),$C$18="水素",IF(水素!L18="","",水素!L18),$C$18="メタン",IF(メタン!L18="","",メタン!L18),$C$18="高温水蒸気",IF(高温水蒸気!L18="","",高温水蒸気!L18),$C$18="メタノール",IF(メタノール!L18="","",メタノール!L18),$C$18="エタノール",IF(エタノール!L18="","",エタノール!L18),$C$18="オクタン",IF(オクタン!L18="","",オクタン!L18),$C$18="エンジンオイル",IF(エンジンオイル!L18="","",エンジンオイル!L18),$C$18="グリセリン",IF(グリセリン!L18="","",グリセリン!L18),$C$18="その他の流体",IF(その他の流体!L18="","",その他の流体!L18))</f>
        <v>1.5529999999999999E-5</v>
      </c>
      <c r="AD15" s="10"/>
      <c r="AE15" s="10"/>
      <c r="AF15" s="10"/>
      <c r="AG15" s="10"/>
      <c r="AI15" s="27">
        <v>554.242184769294</v>
      </c>
      <c r="AJ15">
        <v>1.6639026777882</v>
      </c>
      <c r="AK15" s="27"/>
      <c r="AL15" s="27">
        <v>7651.378739107</v>
      </c>
      <c r="AM15" s="27">
        <v>3.0051239495989099</v>
      </c>
      <c r="AN15" s="27"/>
      <c r="AO15" s="27"/>
      <c r="AP15" s="27"/>
      <c r="AQ15" s="27"/>
      <c r="AR15" s="27">
        <v>1360190.40006589</v>
      </c>
      <c r="AS15" s="27">
        <v>5.8557294372321902</v>
      </c>
      <c r="AT15" s="27"/>
      <c r="AU15" s="27">
        <v>1417686.4556819082</v>
      </c>
      <c r="AV15" s="27">
        <v>5.0301885232857302</v>
      </c>
      <c r="AW15" s="27"/>
      <c r="AY15" s="77">
        <v>1.5E-3</v>
      </c>
      <c r="AZ15" s="27">
        <f t="shared" ca="1" si="0"/>
        <v>2.7221669006187964E-2</v>
      </c>
      <c r="BA15" s="29" t="str">
        <f t="shared" ca="1" si="1"/>
        <v>*</v>
      </c>
      <c r="BB15" s="2" t="str">
        <f t="shared" ca="1" si="2"/>
        <v/>
      </c>
      <c r="BC15" s="2">
        <f t="shared" ca="1" si="3"/>
        <v>1</v>
      </c>
    </row>
    <row r="16" spans="1:55" ht="19.5" thickBot="1" x14ac:dyDescent="0.45">
      <c r="A16" s="34"/>
      <c r="B16" s="47" t="s">
        <v>262</v>
      </c>
      <c r="C16" s="131">
        <v>0.125</v>
      </c>
      <c r="D16" s="48" t="s">
        <v>58</v>
      </c>
      <c r="E16" s="69"/>
      <c r="F16" s="70"/>
      <c r="G16" s="70">
        <f>$C$13</f>
        <v>18.034432444011486</v>
      </c>
      <c r="H16" s="70"/>
      <c r="I16" s="70"/>
      <c r="J16" s="70"/>
      <c r="K16" s="70"/>
      <c r="L16" s="70"/>
      <c r="M16" s="70"/>
      <c r="N16" s="70"/>
      <c r="O16" s="70"/>
      <c r="P16" s="70">
        <f>$C$14</f>
        <v>-4.0033170044807482</v>
      </c>
      <c r="Q16" s="70"/>
      <c r="R16" s="70"/>
      <c r="S16" s="70"/>
      <c r="T16" s="70"/>
      <c r="U16" s="70"/>
      <c r="V16" s="70"/>
      <c r="W16" s="70"/>
      <c r="X16" s="69"/>
      <c r="Y16" s="17" cm="1">
        <f t="array" ref="Y16">_xlfn.IFS($C$18="常圧空気",IF(常圧空気!I19="","",常圧空気!I19),$C$18="常圧水",IF(常圧水!I19="","",常圧水!I19),$C$18="水素",IF(水素!H19="","",水素!H19),$C$18="メタン",IF(メタン!H19="","",メタン!H19),$C$18="高温水蒸気",IF(高温水蒸気!H19="","",高温水蒸気!H19),$C$18="メタノール",IF(メタノール!H19="","",メタノール!H19),$C$18="エタノール",IF(エタノール!H19="","",エタノール!H19),$C$18="オクタン",IF(オクタン!H19="","",オクタン!H19),$C$18="エンジンオイル",IF(エンジンオイル!H19="","",エンジンオイル!H19),$C$18="グリセリン",IF(グリセリン!H19="","",グリセリン!H19),$C$18="その他の流体",IF(その他の流体!H19="","",その他の流体!H19))</f>
        <v>-13.149999999999977</v>
      </c>
      <c r="Z16" s="10" cm="1">
        <f t="array" ref="Z16">_xlfn.IFS($C$18="常圧空気",IF(常圧空気!J19="","",常圧空気!J19),$C$18="常圧水",IF(常圧水!J19="","",常圧水!J19),$C$18="水素",IF(水素!I19="","",水素!I19),$C$18="メタン",IF(メタン!I19="","",メタン!I19),$C$18="高温水蒸気",IF(高温水蒸気!I19="","",高温水蒸気!I19),$C$18="メタノール",IF(メタノール!I19="","",メタノール!I19),$C$18="エタノール",IF(エタノール!I19="","",エタノール!I19),$C$18="オクタン",IF(オクタン!I19="","",オクタン!I19),$C$18="エンジンオイル",IF(エンジンオイル!I19="","",エンジンオイル!I19),$C$18="グリセリン",IF(グリセリン!I19="","",グリセリン!I19),$C$18="その他の流体",IF(その他の流体!I19="","",その他の流体!I19))</f>
        <v>1.3580000000000001</v>
      </c>
      <c r="AA16" s="10" cm="1">
        <f t="array" ref="AA16">_xlfn.IFS($C$18="常圧空気",IF(常圧空気!L19="","",常圧空気!L19),$C$18="常圧水",IF(常圧水!L19="","",常圧水!L19),$C$18="水素",IF(水素!J19="","",水素!J19),$C$18="メタン",IF(メタン!J19="","",メタン!J19),$C$18="高温水蒸気",IF(高温水蒸気!J19="","",高温水蒸気!J19),$C$18="メタノール",IF(メタノール!J19="","",メタノール!J19),$C$18="エタノール",IF(エタノール!J19="","",エタノール!J19),$C$18="オクタン",IF(オクタン!J19="","",オクタン!J19),$C$18="エンジンオイル",IF(エンジンオイル!J19="","",エンジンオイル!J19),$C$18="グリセリン",IF(グリセリン!J19="","",グリセリン!J19),$C$18="その他の流体",IF(その他の流体!J19="","",その他の流体!J19))</f>
        <v>1006</v>
      </c>
      <c r="AB16" s="10" cm="1">
        <f t="array" ref="AB16">_xlfn.IFS($C$18="常圧空気",IF(常圧空気!P19="","",常圧空気!P19),$C$18="常圧水",IF(常圧水!N19="","",常圧水!N19),$C$18="水素",IF(水素!K19="","",水素!K19),$C$18="メタン",IF(メタン!K19="","",メタン!K19),$C$18="高温水蒸気",IF(高温水蒸気!K19="","",高温水蒸気!K19),$C$18="メタノール",IF(メタノール!K19="","",メタノール!K19),$C$18="エタノール",IF(エタノール!K19="","",エタノール!K19),$C$18="オクタン",IF(オクタン!K19="","",オクタン!K19),$C$18="エンジンオイル",IF(エンジンオイル!K19="","",エンジンオイル!K19),$C$18="グリセリン",IF(グリセリン!K19="","",グリセリン!K19),$C$18="その他の流体",IF(その他の流体!K19="","",その他の流体!K19))</f>
        <v>2.3190000000000002E-2</v>
      </c>
      <c r="AC16" s="18" cm="1">
        <f t="array" ref="AC16">_xlfn.IFS($C$18="常圧空気",IF(常圧空気!N19="","",常圧空気!N19),$C$18="常圧水",IF(常圧水!P19="","",常圧水!P19),$C$18="水素",IF(水素!L19="","",水素!L19),$C$18="メタン",IF(メタン!L19="","",メタン!L19),$C$18="高温水蒸気",IF(高温水蒸気!L19="","",高温水蒸気!L19),$C$18="メタノール",IF(メタノール!L19="","",メタノール!L19),$C$18="エタノール",IF(エタノール!L19="","",エタノール!L19),$C$18="オクタン",IF(オクタン!L19="","",オクタン!L19),$C$18="エンジンオイル",IF(エンジンオイル!L19="","",エンジンオイル!L19),$C$18="グリセリン",IF(グリセリン!L19="","",グリセリン!L19),$C$18="その他の流体",IF(その他の流体!L19="","",その他の流体!L19))</f>
        <v>1.6569999999999999E-5</v>
      </c>
      <c r="AD16" s="10"/>
      <c r="AE16" s="10"/>
      <c r="AF16" s="10"/>
      <c r="AG16" s="10"/>
      <c r="AI16" s="27">
        <v>828.18948965610798</v>
      </c>
      <c r="AJ16">
        <v>1.79712243796352</v>
      </c>
      <c r="AK16" s="27"/>
      <c r="AL16" s="27"/>
      <c r="AM16" s="27"/>
      <c r="AN16" s="27"/>
      <c r="AO16" s="27"/>
      <c r="AP16" s="27"/>
      <c r="AQ16" s="27"/>
      <c r="AR16" s="27">
        <v>1487815.9009535499</v>
      </c>
      <c r="AS16" s="27">
        <v>6.03760420717916</v>
      </c>
      <c r="AT16" s="27"/>
      <c r="AU16" s="27">
        <v>2094750.3417557802</v>
      </c>
      <c r="AV16" s="27">
        <v>5.4877315958128197</v>
      </c>
      <c r="AW16" s="27"/>
      <c r="AY16" s="77">
        <v>2E-3</v>
      </c>
      <c r="AZ16" s="27">
        <f t="shared" ca="1" si="0"/>
        <v>2.9251587008102427E-2</v>
      </c>
      <c r="BA16" s="29" t="str">
        <f t="shared" ca="1" si="1"/>
        <v>*</v>
      </c>
      <c r="BB16" s="2" t="str">
        <f t="shared" ca="1" si="2"/>
        <v/>
      </c>
      <c r="BC16" s="2">
        <f t="shared" ca="1" si="3"/>
        <v>1</v>
      </c>
    </row>
    <row r="17" spans="1:55" ht="19.5" thickBot="1" x14ac:dyDescent="0.45">
      <c r="E17" s="69"/>
      <c r="F17" s="70"/>
      <c r="G17" s="70"/>
      <c r="H17" s="70"/>
      <c r="I17" s="70"/>
      <c r="J17" s="70"/>
      <c r="K17" s="70"/>
      <c r="L17" s="70"/>
      <c r="M17" s="70"/>
      <c r="N17" s="70"/>
      <c r="O17" s="70"/>
      <c r="P17" s="70"/>
      <c r="Q17" s="70"/>
      <c r="R17" s="70"/>
      <c r="S17" s="70"/>
      <c r="T17" s="70"/>
      <c r="U17" s="70"/>
      <c r="V17" s="70"/>
      <c r="W17" s="70"/>
      <c r="X17" s="69"/>
      <c r="Y17" s="17" cm="1">
        <f t="array" ref="Y17">_xlfn.IFS($C$18="常圧空気",IF(常圧空気!I20="","",常圧空気!I20),$C$18="常圧水",IF(常圧水!I20="","",常圧水!I20),$C$18="水素",IF(水素!H20="","",水素!H20),$C$18="メタン",IF(メタン!H20="","",メタン!H20),$C$18="高温水蒸気",IF(高温水蒸気!H20="","",高温水蒸気!H20),$C$18="メタノール",IF(メタノール!H20="","",メタノール!H20),$C$18="エタノール",IF(エタノール!H20="","",エタノール!H20),$C$18="オクタン",IF(オクタン!H20="","",オクタン!H20),$C$18="エンジンオイル",IF(エンジンオイル!H20="","",エンジンオイル!H20),$C$18="グリセリン",IF(グリセリン!H20="","",グリセリン!H20),$C$18="その他の流体",IF(その他の流体!H20="","",その他の流体!H20))</f>
        <v>0</v>
      </c>
      <c r="Z17" s="10" cm="1">
        <f t="array" ref="Z17">_xlfn.IFS($C$18="常圧空気",IF(常圧空気!J20="","",常圧空気!J20),$C$18="常圧水",IF(常圧水!J20="","",常圧水!J20),$C$18="水素",IF(水素!I20="","",水素!I20),$C$18="メタン",IF(メタン!I20="","",メタン!I20),$C$18="高温水蒸気",IF(高温水蒸気!I20="","",高温水蒸気!I20),$C$18="メタノール",IF(メタノール!I20="","",メタノール!I20),$C$18="エタノール",IF(エタノール!I20="","",エタノール!I20),$C$18="オクタン",IF(オクタン!I20="","",オクタン!I20),$C$18="エンジンオイル",IF(エンジンオイル!I20="","",エンジンオイル!I20),$C$18="グリセリン",IF(グリセリン!I20="","",グリセリン!I20),$C$18="その他の流体",IF(その他の流体!I20="","",その他の流体!I20))</f>
        <v>1.292</v>
      </c>
      <c r="AA17" s="10" cm="1">
        <f t="array" ref="AA17">_xlfn.IFS($C$18="常圧空気",IF(常圧空気!L20="","",常圧空気!L20),$C$18="常圧水",IF(常圧水!L20="","",常圧水!L20),$C$18="水素",IF(水素!J20="","",水素!J20),$C$18="メタン",IF(メタン!J20="","",メタン!J20),$C$18="高温水蒸気",IF(高温水蒸気!J20="","",高温水蒸気!J20),$C$18="メタノール",IF(メタノール!J20="","",メタノール!J20),$C$18="エタノール",IF(エタノール!J20="","",エタノール!J20),$C$18="オクタン",IF(オクタン!J20="","",オクタン!J20),$C$18="エンジンオイル",IF(エンジンオイル!J20="","",エンジンオイル!J20),$C$18="グリセリン",IF(グリセリン!J20="","",グリセリン!J20),$C$18="その他の流体",IF(その他の流体!J20="","",その他の流体!J20))</f>
        <v>1006</v>
      </c>
      <c r="AB17" s="10" cm="1">
        <f t="array" ref="AB17">_xlfn.IFS($C$18="常圧空気",IF(常圧空気!P20="","",常圧空気!P20),$C$18="常圧水",IF(常圧水!N20="","",常圧水!N20),$C$18="水素",IF(水素!K20="","",水素!K20),$C$18="メタン",IF(メタン!K20="","",メタン!K20),$C$18="高温水蒸気",IF(高温水蒸気!K20="","",高温水蒸気!K20),$C$18="メタノール",IF(メタノール!K20="","",メタノール!K20),$C$18="エタノール",IF(エタノール!K20="","",エタノール!K20),$C$18="オクタン",IF(オクタン!K20="","",オクタン!K20),$C$18="エンジンオイル",IF(エンジンオイル!K20="","",エンジンオイル!K20),$C$18="グリセリン",IF(グリセリン!K20="","",グリセリン!K20),$C$18="その他の流体",IF(その他の流体!K20="","",その他の流体!K20))</f>
        <v>2.4210000000000002E-2</v>
      </c>
      <c r="AC17" s="18" cm="1">
        <f t="array" ref="AC17">_xlfn.IFS($C$18="常圧空気",IF(常圧空気!N20="","",常圧空気!N20),$C$18="常圧水",IF(常圧水!P20="","",常圧水!P20),$C$18="水素",IF(水素!L20="","",水素!L20),$C$18="メタン",IF(メタン!L20="","",メタン!L20),$C$18="高温水蒸気",IF(高温水蒸気!L20="","",高温水蒸気!L20),$C$18="メタノール",IF(メタノール!L20="","",メタノール!L20),$C$18="エタノール",IF(エタノール!L20="","",エタノール!L20),$C$18="オクタン",IF(オクタン!L20="","",オクタン!L20),$C$18="エンジンオイル",IF(エンジンオイル!L20="","",エンジンオイル!L20),$C$18="グリセリン",IF(グリセリン!L20="","",グリセリン!L20),$C$18="その他の流体",IF(その他の流体!L20="","",その他の流体!L20))</f>
        <v>1.7239999999999998E-5</v>
      </c>
      <c r="AD17" s="10"/>
      <c r="AE17" s="10"/>
      <c r="AF17" s="10"/>
      <c r="AG17" s="10"/>
      <c r="AI17" s="27">
        <v>997.08701151951504</v>
      </c>
      <c r="AJ17">
        <v>2.0249353796094298</v>
      </c>
      <c r="AK17" s="27"/>
      <c r="AL17" s="27"/>
      <c r="AM17" s="27"/>
      <c r="AN17" s="27"/>
      <c r="AO17" s="27"/>
      <c r="AP17" s="27"/>
      <c r="AQ17" s="27"/>
      <c r="AR17" s="27">
        <v>1780205.80565018</v>
      </c>
      <c r="AS17" s="27">
        <v>6.50839953728648</v>
      </c>
      <c r="AT17" s="27"/>
      <c r="AU17" s="27">
        <v>34443368424.723</v>
      </c>
      <c r="AV17" s="27">
        <v>153.460959810193</v>
      </c>
      <c r="AW17" s="27"/>
      <c r="AY17" s="77">
        <v>3.0000000000000001E-3</v>
      </c>
      <c r="AZ17" s="27">
        <f t="shared" ca="1" si="0"/>
        <v>3.2372202464407772E-2</v>
      </c>
      <c r="BA17" s="29" t="str">
        <f t="shared" ca="1" si="1"/>
        <v>*</v>
      </c>
      <c r="BB17" s="2" t="str">
        <f t="shared" ca="1" si="2"/>
        <v/>
      </c>
      <c r="BC17" s="2">
        <f t="shared" ca="1" si="3"/>
        <v>1</v>
      </c>
    </row>
    <row r="18" spans="1:55" ht="18.75" x14ac:dyDescent="0.4">
      <c r="A18" s="24" t="s">
        <v>102</v>
      </c>
      <c r="B18" s="31" t="s">
        <v>47</v>
      </c>
      <c r="C18" s="129" t="s">
        <v>126</v>
      </c>
      <c r="D18" s="73" t="str" cm="1">
        <f t="array" ref="D18">_xlfn.IFS($C$18="常圧空気",IF(常圧空気!$B$3="","",常圧空気!$B$3),$C$18="常圧水",IF(常圧水!$B$3="","",常圧水!$B$3),$C$18="水素",IF(水素!$B$3="","",水素!$B$3),$C$18="メタン",IF(メタン!$B$3="","",メタン!$B$3),$C$18="高温水蒸気",IF(高温水蒸気!$B$3="","",高温水蒸気!$B$3),$C$18="メタノール",IF(メタノール!$B$3="","",メタノール!$B$3),$C$18="エタノール",IF(エタノール!$B$3="","",エタノール!$B$3),$C$18="オクタン",IF(オクタン!$B$3="","",オクタン!$B$3),$C$18="エンジンオイル",IF(エンジンオイル!$B$3="","",エンジンオイル!$B$3),$C$18="グリセリン",IF(グリセリン!$B$3="","",グリセリン!$B$3),$C$18="その他の流体",IF(その他の流体!$B$3="","",その他の流体!$B$3))</f>
        <v>気体</v>
      </c>
      <c r="E18" s="69"/>
      <c r="F18" s="70"/>
      <c r="G18" s="70">
        <f>$C$8</f>
        <v>1.9</v>
      </c>
      <c r="H18" s="70"/>
      <c r="I18" s="70"/>
      <c r="J18" s="70"/>
      <c r="K18" s="70"/>
      <c r="L18" s="70"/>
      <c r="M18" s="70"/>
      <c r="N18" s="70"/>
      <c r="O18" s="70"/>
      <c r="P18" s="70"/>
      <c r="Q18" s="70"/>
      <c r="R18" s="70"/>
      <c r="S18" s="70"/>
      <c r="T18" s="70"/>
      <c r="U18" s="70"/>
      <c r="V18" s="70"/>
      <c r="W18" s="70"/>
      <c r="X18" s="69"/>
      <c r="Y18" s="17" cm="1">
        <f t="array" ref="Y18">_xlfn.IFS($C$18="常圧空気",IF(常圧空気!I21="","",常圧空気!I21),$C$18="常圧水",IF(常圧水!I21="","",常圧水!I21),$C$18="水素",IF(水素!H21="","",水素!H21),$C$18="メタン",IF(メタン!H21="","",メタン!H21),$C$18="高温水蒸気",IF(高温水蒸気!H21="","",高温水蒸気!H21),$C$18="メタノール",IF(メタノール!H21="","",メタノール!H21),$C$18="エタノール",IF(エタノール!H21="","",エタノール!H21),$C$18="オクタン",IF(オクタン!H21="","",オクタン!H21),$C$18="エンジンオイル",IF(エンジンオイル!H21="","",エンジンオイル!H21),$C$18="グリセリン",IF(グリセリン!H21="","",グリセリン!H21),$C$18="その他の流体",IF(その他の流体!H21="","",その他の流体!H21))</f>
        <v>6.8500000000000227</v>
      </c>
      <c r="Z18" s="10" cm="1">
        <f t="array" ref="Z18">_xlfn.IFS($C$18="常圧空気",IF(常圧空気!J21="","",常圧空気!J21),$C$18="常圧水",IF(常圧水!J21="","",常圧水!J21),$C$18="水素",IF(水素!I21="","",水素!I21),$C$18="メタン",IF(メタン!I21="","",メタン!I21),$C$18="高温水蒸気",IF(高温水蒸気!I21="","",高温水蒸気!I21),$C$18="メタノール",IF(メタノール!I21="","",メタノール!I21),$C$18="エタノール",IF(エタノール!I21="","",エタノール!I21),$C$18="オクタン",IF(オクタン!I21="","",オクタン!I21),$C$18="エンジンオイル",IF(エンジンオイル!I21="","",エンジンオイル!I21),$C$18="グリセリン",IF(グリセリン!I21="","",グリセリン!I21),$C$18="その他の流体",IF(その他の流体!I21="","",その他の流体!I21))</f>
        <v>1.2609999999999999</v>
      </c>
      <c r="AA18" s="10" cm="1">
        <f t="array" ref="AA18">_xlfn.IFS($C$18="常圧空気",IF(常圧空気!L21="","",常圧空気!L21),$C$18="常圧水",IF(常圧水!L21="","",常圧水!L21),$C$18="水素",IF(水素!J21="","",水素!J21),$C$18="メタン",IF(メタン!J21="","",メタン!J21),$C$18="高温水蒸気",IF(高温水蒸気!J21="","",高温水蒸気!J21),$C$18="メタノール",IF(メタノール!J21="","",メタノール!J21),$C$18="エタノール",IF(エタノール!J21="","",エタノール!J21),$C$18="オクタン",IF(オクタン!J21="","",オクタン!J21),$C$18="エンジンオイル",IF(エンジンオイル!J21="","",エンジンオイル!J21),$C$18="グリセリン",IF(グリセリン!J21="","",グリセリン!J21),$C$18="その他の流体",IF(その他の流体!J21="","",その他の流体!J21))</f>
        <v>1006.9999999999999</v>
      </c>
      <c r="AB18" s="10" cm="1">
        <f t="array" ref="AB18">_xlfn.IFS($C$18="常圧空気",IF(常圧空気!P21="","",常圧空気!P21),$C$18="常圧水",IF(常圧水!N21="","",常圧水!N21),$C$18="水素",IF(水素!K21="","",水素!K21),$C$18="メタン",IF(メタン!K21="","",メタン!K21),$C$18="高温水蒸気",IF(高温水蒸気!K21="","",高温水蒸気!K21),$C$18="メタノール",IF(メタノール!K21="","",メタノール!K21),$C$18="エタノール",IF(エタノール!K21="","",エタノール!K21),$C$18="オクタン",IF(オクタン!K21="","",オクタン!K21),$C$18="エンジンオイル",IF(エンジンオイル!K21="","",エンジンオイル!K21),$C$18="グリセリン",IF(グリセリン!K21="","",グリセリン!K21),$C$18="その他の流体",IF(その他の流体!K21="","",その他の流体!K21))</f>
        <v>2.4730000000000002E-2</v>
      </c>
      <c r="AC18" s="18" cm="1">
        <f t="array" ref="AC18">_xlfn.IFS($C$18="常圧空気",IF(常圧空気!N21="","",常圧空気!N21),$C$18="常圧水",IF(常圧水!P21="","",常圧水!P21),$C$18="水素",IF(水素!L21="","",水素!L21),$C$18="メタン",IF(メタン!L21="","",メタン!L21),$C$18="高温水蒸気",IF(高温水蒸気!L21="","",高温水蒸気!L21),$C$18="メタノール",IF(メタノール!L21="","",メタノール!L21),$C$18="エタノール",IF(エタノール!L21="","",エタノール!L21),$C$18="オクタン",IF(オクタン!L21="","",オクタン!L21),$C$18="エンジンオイル",IF(エンジンオイル!L21="","",エンジンオイル!L21),$C$18="グリセリン",IF(グリセリン!L21="","",グリセリン!L21),$C$18="その他の流体",IF(その他の流体!L21="","",その他の流体!L21))</f>
        <v>1.7589999999999999E-5</v>
      </c>
      <c r="AD18" s="10"/>
      <c r="AE18" s="10"/>
      <c r="AF18" s="10"/>
      <c r="AG18" s="10"/>
      <c r="AI18" s="27">
        <v>1088.4005049710099</v>
      </c>
      <c r="AJ18">
        <v>1.9140940109579401</v>
      </c>
      <c r="AK18" s="27"/>
      <c r="AL18" s="27"/>
      <c r="AM18" s="27"/>
      <c r="AN18" s="27"/>
      <c r="AO18" s="27"/>
      <c r="AP18" s="27"/>
      <c r="AQ18" s="27"/>
      <c r="AR18" s="27">
        <v>1925208.3973695899</v>
      </c>
      <c r="AS18" s="27">
        <v>6.38273438315119</v>
      </c>
      <c r="AT18" s="27"/>
      <c r="AU18" s="27">
        <v>140269736301.39258</v>
      </c>
      <c r="AV18" s="27">
        <v>214.92572542246299</v>
      </c>
      <c r="AW18" s="27"/>
      <c r="AY18" s="77">
        <v>6.0000000000000001E-3</v>
      </c>
      <c r="AZ18" s="27">
        <f t="shared" ca="1" si="0"/>
        <v>3.8497253498982351E-2</v>
      </c>
      <c r="BA18" s="29" t="str">
        <f t="shared" ca="1" si="1"/>
        <v>*</v>
      </c>
      <c r="BB18" s="2" t="str">
        <f t="shared" ca="1" si="2"/>
        <v/>
      </c>
      <c r="BC18" s="2">
        <f t="shared" ca="1" si="3"/>
        <v>1</v>
      </c>
    </row>
    <row r="19" spans="1:55" ht="19.5" thickBot="1" x14ac:dyDescent="0.45">
      <c r="A19" s="34"/>
      <c r="B19" s="47" t="s">
        <v>75</v>
      </c>
      <c r="C19" s="35">
        <f>(C13+C14)/2</f>
        <v>7.0155577197653685</v>
      </c>
      <c r="D19" s="48" t="s">
        <v>35</v>
      </c>
      <c r="E19" s="69"/>
      <c r="F19" s="70"/>
      <c r="G19" s="70"/>
      <c r="H19" s="70"/>
      <c r="I19" s="70"/>
      <c r="J19" s="70"/>
      <c r="K19" s="70"/>
      <c r="L19" s="70"/>
      <c r="M19" s="70"/>
      <c r="N19" s="70"/>
      <c r="O19" s="70"/>
      <c r="P19" s="70"/>
      <c r="Q19" s="70"/>
      <c r="R19" s="70"/>
      <c r="S19" s="70"/>
      <c r="T19" s="70"/>
      <c r="U19" s="70"/>
      <c r="V19" s="70">
        <f ca="1">$C$21</f>
        <v>72307.42528526258</v>
      </c>
      <c r="W19" s="70"/>
      <c r="X19" s="69"/>
      <c r="Y19" s="17" cm="1">
        <f t="array" ref="Y19">_xlfn.IFS($C$18="常圧空気",IF(常圧空気!I22="","",常圧空気!I22),$C$18="常圧水",IF(常圧水!I22="","",常圧水!I22),$C$18="水素",IF(水素!H22="","",水素!H22),$C$18="メタン",IF(メタン!H22="","",メタン!H22),$C$18="高温水蒸気",IF(高温水蒸気!H22="","",高温水蒸気!H22),$C$18="メタノール",IF(メタノール!H22="","",メタノール!H22),$C$18="エタノール",IF(エタノール!H22="","",エタノール!H22),$C$18="オクタン",IF(オクタン!H22="","",オクタン!H22),$C$18="エンジンオイル",IF(エンジンオイル!H22="","",エンジンオイル!H22),$C$18="グリセリン",IF(グリセリン!H22="","",グリセリン!H22),$C$18="その他の流体",IF(その他の流体!H22="","",その他の流体!H22))</f>
        <v>26.850000000000023</v>
      </c>
      <c r="Z19" s="10" cm="1">
        <f t="array" ref="Z19">_xlfn.IFS($C$18="常圧空気",IF(常圧空気!J22="","",常圧空気!J22),$C$18="常圧水",IF(常圧水!J22="","",常圧水!J22),$C$18="水素",IF(水素!I22="","",水素!I22),$C$18="メタン",IF(メタン!I22="","",メタン!I22),$C$18="高温水蒸気",IF(高温水蒸気!I22="","",高温水蒸気!I22),$C$18="メタノール",IF(メタノール!I22="","",メタノール!I22),$C$18="エタノール",IF(エタノール!I22="","",エタノール!I22),$C$18="オクタン",IF(オクタン!I22="","",オクタン!I22),$C$18="エンジンオイル",IF(エンジンオイル!I22="","",エンジンオイル!I22),$C$18="グリセリン",IF(グリセリン!I22="","",グリセリン!I22),$C$18="その他の流体",IF(その他の流体!I22="","",その他の流体!I22))</f>
        <v>1.1759999999999999</v>
      </c>
      <c r="AA19" s="10" cm="1">
        <f t="array" ref="AA19">_xlfn.IFS($C$18="常圧空気",IF(常圧空気!L22="","",常圧空気!L22),$C$18="常圧水",IF(常圧水!L22="","",常圧水!L22),$C$18="水素",IF(水素!J22="","",水素!J22),$C$18="メタン",IF(メタン!J22="","",メタン!J22),$C$18="高温水蒸気",IF(高温水蒸気!J22="","",高温水蒸気!J22),$C$18="メタノール",IF(メタノール!J22="","",メタノール!J22),$C$18="エタノール",IF(エタノール!J22="","",エタノール!J22),$C$18="オクタン",IF(オクタン!J22="","",オクタン!J22),$C$18="エンジンオイル",IF(エンジンオイル!J22="","",エンジンオイル!J22),$C$18="グリセリン",IF(グリセリン!J22="","",グリセリン!J22),$C$18="その他の流体",IF(その他の流体!J22="","",その他の流体!J22))</f>
        <v>1006.9999999999999</v>
      </c>
      <c r="AB19" s="10" cm="1">
        <f t="array" ref="AB19">_xlfn.IFS($C$18="常圧空気",IF(常圧空気!P22="","",常圧空気!P22),$C$18="常圧水",IF(常圧水!N22="","",常圧水!N22),$C$18="水素",IF(水素!K22="","",水素!K22),$C$18="メタン",IF(メタン!K22="","",メタン!K22),$C$18="高温水蒸気",IF(高温水蒸気!K22="","",高温水蒸気!K22),$C$18="メタノール",IF(メタノール!K22="","",メタノール!K22),$C$18="エタノール",IF(エタノール!K22="","",エタノール!K22),$C$18="オクタン",IF(オクタン!K22="","",オクタン!K22),$C$18="エンジンオイル",IF(エンジンオイル!K22="","",エンジンオイル!K22),$C$18="グリセリン",IF(グリセリン!K22="","",グリセリン!K22),$C$18="その他の流体",IF(その他の流体!K22="","",その他の流体!K22))</f>
        <v>2.623E-2</v>
      </c>
      <c r="AC19" s="18" cm="1">
        <f t="array" ref="AC19">_xlfn.IFS($C$18="常圧空気",IF(常圧空気!N22="","",常圧空気!N22),$C$18="常圧水",IF(常圧水!P22="","",常圧水!P22),$C$18="水素",IF(水素!L22="","",水素!L22),$C$18="メタン",IF(メタン!L22="","",メタン!L22),$C$18="高温水蒸気",IF(高温水蒸気!L22="","",高温水蒸気!L22),$C$18="メタノール",IF(メタノール!L22="","",メタノール!L22),$C$18="エタノール",IF(エタノール!L22="","",エタノール!L22),$C$18="オクタン",IF(オクタン!L22="","",オクタン!L22),$C$18="エンジンオイル",IF(エンジンオイル!L22="","",エンジンオイル!L22),$C$18="グリセリン",IF(グリセリン!L22="","",グリセリン!L22),$C$18="その他の流体",IF(その他の流体!L22="","",その他の流体!L22))</f>
        <v>1.857E-5</v>
      </c>
      <c r="AD19" s="10"/>
      <c r="AE19" s="10"/>
      <c r="AF19" s="10"/>
      <c r="AG19" s="10"/>
      <c r="AI19" s="27">
        <v>1199.4984611033201</v>
      </c>
      <c r="AJ19">
        <v>2.11187098445289</v>
      </c>
      <c r="AK19" s="27"/>
      <c r="AL19" s="27"/>
      <c r="AM19" s="27"/>
      <c r="AN19" s="27"/>
      <c r="AO19" s="27"/>
      <c r="AP19" s="27"/>
      <c r="AQ19" s="27"/>
      <c r="AR19" s="27">
        <v>2025044.1155127599</v>
      </c>
      <c r="AS19" s="27">
        <v>6.6918357319855204</v>
      </c>
      <c r="AT19" s="27"/>
      <c r="AU19" s="27">
        <v>184009118084.1174</v>
      </c>
      <c r="AV19" s="27">
        <v>243.57060192769001</v>
      </c>
      <c r="AW19" s="27"/>
      <c r="AY19" s="77">
        <v>8.0000000000000002E-3</v>
      </c>
      <c r="AZ19" s="27">
        <f t="shared" ca="1" si="0"/>
        <v>4.1367991067795075E-2</v>
      </c>
      <c r="BA19" s="29" t="str">
        <f t="shared" ca="1" si="1"/>
        <v>*</v>
      </c>
      <c r="BB19" s="2" t="str">
        <f t="shared" ca="1" si="2"/>
        <v/>
      </c>
      <c r="BC19" s="2">
        <f t="shared" ca="1" si="3"/>
        <v>1</v>
      </c>
    </row>
    <row r="20" spans="1:55" ht="19.5" thickBot="1" x14ac:dyDescent="0.45">
      <c r="E20" s="69"/>
      <c r="F20" s="70"/>
      <c r="G20" s="70"/>
      <c r="H20" s="70"/>
      <c r="I20" s="70"/>
      <c r="J20" s="70">
        <f>$C$7</f>
        <v>0.03</v>
      </c>
      <c r="K20" s="70"/>
      <c r="L20" s="70"/>
      <c r="M20" s="70"/>
      <c r="N20" s="70"/>
      <c r="O20" s="70"/>
      <c r="P20" s="70"/>
      <c r="Q20" s="70"/>
      <c r="R20" s="70"/>
      <c r="S20" s="70"/>
      <c r="T20" s="70"/>
      <c r="U20" s="70"/>
      <c r="V20" s="70">
        <f ca="1">$C$22</f>
        <v>2.268232968744837</v>
      </c>
      <c r="W20" s="70"/>
      <c r="X20" s="69"/>
      <c r="Y20" s="17" cm="1">
        <f t="array" ref="Y20">_xlfn.IFS($C$18="常圧空気",IF(常圧空気!I23="","",常圧空気!I23),$C$18="常圧水",IF(常圧水!I23="","",常圧水!I23),$C$18="水素",IF(水素!H23="","",水素!H23),$C$18="メタン",IF(メタン!H23="","",メタン!H23),$C$18="高温水蒸気",IF(高温水蒸気!H23="","",高温水蒸気!H23),$C$18="メタノール",IF(メタノール!H23="","",メタノール!H23),$C$18="エタノール",IF(エタノール!H23="","",エタノール!H23),$C$18="オクタン",IF(オクタン!H23="","",オクタン!H23),$C$18="エンジンオイル",IF(エンジンオイル!H23="","",エンジンオイル!H23),$C$18="グリセリン",IF(グリセリン!H23="","",グリセリン!H23),$C$18="その他の流体",IF(その他の流体!H23="","",その他の流体!H23))</f>
        <v>46.850000000000023</v>
      </c>
      <c r="Z20" s="10" cm="1">
        <f t="array" ref="Z20">_xlfn.IFS($C$18="常圧空気",IF(常圧空気!J23="","",常圧空気!J23),$C$18="常圧水",IF(常圧水!J23="","",常圧水!J23),$C$18="水素",IF(水素!I23="","",水素!I23),$C$18="メタン",IF(メタン!I23="","",メタン!I23),$C$18="高温水蒸気",IF(高温水蒸気!I23="","",高温水蒸気!I23),$C$18="メタノール",IF(メタノール!I23="","",メタノール!I23),$C$18="エタノール",IF(エタノール!I23="","",エタノール!I23),$C$18="オクタン",IF(オクタン!I23="","",オクタン!I23),$C$18="エンジンオイル",IF(エンジンオイル!I23="","",エンジンオイル!I23),$C$18="グリセリン",IF(グリセリン!I23="","",グリセリン!I23),$C$18="その他の流体",IF(その他の流体!I23="","",その他の流体!I23))</f>
        <v>1.103</v>
      </c>
      <c r="AA20" s="10" cm="1">
        <f t="array" ref="AA20">_xlfn.IFS($C$18="常圧空気",IF(常圧空気!L23="","",常圧空気!L23),$C$18="常圧水",IF(常圧水!L23="","",常圧水!L23),$C$18="水素",IF(水素!J23="","",水素!J23),$C$18="メタン",IF(メタン!J23="","",メタン!J23),$C$18="高温水蒸気",IF(高温水蒸気!J23="","",高温水蒸気!J23),$C$18="メタノール",IF(メタノール!J23="","",メタノール!J23),$C$18="エタノール",IF(エタノール!J23="","",エタノール!J23),$C$18="オクタン",IF(オクタン!J23="","",オクタン!J23),$C$18="エンジンオイル",IF(エンジンオイル!J23="","",エンジンオイル!J23),$C$18="グリセリン",IF(グリセリン!J23="","",グリセリン!J23),$C$18="その他の流体",IF(その他の流体!J23="","",その他の流体!J23))</f>
        <v>1008</v>
      </c>
      <c r="AB20" s="10" cm="1">
        <f t="array" ref="AB20">_xlfn.IFS($C$18="常圧空気",IF(常圧空気!P23="","",常圧空気!P23),$C$18="常圧水",IF(常圧水!N23="","",常圧水!N23),$C$18="水素",IF(水素!K23="","",水素!K23),$C$18="メタン",IF(メタン!K23="","",メタン!K23),$C$18="高温水蒸気",IF(高温水蒸気!K23="","",高温水蒸気!K23),$C$18="メタノール",IF(メタノール!K23="","",メタノール!K23),$C$18="エタノール",IF(エタノール!K23="","",エタノール!K23),$C$18="オクタン",IF(オクタン!K23="","",オクタン!K23),$C$18="エンジンオイル",IF(エンジンオイル!K23="","",エンジンオイル!K23),$C$18="グリセリン",IF(グリセリン!K23="","",グリセリン!K23),$C$18="その他の流体",IF(その他の流体!K23="","",その他の流体!K23))</f>
        <v>2.7699999999999999E-2</v>
      </c>
      <c r="AC20" s="18" cm="1">
        <f t="array" ref="AC20">_xlfn.IFS($C$18="常圧空気",IF(常圧空気!N23="","",常圧空気!N23),$C$18="常圧水",IF(常圧水!P23="","",常圧水!P23),$C$18="水素",IF(水素!L23="","",水素!L23),$C$18="メタン",IF(メタン!L23="","",メタン!L23),$C$18="高温水蒸気",IF(高温水蒸気!L23="","",高温水蒸気!L23),$C$18="メタノール",IF(メタノール!L23="","",メタノール!L23),$C$18="エタノール",IF(エタノール!L23="","",エタノール!L23),$C$18="オクタン",IF(オクタン!L23="","",オクタン!L23),$C$18="エンジンオイル",IF(エンジンオイル!L23="","",エンジンオイル!L23),$C$18="グリセリン",IF(グリセリン!L23="","",グリセリン!L23),$C$18="その他の流体",IF(その他の流体!L23="","",その他の流体!L23))</f>
        <v>1.9519999999999999E-5</v>
      </c>
      <c r="AD20" s="10"/>
      <c r="AE20" s="10"/>
      <c r="AF20" s="10"/>
      <c r="AG20" s="10"/>
      <c r="AI20" s="27">
        <v>1298.8933764353101</v>
      </c>
      <c r="AJ20">
        <v>1.9962826401825</v>
      </c>
      <c r="AK20" s="27"/>
      <c r="AL20" s="27"/>
      <c r="AM20" s="27"/>
      <c r="AN20" s="27"/>
      <c r="AO20" s="27"/>
      <c r="AP20" s="27"/>
      <c r="AQ20" s="27"/>
      <c r="AR20" s="27">
        <v>2106319.2485430301</v>
      </c>
      <c r="AS20" s="27">
        <v>6.9964299230866303</v>
      </c>
      <c r="AT20" s="27"/>
      <c r="AU20" s="27">
        <v>219039420400.67798</v>
      </c>
      <c r="AV20" s="27">
        <v>250.70561122970801</v>
      </c>
      <c r="AW20" s="27"/>
      <c r="AY20" s="77">
        <v>0.01</v>
      </c>
      <c r="AZ20" s="27">
        <f t="shared" ca="1" si="0"/>
        <v>4.3741324981352456E-2</v>
      </c>
      <c r="BA20" s="29" t="str">
        <f t="shared" ca="1" si="1"/>
        <v>*</v>
      </c>
      <c r="BB20" s="2" t="str">
        <f t="shared" ca="1" si="2"/>
        <v/>
      </c>
      <c r="BC20" s="2">
        <f t="shared" ca="1" si="3"/>
        <v>1</v>
      </c>
    </row>
    <row r="21" spans="1:55" ht="18.75" x14ac:dyDescent="0.4">
      <c r="A21" s="24" t="s">
        <v>103</v>
      </c>
      <c r="B21" s="31" t="s">
        <v>243</v>
      </c>
      <c r="C21" s="49">
        <f ca="1">$C$41*$C$39*ABS($C$13-$C$14)*$C$7^3/($C$35*$C$37)</f>
        <v>72307.42528526258</v>
      </c>
      <c r="D21" s="45" t="s">
        <v>58</v>
      </c>
      <c r="E21" s="69"/>
      <c r="F21" s="70"/>
      <c r="G21" s="70"/>
      <c r="H21" s="70"/>
      <c r="I21" s="70"/>
      <c r="J21" s="72">
        <f>$C$8</f>
        <v>1.9</v>
      </c>
      <c r="K21" s="70"/>
      <c r="L21" s="70"/>
      <c r="M21" s="70"/>
      <c r="N21" s="70"/>
      <c r="O21" s="70"/>
      <c r="P21" s="70"/>
      <c r="Q21" s="70"/>
      <c r="R21" s="70"/>
      <c r="S21" s="70"/>
      <c r="T21" s="70"/>
      <c r="U21" s="70"/>
      <c r="V21" s="70">
        <f ca="1">$C$38</f>
        <v>0.71623153215203561</v>
      </c>
      <c r="W21" s="70"/>
      <c r="X21" s="69"/>
      <c r="Y21" s="17" cm="1">
        <f t="array" ref="Y21">_xlfn.IFS($C$18="常圧空気",IF(常圧空気!I24="","",常圧空気!I24),$C$18="常圧水",IF(常圧水!I24="","",常圧水!I24),$C$18="水素",IF(水素!H24="","",水素!H24),$C$18="メタン",IF(メタン!H24="","",メタン!H24),$C$18="高温水蒸気",IF(高温水蒸気!H24="","",高温水蒸気!H24),$C$18="メタノール",IF(メタノール!H24="","",メタノール!H24),$C$18="エタノール",IF(エタノール!H24="","",エタノール!H24),$C$18="オクタン",IF(オクタン!H24="","",オクタン!H24),$C$18="エンジンオイル",IF(エンジンオイル!H24="","",エンジンオイル!H24),$C$18="グリセリン",IF(グリセリン!H24="","",グリセリン!H24),$C$18="その他の流体",IF(その他の流体!H24="","",その他の流体!H24))</f>
        <v>66.850000000000023</v>
      </c>
      <c r="Z21" s="10" cm="1">
        <f t="array" ref="Z21">_xlfn.IFS($C$18="常圧空気",IF(常圧空気!J24="","",常圧空気!J24),$C$18="常圧水",IF(常圧水!J24="","",常圧水!J24),$C$18="水素",IF(水素!I24="","",水素!I24),$C$18="メタン",IF(メタン!I24="","",メタン!I24),$C$18="高温水蒸気",IF(高温水蒸気!I24="","",高温水蒸気!I24),$C$18="メタノール",IF(メタノール!I24="","",メタノール!I24),$C$18="エタノール",IF(エタノール!I24="","",エタノール!I24),$C$18="オクタン",IF(オクタン!I24="","",オクタン!I24),$C$18="エンジンオイル",IF(エンジンオイル!I24="","",エンジンオイル!I24),$C$18="グリセリン",IF(グリセリン!I24="","",グリセリン!I24),$C$18="その他の流体",IF(その他の流体!I24="","",その他の流体!I24))</f>
        <v>1.038</v>
      </c>
      <c r="AA21" s="10" cm="1">
        <f t="array" ref="AA21">_xlfn.IFS($C$18="常圧空気",IF(常圧空気!L24="","",常圧空気!L24),$C$18="常圧水",IF(常圧水!L24="","",常圧水!L24),$C$18="水素",IF(水素!J24="","",水素!J24),$C$18="メタン",IF(メタン!J24="","",メタン!J24),$C$18="高温水蒸気",IF(高温水蒸気!J24="","",高温水蒸気!J24),$C$18="メタノール",IF(メタノール!J24="","",メタノール!J24),$C$18="エタノール",IF(エタノール!J24="","",エタノール!J24),$C$18="オクタン",IF(オクタン!J24="","",オクタン!J24),$C$18="エンジンオイル",IF(エンジンオイル!J24="","",エンジンオイル!J24),$C$18="グリセリン",IF(グリセリン!J24="","",グリセリン!J24),$C$18="その他の流体",IF(その他の流体!J24="","",その他の流体!J24))</f>
        <v>1008.9999999999999</v>
      </c>
      <c r="AB21" s="10" cm="1">
        <f t="array" ref="AB21">_xlfn.IFS($C$18="常圧空気",IF(常圧空気!P24="","",常圧空気!P24),$C$18="常圧水",IF(常圧水!N24="","",常圧水!N24),$C$18="水素",IF(水素!K24="","",水素!K24),$C$18="メタン",IF(メタン!K24="","",メタン!K24),$C$18="高温水蒸気",IF(高温水蒸気!K24="","",高温水蒸気!K24),$C$18="メタノール",IF(メタノール!K24="","",メタノール!K24),$C$18="エタノール",IF(エタノール!K24="","",エタノール!K24),$C$18="オクタン",IF(オクタン!K24="","",オクタン!K24),$C$18="エンジンオイル",IF(エンジンオイル!K24="","",エンジンオイル!K24),$C$18="グリセリン",IF(グリセリン!K24="","",グリセリン!K24),$C$18="その他の流体",IF(その他の流体!K24="","",その他の流体!K24))</f>
        <v>2.9139999999999999E-2</v>
      </c>
      <c r="AC21" s="18" cm="1">
        <f t="array" ref="AC21">_xlfn.IFS($C$18="常圧空気",IF(常圧空気!N24="","",常圧空気!N24),$C$18="常圧水",IF(常圧水!P24="","",常圧水!P24),$C$18="水素",IF(水素!L24="","",水素!L24),$C$18="メタン",IF(メタン!L24="","",メタン!L24),$C$18="高温水蒸気",IF(高温水蒸気!L24="","",高温水蒸気!L24),$C$18="メタノール",IF(メタノール!L24="","",メタノール!L24),$C$18="エタノール",IF(エタノール!L24="","",エタノール!L24),$C$18="オクタン",IF(オクタン!L24="","",オクタン!L24),$C$18="エンジンオイル",IF(エンジンオイル!L24="","",エンジンオイル!L24),$C$18="グリセリン",IF(グリセリン!L24="","",グリセリン!L24),$C$18="その他の流体",IF(その他の流体!L24="","",その他の流体!L24))</f>
        <v>2.0449999999999999E-5</v>
      </c>
      <c r="AD21" s="10"/>
      <c r="AE21" s="10"/>
      <c r="AF21" s="10"/>
      <c r="AG21" s="10"/>
      <c r="AI21" s="27">
        <v>1454.7692565345101</v>
      </c>
      <c r="AJ21">
        <v>2.2258698577098399</v>
      </c>
      <c r="AK21" s="27"/>
      <c r="AL21" s="27"/>
      <c r="AM21" s="27"/>
      <c r="AN21" s="27"/>
      <c r="AO21" s="27"/>
      <c r="AP21" s="27"/>
      <c r="AQ21" s="27"/>
      <c r="AR21" s="27">
        <v>2932010.9823864601</v>
      </c>
      <c r="AS21" s="27">
        <v>7.90704075074449</v>
      </c>
      <c r="AT21" s="27"/>
      <c r="AU21" s="27">
        <v>301600731896.91003</v>
      </c>
      <c r="AV21" s="27">
        <v>288.250530296823</v>
      </c>
      <c r="AW21" s="27"/>
      <c r="AY21" s="77">
        <v>1.4999999999999999E-2</v>
      </c>
      <c r="AZ21" s="27">
        <f t="shared" ca="1" si="0"/>
        <v>4.8407733500598758E-2</v>
      </c>
      <c r="BA21" s="29" t="str">
        <f t="shared" ca="1" si="1"/>
        <v>*</v>
      </c>
      <c r="BB21" s="2" t="str">
        <f t="shared" ca="1" si="2"/>
        <v/>
      </c>
      <c r="BC21" s="2">
        <f t="shared" ca="1" si="3"/>
        <v>1</v>
      </c>
    </row>
    <row r="22" spans="1:55" ht="18.75" x14ac:dyDescent="0.4">
      <c r="A22" s="33"/>
      <c r="B22" s="1" t="s">
        <v>63</v>
      </c>
      <c r="C22" s="94">
        <f ca="1">$AF$8</f>
        <v>2.268232968744837</v>
      </c>
      <c r="D22" s="22" t="s">
        <v>58</v>
      </c>
      <c r="E22" s="69"/>
      <c r="F22" s="72"/>
      <c r="G22" s="70"/>
      <c r="H22" s="72"/>
      <c r="I22" s="70"/>
      <c r="J22" s="70"/>
      <c r="K22" s="70"/>
      <c r="L22" s="70"/>
      <c r="M22" s="70"/>
      <c r="N22" s="70"/>
      <c r="O22" s="70"/>
      <c r="P22" s="70"/>
      <c r="Q22" s="70"/>
      <c r="R22" s="70"/>
      <c r="S22" s="70"/>
      <c r="T22" s="70"/>
      <c r="U22" s="70"/>
      <c r="V22" s="70">
        <f>$C$19</f>
        <v>7.0155577197653685</v>
      </c>
      <c r="W22" s="70"/>
      <c r="X22" s="69"/>
      <c r="Y22" s="17" cm="1">
        <f t="array" ref="Y22">_xlfn.IFS($C$18="常圧空気",IF(常圧空気!I25="","",常圧空気!I25),$C$18="常圧水",IF(常圧水!I25="","",常圧水!I25),$C$18="水素",IF(水素!H25="","",水素!H25),$C$18="メタン",IF(メタン!H25="","",メタン!H25),$C$18="高温水蒸気",IF(高温水蒸気!H25="","",高温水蒸気!H25),$C$18="メタノール",IF(メタノール!H25="","",メタノール!H25),$C$18="エタノール",IF(エタノール!H25="","",エタノール!H25),$C$18="オクタン",IF(オクタン!H25="","",オクタン!H25),$C$18="エンジンオイル",IF(エンジンオイル!H25="","",エンジンオイル!H25),$C$18="グリセリン",IF(グリセリン!H25="","",グリセリン!H25),$C$18="その他の流体",IF(その他の流体!H25="","",その他の流体!H25))</f>
        <v>86.850000000000023</v>
      </c>
      <c r="Z22" s="10" cm="1">
        <f t="array" ref="Z22">_xlfn.IFS($C$18="常圧空気",IF(常圧空気!J25="","",常圧空気!J25),$C$18="常圧水",IF(常圧水!J25="","",常圧水!J25),$C$18="水素",IF(水素!I25="","",水素!I25),$C$18="メタン",IF(メタン!I25="","",メタン!I25),$C$18="高温水蒸気",IF(高温水蒸気!I25="","",高温水蒸気!I25),$C$18="メタノール",IF(メタノール!I25="","",メタノール!I25),$C$18="エタノール",IF(エタノール!I25="","",エタノール!I25),$C$18="オクタン",IF(オクタン!I25="","",オクタン!I25),$C$18="エンジンオイル",IF(エンジンオイル!I25="","",エンジンオイル!I25),$C$18="グリセリン",IF(グリセリン!I25="","",グリセリン!I25),$C$18="その他の流体",IF(その他の流体!I25="","",その他の流体!I25))</f>
        <v>0.97989999999999999</v>
      </c>
      <c r="AA22" s="10" cm="1">
        <f t="array" ref="AA22">_xlfn.IFS($C$18="常圧空気",IF(常圧空気!L25="","",常圧空気!L25),$C$18="常圧水",IF(常圧水!L25="","",常圧水!L25),$C$18="水素",IF(水素!J25="","",水素!J25),$C$18="メタン",IF(メタン!J25="","",メタン!J25),$C$18="高温水蒸気",IF(高温水蒸気!J25="","",高温水蒸気!J25),$C$18="メタノール",IF(メタノール!J25="","",メタノール!J25),$C$18="エタノール",IF(エタノール!J25="","",エタノール!J25),$C$18="オクタン",IF(オクタン!J25="","",オクタン!J25),$C$18="エンジンオイル",IF(エンジンオイル!J25="","",エンジンオイル!J25),$C$18="グリセリン",IF(グリセリン!J25="","",グリセリン!J25),$C$18="その他の流体",IF(その他の流体!J25="","",その他の流体!J25))</f>
        <v>1010.9999999999999</v>
      </c>
      <c r="AB22" s="10" cm="1">
        <f t="array" ref="AB22">_xlfn.IFS($C$18="常圧空気",IF(常圧空気!P25="","",常圧空気!P25),$C$18="常圧水",IF(常圧水!N25="","",常圧水!N25),$C$18="水素",IF(水素!K25="","",水素!K25),$C$18="メタン",IF(メタン!K25="","",メタン!K25),$C$18="高温水蒸気",IF(高温水蒸気!K25="","",高温水蒸気!K25),$C$18="メタノール",IF(メタノール!K25="","",メタノール!K25),$C$18="エタノール",IF(エタノール!K25="","",エタノール!K25),$C$18="オクタン",IF(オクタン!K25="","",オクタン!K25),$C$18="エンジンオイル",IF(エンジンオイル!K25="","",エンジンオイル!K25),$C$18="グリセリン",IF(グリセリン!K25="","",グリセリン!K25),$C$18="その他の流体",IF(その他の流体!K25="","",その他の流体!K25))</f>
        <v>3.0539999999999998E-2</v>
      </c>
      <c r="AC22" s="18" cm="1">
        <f t="array" ref="AC22">_xlfn.IFS($C$18="常圧空気",IF(常圧空気!N25="","",常圧空気!N25),$C$18="常圧水",IF(常圧水!P25="","",常圧水!P25),$C$18="水素",IF(水素!L25="","",水素!L25),$C$18="メタン",IF(メタン!L25="","",メタン!L25),$C$18="高温水蒸気",IF(高温水蒸気!L25="","",高温水蒸気!L25),$C$18="メタノール",IF(メタノール!L25="","",メタノール!L25),$C$18="エタノール",IF(エタノール!L25="","",エタノール!L25),$C$18="オクタン",IF(オクタン!L25="","",オクタン!L25),$C$18="エンジンオイル",IF(エンジンオイル!L25="","",エンジンオイル!L25),$C$18="グリセリン",IF(グリセリン!L25="","",グリセリン!L25),$C$18="その他の流体",IF(その他の流体!L25="","",その他の流体!L25))</f>
        <v>2.1350000000000001E-5</v>
      </c>
      <c r="AD22" s="10"/>
      <c r="AE22" s="10"/>
      <c r="AF22" s="10"/>
      <c r="AG22" s="10"/>
      <c r="AI22" s="27">
        <v>1763.68158336031</v>
      </c>
      <c r="AJ22">
        <v>2.2570621088793299</v>
      </c>
      <c r="AK22" s="27"/>
      <c r="AL22" s="27"/>
      <c r="AM22" s="27"/>
      <c r="AN22" s="27"/>
      <c r="AO22" s="27"/>
      <c r="AP22" s="27"/>
      <c r="AQ22" s="27"/>
      <c r="AR22" s="27">
        <v>4291416.4670189898</v>
      </c>
      <c r="AS22" s="27">
        <v>8.4523410785090096</v>
      </c>
      <c r="AT22" s="27"/>
      <c r="AU22" s="27">
        <v>391742510724.31799</v>
      </c>
      <c r="AV22" s="27">
        <v>308.33882505594897</v>
      </c>
      <c r="AW22" s="27"/>
      <c r="AY22" s="77">
        <v>0.02</v>
      </c>
      <c r="AZ22" s="27">
        <f t="shared" ca="1" si="0"/>
        <v>5.2017494887470594E-2</v>
      </c>
      <c r="BA22" s="29" t="str">
        <f t="shared" ca="1" si="1"/>
        <v>*</v>
      </c>
      <c r="BB22" s="2" t="str">
        <f t="shared" ca="1" si="2"/>
        <v/>
      </c>
      <c r="BC22" s="2">
        <f t="shared" ca="1" si="3"/>
        <v>1</v>
      </c>
    </row>
    <row r="23" spans="1:55" ht="18.75" x14ac:dyDescent="0.4">
      <c r="A23" s="33"/>
      <c r="B23" s="1" t="s">
        <v>96</v>
      </c>
      <c r="C23" s="26">
        <f ca="1">$C$22*$C$34/$C$7</f>
        <v>1.8707188525974994</v>
      </c>
      <c r="D23" s="22" t="s">
        <v>67</v>
      </c>
      <c r="E23" s="69"/>
      <c r="F23" s="72"/>
      <c r="G23" s="72"/>
      <c r="H23" s="72"/>
      <c r="I23" s="70"/>
      <c r="J23" s="70"/>
      <c r="K23" s="70"/>
      <c r="L23" s="70">
        <f>$C$9</f>
        <v>0.9</v>
      </c>
      <c r="M23" s="70"/>
      <c r="N23" s="70"/>
      <c r="O23" s="70"/>
      <c r="P23" s="70"/>
      <c r="Q23" s="70"/>
      <c r="R23" s="70"/>
      <c r="S23" s="70"/>
      <c r="T23" s="70"/>
      <c r="U23" s="70"/>
      <c r="V23" s="70"/>
      <c r="W23" s="70"/>
      <c r="X23" s="69"/>
      <c r="Y23" s="17" cm="1">
        <f t="array" ref="Y23">_xlfn.IFS($C$18="常圧空気",IF(常圧空気!I26="","",常圧空気!I26),$C$18="常圧水",IF(常圧水!I26="","",常圧水!I26),$C$18="水素",IF(水素!H26="","",水素!H26),$C$18="メタン",IF(メタン!H26="","",メタン!H26),$C$18="高温水蒸気",IF(高温水蒸気!H26="","",高温水蒸気!H26),$C$18="メタノール",IF(メタノール!H26="","",メタノール!H26),$C$18="エタノール",IF(エタノール!H26="","",エタノール!H26),$C$18="オクタン",IF(オクタン!H26="","",オクタン!H26),$C$18="エンジンオイル",IF(エンジンオイル!H26="","",エンジンオイル!H26),$C$18="グリセリン",IF(グリセリン!H26="","",グリセリン!H26),$C$18="その他の流体",IF(その他の流体!H26="","",その他の流体!H26))</f>
        <v>106.85000000000002</v>
      </c>
      <c r="Z23" s="10" cm="1">
        <f t="array" ref="Z23">_xlfn.IFS($C$18="常圧空気",IF(常圧空気!J26="","",常圧空気!J26),$C$18="常圧水",IF(常圧水!J26="","",常圧水!J26),$C$18="水素",IF(水素!I26="","",水素!I26),$C$18="メタン",IF(メタン!I26="","",メタン!I26),$C$18="高温水蒸気",IF(高温水蒸気!I26="","",高温水蒸気!I26),$C$18="メタノール",IF(メタノール!I26="","",メタノール!I26),$C$18="エタノール",IF(エタノール!I26="","",エタノール!I26),$C$18="オクタン",IF(オクタン!I26="","",オクタン!I26),$C$18="エンジンオイル",IF(エンジンオイル!I26="","",エンジンオイル!I26),$C$18="グリセリン",IF(グリセリン!I26="","",グリセリン!I26),$C$18="その他の流体",IF(その他の流体!I26="","",その他の流体!I26))</f>
        <v>0.92830000000000001</v>
      </c>
      <c r="AA23" s="10" cm="1">
        <f t="array" ref="AA23">_xlfn.IFS($C$18="常圧空気",IF(常圧空気!L26="","",常圧空気!L26),$C$18="常圧水",IF(常圧水!L26="","",常圧水!L26),$C$18="水素",IF(水素!J26="","",水素!J26),$C$18="メタン",IF(メタン!J26="","",メタン!J26),$C$18="高温水蒸気",IF(高温水蒸気!J26="","",高温水蒸気!J26),$C$18="メタノール",IF(メタノール!J26="","",メタノール!J26),$C$18="エタノール",IF(エタノール!J26="","",エタノール!J26),$C$18="オクタン",IF(オクタン!J26="","",オクタン!J26),$C$18="エンジンオイル",IF(エンジンオイル!J26="","",エンジンオイル!J26),$C$18="グリセリン",IF(グリセリン!J26="","",グリセリン!J26),$C$18="その他の流体",IF(その他の流体!J26="","",その他の流体!J26))</f>
        <v>1012</v>
      </c>
      <c r="AB23" s="10" cm="1">
        <f t="array" ref="AB23">_xlfn.IFS($C$18="常圧空気",IF(常圧空気!P26="","",常圧空気!P26),$C$18="常圧水",IF(常圧水!N26="","",常圧水!N26),$C$18="水素",IF(水素!K26="","",水素!K26),$C$18="メタン",IF(メタン!K26="","",メタン!K26),$C$18="高温水蒸気",IF(高温水蒸気!K26="","",高温水蒸気!K26),$C$18="メタノール",IF(メタノール!K26="","",メタノール!K26),$C$18="エタノール",IF(エタノール!K26="","",エタノール!K26),$C$18="オクタン",IF(オクタン!K26="","",オクタン!K26),$C$18="エンジンオイル",IF(エンジンオイル!K26="","",エンジンオイル!K26),$C$18="グリセリン",IF(グリセリン!K26="","",グリセリン!K26),$C$18="その他の流体",IF(その他の流体!K26="","",その他の流体!K26))</f>
        <v>3.1920000000000004E-2</v>
      </c>
      <c r="AC23" s="18" cm="1">
        <f t="array" ref="AC23">_xlfn.IFS($C$18="常圧空気",IF(常圧空気!N26="","",常圧空気!N26),$C$18="常圧水",IF(常圧水!P26="","",常圧水!P26),$C$18="水素",IF(水素!L26="","",水素!L26),$C$18="メタン",IF(メタン!L26="","",メタン!L26),$C$18="高温水蒸気",IF(高温水蒸気!L26="","",高温水蒸気!L26),$C$18="メタノール",IF(メタノール!L26="","",メタノール!L26),$C$18="エタノール",IF(エタノール!L26="","",エタノール!L26),$C$18="オクタン",IF(オクタン!L26="","",オクタン!L26),$C$18="エンジンオイル",IF(エンジンオイル!L26="","",エンジンオイル!L26),$C$18="グリセリン",IF(グリセリン!L26="","",グリセリン!L26),$C$18="その他の流体",IF(その他の流体!L26="","",その他の流体!L26))</f>
        <v>2.2239999999999997E-5</v>
      </c>
      <c r="AD23" s="10"/>
      <c r="AE23" s="10"/>
      <c r="AF23" s="10"/>
      <c r="AG23" s="10"/>
      <c r="AI23" s="27">
        <v>1822.1852754761901</v>
      </c>
      <c r="AJ23">
        <v>2.3875537184531801</v>
      </c>
      <c r="AK23" s="27"/>
      <c r="AL23" s="27"/>
      <c r="AM23" s="27"/>
      <c r="AN23" s="27"/>
      <c r="AO23" s="27"/>
      <c r="AP23" s="27"/>
      <c r="AQ23" s="27"/>
      <c r="AR23" s="27">
        <v>5938825.5178232593</v>
      </c>
      <c r="AS23" s="27">
        <v>8.9105320422397796</v>
      </c>
      <c r="AT23" s="27"/>
      <c r="AU23" s="27"/>
      <c r="AV23" s="27"/>
      <c r="AW23" s="27"/>
      <c r="AY23" s="77">
        <v>0.03</v>
      </c>
      <c r="AZ23" s="27">
        <f t="shared" ca="1" si="0"/>
        <v>5.7566821100067618E-2</v>
      </c>
      <c r="BA23" s="29" t="str">
        <f t="shared" ca="1" si="1"/>
        <v>*</v>
      </c>
      <c r="BB23" s="2" t="str">
        <f t="shared" ca="1" si="2"/>
        <v/>
      </c>
      <c r="BC23" s="2">
        <f t="shared" ca="1" si="3"/>
        <v>1</v>
      </c>
    </row>
    <row r="24" spans="1:55" ht="18.75" x14ac:dyDescent="0.4">
      <c r="A24" s="33"/>
      <c r="B24" s="1" t="s">
        <v>65</v>
      </c>
      <c r="C24" s="26">
        <f>IF($D$18="気体",$C$42*(($C$14+273.15)^4-($C$13+273.15)^4)/(1/($C$15+0.000001)+1/($C$16+0.000001)-1)/($C$14-$C$13),0)</f>
        <v>0.33302051929463389</v>
      </c>
      <c r="D24" s="22" t="s">
        <v>67</v>
      </c>
      <c r="E24" s="69"/>
      <c r="F24" s="72"/>
      <c r="G24" s="72"/>
      <c r="H24" s="72"/>
      <c r="I24" s="70"/>
      <c r="J24" s="70"/>
      <c r="K24" s="70"/>
      <c r="L24" s="70"/>
      <c r="M24" s="70"/>
      <c r="N24" s="70"/>
      <c r="O24" s="70"/>
      <c r="P24" s="70"/>
      <c r="Q24" s="70"/>
      <c r="R24" s="70"/>
      <c r="S24" s="70"/>
      <c r="T24" s="70"/>
      <c r="U24" s="70"/>
      <c r="V24" s="70"/>
      <c r="W24" s="70"/>
      <c r="X24" s="69"/>
      <c r="Y24" s="17" cm="1">
        <f t="array" ref="Y24">_xlfn.IFS($C$18="常圧空気",IF(常圧空気!I27="","",常圧空気!I27),$C$18="常圧水",IF(常圧水!I27="","",常圧水!I27),$C$18="水素",IF(水素!H27="","",水素!H27),$C$18="メタン",IF(メタン!H27="","",メタン!H27),$C$18="高温水蒸気",IF(高温水蒸気!H27="","",高温水蒸気!H27),$C$18="メタノール",IF(メタノール!H27="","",メタノール!H27),$C$18="エタノール",IF(エタノール!H27="","",エタノール!H27),$C$18="オクタン",IF(オクタン!H27="","",オクタン!H27),$C$18="エンジンオイル",IF(エンジンオイル!H27="","",エンジンオイル!H27),$C$18="グリセリン",IF(グリセリン!H27="","",グリセリン!H27),$C$18="その他の流体",IF(その他の流体!H27="","",その他の流体!H27))</f>
        <v>126.85000000000002</v>
      </c>
      <c r="Z24" s="10" cm="1">
        <f t="array" ref="Z24">_xlfn.IFS($C$18="常圧空気",IF(常圧空気!J27="","",常圧空気!J27),$C$18="常圧水",IF(常圧水!J27="","",常圧水!J27),$C$18="水素",IF(水素!I27="","",水素!I27),$C$18="メタン",IF(メタン!I27="","",メタン!I27),$C$18="高温水蒸気",IF(高温水蒸気!I27="","",高温水蒸気!I27),$C$18="メタノール",IF(メタノール!I27="","",メタノール!I27),$C$18="エタノール",IF(エタノール!I27="","",エタノール!I27),$C$18="オクタン",IF(オクタン!I27="","",オクタン!I27),$C$18="エンジンオイル",IF(エンジンオイル!I27="","",エンジンオイル!I27),$C$18="グリセリン",IF(グリセリン!I27="","",グリセリン!I27),$C$18="その他の流体",IF(その他の流体!I27="","",その他の流体!I27))</f>
        <v>0.88180000000000003</v>
      </c>
      <c r="AA24" s="10" cm="1">
        <f t="array" ref="AA24">_xlfn.IFS($C$18="常圧空気",IF(常圧空気!L27="","",常圧空気!L27),$C$18="常圧水",IF(常圧水!L27="","",常圧水!L27),$C$18="水素",IF(水素!J27="","",水素!J27),$C$18="メタン",IF(メタン!J27="","",メタン!J27),$C$18="高温水蒸気",IF(高温水蒸気!J27="","",高温水蒸気!J27),$C$18="メタノール",IF(メタノール!J27="","",メタノール!J27),$C$18="エタノール",IF(エタノール!J27="","",エタノール!J27),$C$18="オクタン",IF(オクタン!J27="","",オクタン!J27),$C$18="エンジンオイル",IF(エンジンオイル!J27="","",エンジンオイル!J27),$C$18="グリセリン",IF(グリセリン!J27="","",グリセリン!J27),$C$18="その他の流体",IF(その他の流体!J27="","",その他の流体!J27))</f>
        <v>1014.9999999999999</v>
      </c>
      <c r="AB24" s="10" cm="1">
        <f t="array" ref="AB24">_xlfn.IFS($C$18="常圧空気",IF(常圧空気!P27="","",常圧空気!P27),$C$18="常圧水",IF(常圧水!N27="","",常圧水!N27),$C$18="水素",IF(水素!K27="","",水素!K27),$C$18="メタン",IF(メタン!K27="","",メタン!K27),$C$18="高温水蒸気",IF(高温水蒸気!K27="","",高温水蒸気!K27),$C$18="メタノール",IF(メタノール!K27="","",メタノール!K27),$C$18="エタノール",IF(エタノール!K27="","",エタノール!K27),$C$18="オクタン",IF(オクタン!K27="","",オクタン!K27),$C$18="エンジンオイル",IF(エンジンオイル!K27="","",エンジンオイル!K27),$C$18="グリセリン",IF(グリセリン!K27="","",グリセリン!K27),$C$18="その他の流体",IF(その他の流体!K27="","",その他の流体!K27))</f>
        <v>3.3280000000000004E-2</v>
      </c>
      <c r="AC24" s="18" cm="1">
        <f t="array" ref="AC24">_xlfn.IFS($C$18="常圧空気",IF(常圧空気!N27="","",常圧空気!N27),$C$18="常圧水",IF(常圧水!P27="","",常圧水!P27),$C$18="水素",IF(水素!L27="","",水素!L27),$C$18="メタン",IF(メタン!L27="","",メタン!L27),$C$18="高温水蒸気",IF(高温水蒸気!L27="","",高温水蒸気!L27),$C$18="メタノール",IF(メタノール!L27="","",メタノール!L27),$C$18="エタノール",IF(エタノール!L27="","",エタノール!L27),$C$18="オクタン",IF(オクタン!L27="","",オクタン!L27),$C$18="エンジンオイル",IF(エンジンオイル!L27="","",エンジンオイル!L27),$C$18="グリセリン",IF(グリセリン!L27="","",グリセリン!L27),$C$18="その他の流体",IF(その他の流体!L27="","",その他の流体!L27))</f>
        <v>2.3099999999999999E-5</v>
      </c>
      <c r="AD24" s="10"/>
      <c r="AE24" s="10"/>
      <c r="AF24" s="10"/>
      <c r="AG24" s="10"/>
      <c r="AI24" s="27">
        <v>1895.71175036114</v>
      </c>
      <c r="AJ24">
        <v>2.2648883240758102</v>
      </c>
      <c r="AK24" s="27"/>
      <c r="AL24" s="27"/>
      <c r="AM24" s="27"/>
      <c r="AN24" s="27"/>
      <c r="AO24" s="27"/>
      <c r="AP24" s="27"/>
      <c r="AQ24" s="27"/>
      <c r="AR24" s="27">
        <v>7430896.9415712999</v>
      </c>
      <c r="AS24" s="27">
        <v>9.4199651070337804</v>
      </c>
      <c r="AT24" s="27"/>
      <c r="AU24" s="27"/>
      <c r="AV24" s="27"/>
      <c r="AW24" s="27"/>
      <c r="AY24" s="77">
        <v>0.06</v>
      </c>
      <c r="AZ24" s="27">
        <f t="shared" ca="1" si="0"/>
        <v>6.8458873240289181E-2</v>
      </c>
      <c r="BA24" s="29" t="str">
        <f t="shared" ca="1" si="1"/>
        <v>*</v>
      </c>
      <c r="BB24" s="2" t="str">
        <f t="shared" ca="1" si="2"/>
        <v/>
      </c>
      <c r="BC24" s="2">
        <f t="shared" ca="1" si="3"/>
        <v>1</v>
      </c>
    </row>
    <row r="25" spans="1:55" ht="18.75" x14ac:dyDescent="0.4">
      <c r="A25" s="33"/>
      <c r="B25" s="1" t="s">
        <v>66</v>
      </c>
      <c r="C25" s="114">
        <f ca="1">$C$23+$C$24</f>
        <v>2.2037393718921332</v>
      </c>
      <c r="D25" s="22" t="s">
        <v>67</v>
      </c>
      <c r="E25" s="69"/>
      <c r="F25" s="72"/>
      <c r="G25" s="72"/>
      <c r="H25" s="72">
        <f>$C$7</f>
        <v>0.03</v>
      </c>
      <c r="I25" s="70"/>
      <c r="J25" s="70"/>
      <c r="K25" s="70"/>
      <c r="L25" s="70">
        <f>$C$10</f>
        <v>1.71</v>
      </c>
      <c r="M25" s="70"/>
      <c r="N25" s="70"/>
      <c r="O25" s="70"/>
      <c r="P25" s="70"/>
      <c r="Q25" s="70"/>
      <c r="R25" s="70"/>
      <c r="S25" s="70"/>
      <c r="T25" s="70"/>
      <c r="U25" s="70"/>
      <c r="V25" s="70"/>
      <c r="W25" s="70"/>
      <c r="X25" s="69"/>
      <c r="Y25" s="17" cm="1">
        <f t="array" ref="Y25">_xlfn.IFS($C$18="常圧空気",IF(常圧空気!I28="","",常圧空気!I28),$C$18="常圧水",IF(常圧水!I28="","",常圧水!I28),$C$18="水素",IF(水素!H28="","",水素!H28),$C$18="メタン",IF(メタン!H28="","",メタン!H28),$C$18="高温水蒸気",IF(高温水蒸気!H28="","",高温水蒸気!H28),$C$18="メタノール",IF(メタノール!H28="","",メタノール!H28),$C$18="エタノール",IF(エタノール!H28="","",エタノール!H28),$C$18="オクタン",IF(オクタン!H28="","",オクタン!H28),$C$18="エンジンオイル",IF(エンジンオイル!H28="","",エンジンオイル!H28),$C$18="グリセリン",IF(グリセリン!H28="","",グリセリン!H28),$C$18="その他の流体",IF(その他の流体!H28="","",その他の流体!H28))</f>
        <v>176.85000000000002</v>
      </c>
      <c r="Z25" s="10" cm="1">
        <f t="array" ref="Z25">_xlfn.IFS($C$18="常圧空気",IF(常圧空気!J28="","",常圧空気!J28),$C$18="常圧水",IF(常圧水!J28="","",常圧水!J28),$C$18="水素",IF(水素!I28="","",水素!I28),$C$18="メタン",IF(メタン!I28="","",メタン!I28),$C$18="高温水蒸気",IF(高温水蒸気!I28="","",高温水蒸気!I28),$C$18="メタノール",IF(メタノール!I28="","",メタノール!I28),$C$18="エタノール",IF(エタノール!I28="","",エタノール!I28),$C$18="オクタン",IF(オクタン!I28="","",オクタン!I28),$C$18="エンジンオイル",IF(エンジンオイル!I28="","",エンジンオイル!I28),$C$18="グリセリン",IF(グリセリン!I28="","",グリセリン!I28),$C$18="その他の流体",IF(その他の流体!I28="","",その他の流体!I28))</f>
        <v>0.78369999999999995</v>
      </c>
      <c r="AA25" s="10" cm="1">
        <f t="array" ref="AA25">_xlfn.IFS($C$18="常圧空気",IF(常圧空気!L28="","",常圧空気!L28),$C$18="常圧水",IF(常圧水!L28="","",常圧水!L28),$C$18="水素",IF(水素!J28="","",水素!J28),$C$18="メタン",IF(メタン!J28="","",メタン!J28),$C$18="高温水蒸気",IF(高温水蒸気!J28="","",高温水蒸気!J28),$C$18="メタノール",IF(メタノール!J28="","",メタノール!J28),$C$18="エタノール",IF(エタノール!J28="","",エタノール!J28),$C$18="オクタン",IF(オクタン!J28="","",オクタン!J28),$C$18="エンジンオイル",IF(エンジンオイル!J28="","",エンジンオイル!J28),$C$18="グリセリン",IF(グリセリン!J28="","",グリセリン!J28),$C$18="その他の流体",IF(その他の流体!J28="","",その他の流体!J28))</f>
        <v>1022</v>
      </c>
      <c r="AB25" s="10" cm="1">
        <f t="array" ref="AB25">_xlfn.IFS($C$18="常圧空気",IF(常圧空気!P28="","",常圧空気!P28),$C$18="常圧水",IF(常圧水!N28="","",常圧水!N28),$C$18="水素",IF(水素!K28="","",水素!K28),$C$18="メタン",IF(メタン!K28="","",メタン!K28),$C$18="高温水蒸気",IF(高温水蒸気!K28="","",高温水蒸気!K28),$C$18="メタノール",IF(メタノール!K28="","",メタノール!K28),$C$18="エタノール",IF(エタノール!K28="","",エタノール!K28),$C$18="オクタン",IF(オクタン!K28="","",オクタン!K28),$C$18="エンジンオイル",IF(エンジンオイル!K28="","",エンジンオイル!K28),$C$18="グリセリン",IF(グリセリン!K28="","",グリセリン!K28),$C$18="その他の流体",IF(その他の流体!K28="","",その他の流体!K28))</f>
        <v>3.6560000000000002E-2</v>
      </c>
      <c r="AC25" s="18" cm="1">
        <f t="array" ref="AC25">_xlfn.IFS($C$18="常圧空気",IF(常圧空気!N28="","",常圧空気!N28),$C$18="常圧水",IF(常圧水!P28="","",常圧水!P28),$C$18="水素",IF(水素!L28="","",水素!L28),$C$18="メタン",IF(メタン!L28="","",メタン!L28),$C$18="高温水蒸気",IF(高温水蒸気!L28="","",高温水蒸気!L28),$C$18="メタノール",IF(メタノール!L28="","",メタノール!L28),$C$18="エタノール",IF(エタノール!L28="","",エタノール!L28),$C$18="オクタン",IF(オクタン!L28="","",オクタン!L28),$C$18="エンジンオイル",IF(エンジンオイル!L28="","",エンジンオイル!L28),$C$18="グリセリン",IF(グリセリン!L28="","",グリセリン!L28),$C$18="その他の流体",IF(その他の流体!L28="","",その他の流体!L28))</f>
        <v>2.5170000000000001E-5</v>
      </c>
      <c r="AD25" s="10"/>
      <c r="AE25" s="10"/>
      <c r="AF25" s="10"/>
      <c r="AG25" s="10"/>
      <c r="AI25" s="27">
        <v>2070.2697744360898</v>
      </c>
      <c r="AJ25">
        <v>2.2409904869845598</v>
      </c>
      <c r="AK25" s="27"/>
      <c r="AL25" s="27"/>
      <c r="AM25" s="27"/>
      <c r="AN25" s="27"/>
      <c r="AO25" s="27"/>
      <c r="AP25" s="27"/>
      <c r="AQ25" s="27"/>
      <c r="AR25" s="27">
        <v>9615453.8896460999</v>
      </c>
      <c r="AS25" s="27">
        <v>9.9584426394257193</v>
      </c>
      <c r="AT25" s="27"/>
      <c r="AU25" s="27"/>
      <c r="AV25" s="27"/>
      <c r="AW25" s="27"/>
      <c r="AY25" s="77">
        <v>0.08</v>
      </c>
      <c r="AZ25" s="27">
        <f t="shared" ca="1" si="0"/>
        <v>7.3563846750534054E-2</v>
      </c>
      <c r="BA25" s="29" t="str">
        <f t="shared" ca="1" si="1"/>
        <v>*</v>
      </c>
      <c r="BB25" s="2" t="str">
        <f t="shared" ca="1" si="2"/>
        <v/>
      </c>
      <c r="BC25" s="2">
        <f t="shared" ca="1" si="3"/>
        <v>1</v>
      </c>
    </row>
    <row r="26" spans="1:55" ht="18.75" x14ac:dyDescent="0.4">
      <c r="A26" s="33"/>
      <c r="B26" s="1" t="s">
        <v>105</v>
      </c>
      <c r="C26" s="114">
        <f ca="1">$C$10*$C$25*($C$13-$C$14)</f>
        <v>83.046929978087391</v>
      </c>
      <c r="D26" s="22" t="s">
        <v>106</v>
      </c>
      <c r="E26" s="69"/>
      <c r="F26" s="72"/>
      <c r="G26" s="72"/>
      <c r="H26" s="70"/>
      <c r="I26" s="70"/>
      <c r="J26" s="70"/>
      <c r="K26" s="70"/>
      <c r="L26" s="70">
        <f>$C$11</f>
        <v>63.333333333333336</v>
      </c>
      <c r="M26" s="70"/>
      <c r="N26" s="70"/>
      <c r="O26" s="70"/>
      <c r="P26" s="70"/>
      <c r="Q26" s="70"/>
      <c r="R26" s="70"/>
      <c r="S26" s="70"/>
      <c r="T26" s="70"/>
      <c r="U26" s="70"/>
      <c r="V26" s="70"/>
      <c r="W26" s="70"/>
      <c r="X26" s="69"/>
      <c r="Y26" s="17" cm="1">
        <f t="array" ref="Y26">_xlfn.IFS($C$18="常圧空気",IF(常圧空気!I29="","",常圧空気!I29),$C$18="常圧水",IF(常圧水!I29="","",常圧水!I29),$C$18="水素",IF(水素!H29="","",水素!H29),$C$18="メタン",IF(メタン!H29="","",メタン!H29),$C$18="高温水蒸気",IF(高温水蒸気!H29="","",高温水蒸気!H29),$C$18="メタノール",IF(メタノール!H29="","",メタノール!H29),$C$18="エタノール",IF(エタノール!H29="","",エタノール!H29),$C$18="オクタン",IF(オクタン!H29="","",オクタン!H29),$C$18="エンジンオイル",IF(エンジンオイル!H29="","",エンジンオイル!H29),$C$18="グリセリン",IF(グリセリン!H29="","",グリセリン!H29),$C$18="その他の流体",IF(その他の流体!H29="","",その他の流体!H29))</f>
        <v>226.85000000000002</v>
      </c>
      <c r="Z26" s="10" cm="1">
        <f t="array" ref="Z26">_xlfn.IFS($C$18="常圧空気",IF(常圧空気!J29="","",常圧空気!J29),$C$18="常圧水",IF(常圧水!J29="","",常圧水!J29),$C$18="水素",IF(水素!I29="","",水素!I29),$C$18="メタン",IF(メタン!I29="","",メタン!I29),$C$18="高温水蒸気",IF(高温水蒸気!I29="","",高温水蒸気!I29),$C$18="メタノール",IF(メタノール!I29="","",メタノール!I29),$C$18="エタノール",IF(エタノール!I29="","",エタノール!I29),$C$18="オクタン",IF(オクタン!I29="","",オクタン!I29),$C$18="エンジンオイル",IF(エンジンオイル!I29="","",エンジンオイル!I29),$C$18="グリセリン",IF(グリセリン!I29="","",グリセリン!I29),$C$18="その他の流体",IF(その他の流体!I29="","",その他の流体!I29))</f>
        <v>0.70530000000000004</v>
      </c>
      <c r="AA26" s="10" cm="1">
        <f t="array" ref="AA26">_xlfn.IFS($C$18="常圧空気",IF(常圧空気!L29="","",常圧空気!L29),$C$18="常圧水",IF(常圧水!L29="","",常圧水!L29),$C$18="水素",IF(水素!J29="","",水素!J29),$C$18="メタン",IF(メタン!J29="","",メタン!J29),$C$18="高温水蒸気",IF(高温水蒸気!J29="","",高温水蒸気!J29),$C$18="メタノール",IF(メタノール!J29="","",メタノール!J29),$C$18="エタノール",IF(エタノール!J29="","",エタノール!J29),$C$18="オクタン",IF(オクタン!J29="","",オクタン!J29),$C$18="エンジンオイル",IF(エンジンオイル!J29="","",エンジンオイル!J29),$C$18="グリセリン",IF(グリセリン!J29="","",グリセリン!J29),$C$18="その他の流体",IF(その他の流体!J29="","",その他の流体!J29))</f>
        <v>1030</v>
      </c>
      <c r="AB26" s="10" cm="1">
        <f t="array" ref="AB26">_xlfn.IFS($C$18="常圧空気",IF(常圧空気!P29="","",常圧空気!P29),$C$18="常圧水",IF(常圧水!N29="","",常圧水!N29),$C$18="水素",IF(水素!K29="","",水素!K29),$C$18="メタン",IF(メタン!K29="","",メタン!K29),$C$18="高温水蒸気",IF(高温水蒸気!K29="","",高温水蒸気!K29),$C$18="メタノール",IF(メタノール!K29="","",メタノール!K29),$C$18="エタノール",IF(エタノール!K29="","",エタノール!K29),$C$18="オクタン",IF(オクタン!K29="","",オクタン!K29),$C$18="エンジンオイル",IF(エンジンオイル!K29="","",エンジンオイル!K29),$C$18="グリセリン",IF(グリセリン!K29="","",グリセリン!K29),$C$18="その他の流体",IF(その他の流体!K29="","",その他の流体!K29))</f>
        <v>3.9710000000000002E-2</v>
      </c>
      <c r="AC26" s="18" cm="1">
        <f t="array" ref="AC26">_xlfn.IFS($C$18="常圧空気",IF(常圧空気!N29="","",常圧空気!N29),$C$18="常圧水",IF(常圧水!P29="","",常圧水!P29),$C$18="水素",IF(水素!L29="","",水素!L29),$C$18="メタン",IF(メタン!L29="","",メタン!L29),$C$18="高温水蒸気",IF(高温水蒸気!L29="","",高温水蒸気!L29),$C$18="メタノール",IF(メタノール!L29="","",メタノール!L29),$C$18="エタノール",IF(エタノール!L29="","",エタノール!L29),$C$18="オクタン",IF(オクタン!L29="","",オクタン!L29),$C$18="エンジンオイル",IF(エンジンオイル!L29="","",エンジンオイル!L29),$C$18="グリセリン",IF(グリセリン!L29="","",グリセリン!L29),$C$18="その他の流体",IF(その他の流体!L29="","",その他の流体!L29))</f>
        <v>2.7129999999999999E-5</v>
      </c>
      <c r="AD26" s="10"/>
      <c r="AE26" s="10"/>
      <c r="AF26" s="10"/>
      <c r="AG26" s="10"/>
      <c r="AI26" s="27">
        <v>2262.1763605465399</v>
      </c>
      <c r="AJ26">
        <v>2.3455952745128799</v>
      </c>
      <c r="AK26" s="27"/>
      <c r="AL26" s="27"/>
      <c r="AM26" s="27"/>
      <c r="AN26" s="27"/>
      <c r="AO26" s="27"/>
      <c r="AP26" s="27"/>
      <c r="AQ26" s="27"/>
      <c r="AR26" s="27">
        <v>13685248.928504601</v>
      </c>
      <c r="AS26" s="27">
        <v>10.6749502404654</v>
      </c>
      <c r="AT26" s="27"/>
      <c r="AU26" s="27"/>
      <c r="AV26" s="27"/>
      <c r="AW26" s="27"/>
      <c r="AY26" s="77">
        <v>0.1</v>
      </c>
      <c r="AZ26" s="27">
        <f t="shared" ca="1" si="0"/>
        <v>7.7784297582160225E-2</v>
      </c>
      <c r="BA26" s="29" t="str">
        <f t="shared" ca="1" si="1"/>
        <v>*</v>
      </c>
      <c r="BB26" s="2" t="str">
        <f t="shared" ca="1" si="2"/>
        <v/>
      </c>
      <c r="BC26" s="2">
        <f t="shared" ca="1" si="3"/>
        <v>1</v>
      </c>
    </row>
    <row r="27" spans="1:55" ht="19.5" thickBot="1" x14ac:dyDescent="0.45">
      <c r="A27" s="34"/>
      <c r="B27" s="47" t="s">
        <v>88</v>
      </c>
      <c r="C27" s="35">
        <f ca="1">$C$25*($C$13-$C$14)</f>
        <v>48.565456127536486</v>
      </c>
      <c r="D27" s="48" t="s">
        <v>265</v>
      </c>
      <c r="E27" s="69"/>
      <c r="F27" s="72"/>
      <c r="G27" s="72"/>
      <c r="H27" s="72"/>
      <c r="I27" s="70"/>
      <c r="J27" s="70"/>
      <c r="K27" s="70"/>
      <c r="L27" s="70"/>
      <c r="M27" s="70"/>
      <c r="N27" s="70"/>
      <c r="O27" s="70"/>
      <c r="P27" s="70"/>
      <c r="Q27" s="70"/>
      <c r="R27" s="70"/>
      <c r="S27" s="70">
        <f>$C$7</f>
        <v>0.03</v>
      </c>
      <c r="T27" s="70"/>
      <c r="U27" s="70"/>
      <c r="V27" s="70"/>
      <c r="W27" s="70"/>
      <c r="X27" s="69"/>
      <c r="Y27" s="17" cm="1">
        <f t="array" ref="Y27">_xlfn.IFS($C$18="常圧空気",IF(常圧空気!I30="","",常圧空気!I30),$C$18="常圧水",IF(常圧水!I30="","",常圧水!I30),$C$18="水素",IF(水素!H30="","",水素!H30),$C$18="メタン",IF(メタン!H30="","",メタン!H30),$C$18="高温水蒸気",IF(高温水蒸気!H30="","",高温水蒸気!H30),$C$18="メタノール",IF(メタノール!H30="","",メタノール!H30),$C$18="エタノール",IF(エタノール!H30="","",エタノール!H30),$C$18="オクタン",IF(オクタン!H30="","",オクタン!H30),$C$18="エンジンオイル",IF(エンジンオイル!H30="","",エンジンオイル!H30),$C$18="グリセリン",IF(グリセリン!H30="","",グリセリン!H30),$C$18="その他の流体",IF(その他の流体!H30="","",その他の流体!H30))</f>
        <v>326.85000000000002</v>
      </c>
      <c r="Z27" s="10" cm="1">
        <f t="array" ref="Z27">_xlfn.IFS($C$18="常圧空気",IF(常圧空気!J30="","",常圧空気!J30),$C$18="常圧水",IF(常圧水!J30="","",常圧水!J30),$C$18="水素",IF(水素!I30="","",水素!I30),$C$18="メタン",IF(メタン!I30="","",メタン!I30),$C$18="高温水蒸気",IF(高温水蒸気!I30="","",高温水蒸気!I30),$C$18="メタノール",IF(メタノール!I30="","",メタノール!I30),$C$18="エタノール",IF(エタノール!I30="","",エタノール!I30),$C$18="オクタン",IF(オクタン!I30="","",オクタン!I30),$C$18="エンジンオイル",IF(エンジンオイル!I30="","",エンジンオイル!I30),$C$18="グリセリン",IF(グリセリン!I30="","",グリセリン!I30),$C$18="その他の流体",IF(その他の流体!I30="","",その他の流体!I30))</f>
        <v>0.58779999999999999</v>
      </c>
      <c r="AA27" s="10" cm="1">
        <f t="array" ref="AA27">_xlfn.IFS($C$18="常圧空気",IF(常圧空気!L30="","",常圧空気!L30),$C$18="常圧水",IF(常圧水!L30="","",常圧水!L30),$C$18="水素",IF(水素!J30="","",水素!J30),$C$18="メタン",IF(メタン!J30="","",メタン!J30),$C$18="高温水蒸気",IF(高温水蒸気!J30="","",高温水蒸気!J30),$C$18="メタノール",IF(メタノール!J30="","",メタノール!J30),$C$18="エタノール",IF(エタノール!J30="","",エタノール!J30),$C$18="オクタン",IF(オクタン!J30="","",オクタン!J30),$C$18="エンジンオイル",IF(エンジンオイル!J30="","",エンジンオイル!J30),$C$18="グリセリン",IF(グリセリン!J30="","",グリセリン!J30),$C$18="その他の流体",IF(その他の流体!J30="","",その他の流体!J30))</f>
        <v>1052</v>
      </c>
      <c r="AB27" s="10" cm="1">
        <f t="array" ref="AB27">_xlfn.IFS($C$18="常圧空気",IF(常圧空気!P30="","",常圧空気!P30),$C$18="常圧水",IF(常圧水!N30="","",常圧水!N30),$C$18="水素",IF(水素!K30="","",水素!K30),$C$18="メタン",IF(メタン!K30="","",メタン!K30),$C$18="高温水蒸気",IF(高温水蒸気!K30="","",高温水蒸気!K30),$C$18="メタノール",IF(メタノール!K30="","",メタノール!K30),$C$18="エタノール",IF(エタノール!K30="","",エタノール!K30),$C$18="オクタン",IF(オクタン!K30="","",オクタン!K30),$C$18="エンジンオイル",IF(エンジンオイル!K30="","",エンジンオイル!K30),$C$18="グリセリン",IF(グリセリン!K30="","",グリセリン!K30),$C$18="その他の流体",IF(その他の流体!K30="","",その他の流体!K30))</f>
        <v>4.573E-2</v>
      </c>
      <c r="AC27" s="18" cm="1">
        <f t="array" ref="AC27">_xlfn.IFS($C$18="常圧空気",IF(常圧空気!N30="","",常圧空気!N30),$C$18="常圧水",IF(常圧水!P30="","",常圧水!P30),$C$18="水素",IF(水素!L30="","",水素!L30),$C$18="メタン",IF(メタン!L30="","",メタン!L30),$C$18="高温水蒸気",IF(高温水蒸気!L30="","",高温水蒸気!L30),$C$18="メタノール",IF(メタノール!L30="","",メタノール!L30),$C$18="エタノール",IF(エタノール!L30="","",エタノール!L30),$C$18="オクタン",IF(オクタン!L30="","",オクタン!L30),$C$18="エンジンオイル",IF(エンジンオイル!L30="","",エンジンオイル!L30),$C$18="グリセリン",IF(グリセリン!L30="","",グリセリン!L30),$C$18="その他の流体",IF(その他の流体!L30="","",その他の流体!L30))</f>
        <v>3.082E-5</v>
      </c>
      <c r="AD27" s="10"/>
      <c r="AE27" s="10"/>
      <c r="AF27" s="10"/>
      <c r="AG27" s="10"/>
      <c r="AI27" s="27">
        <v>2766.1725822476201</v>
      </c>
      <c r="AJ27">
        <v>2.5160201436313701</v>
      </c>
      <c r="AK27" s="27"/>
      <c r="AL27" s="27"/>
      <c r="AM27" s="27"/>
      <c r="AN27" s="27"/>
      <c r="AO27" s="27"/>
      <c r="AP27" s="27"/>
      <c r="AQ27" s="27"/>
      <c r="AR27" s="27">
        <v>16558917.322915299</v>
      </c>
      <c r="AS27" s="27">
        <v>11.475346072434199</v>
      </c>
      <c r="AT27" s="27"/>
      <c r="AU27" s="27"/>
      <c r="AV27" s="27"/>
      <c r="AW27" s="27"/>
      <c r="AY27" s="77">
        <v>0.15</v>
      </c>
      <c r="AZ27" s="27">
        <f t="shared" ca="1" si="0"/>
        <v>8.6082475770766165E-2</v>
      </c>
      <c r="BA27" s="29" t="str">
        <f t="shared" ca="1" si="1"/>
        <v>*</v>
      </c>
      <c r="BB27" s="2" t="str">
        <f t="shared" ca="1" si="2"/>
        <v/>
      </c>
      <c r="BC27" s="2">
        <f t="shared" ca="1" si="3"/>
        <v>1</v>
      </c>
    </row>
    <row r="28" spans="1:55" ht="19.5" thickBot="1" x14ac:dyDescent="0.45">
      <c r="B28" s="12"/>
      <c r="E28" s="69"/>
      <c r="F28" s="72"/>
      <c r="G28" s="72"/>
      <c r="H28" s="72"/>
      <c r="I28" s="70"/>
      <c r="J28" s="70"/>
      <c r="K28" s="70"/>
      <c r="L28" s="70"/>
      <c r="M28" s="70"/>
      <c r="N28" s="70"/>
      <c r="O28" s="70"/>
      <c r="P28" s="70"/>
      <c r="Q28" s="70"/>
      <c r="R28" s="70"/>
      <c r="S28" s="70"/>
      <c r="T28" s="70"/>
      <c r="U28" s="70"/>
      <c r="V28" s="70"/>
      <c r="W28" s="70"/>
      <c r="X28" s="69"/>
      <c r="Y28" s="17" cm="1">
        <f t="array" ref="Y28">_xlfn.IFS($C$18="常圧空気",IF(常圧空気!I31="","",常圧空気!I31),$C$18="常圧水",IF(常圧水!I31="","",常圧水!I31),$C$18="水素",IF(水素!H31="","",水素!H31),$C$18="メタン",IF(メタン!H31="","",メタン!H31),$C$18="高温水蒸気",IF(高温水蒸気!H31="","",高温水蒸気!H31),$C$18="メタノール",IF(メタノール!H31="","",メタノール!H31),$C$18="エタノール",IF(エタノール!H31="","",エタノール!H31),$C$18="オクタン",IF(オクタン!H31="","",オクタン!H31),$C$18="エンジンオイル",IF(エンジンオイル!H31="","",エンジンオイル!H31),$C$18="グリセリン",IF(グリセリン!H31="","",グリセリン!H31),$C$18="その他の流体",IF(その他の流体!H31="","",その他の流体!H31))</f>
        <v>426.85</v>
      </c>
      <c r="Z28" s="10" cm="1">
        <f t="array" ref="Z28">_xlfn.IFS($C$18="常圧空気",IF(常圧空気!J31="","",常圧空気!J31),$C$18="常圧水",IF(常圧水!J31="","",常圧水!J31),$C$18="水素",IF(水素!I31="","",水素!I31),$C$18="メタン",IF(メタン!I31="","",メタン!I31),$C$18="高温水蒸気",IF(高温水蒸気!I31="","",高温水蒸気!I31),$C$18="メタノール",IF(メタノール!I31="","",メタノール!I31),$C$18="エタノール",IF(エタノール!I31="","",エタノール!I31),$C$18="オクタン",IF(オクタン!I31="","",オクタン!I31),$C$18="エンジンオイル",IF(エンジンオイル!I31="","",エンジンオイル!I31),$C$18="グリセリン",IF(グリセリン!I31="","",グリセリン!I31),$C$18="その他の流体",IF(その他の流体!I31="","",その他の流体!I31))</f>
        <v>0.50380000000000003</v>
      </c>
      <c r="AA28" s="10" cm="1">
        <f t="array" ref="AA28">_xlfn.IFS($C$18="常圧空気",IF(常圧空気!L31="","",常圧空気!L31),$C$18="常圧水",IF(常圧水!L31="","",常圧水!L31),$C$18="水素",IF(水素!J31="","",水素!J31),$C$18="メタン",IF(メタン!J31="","",メタン!J31),$C$18="高温水蒸気",IF(高温水蒸気!J31="","",高温水蒸気!J31),$C$18="メタノール",IF(メタノール!J31="","",メタノール!J31),$C$18="エタノール",IF(エタノール!J31="","",エタノール!J31),$C$18="オクタン",IF(オクタン!J31="","",オクタン!J31),$C$18="エンジンオイル",IF(エンジンオイル!J31="","",エンジンオイル!J31),$C$18="グリセリン",IF(グリセリン!J31="","",グリセリン!J31),$C$18="その他の流体",IF(その他の流体!J31="","",その他の流体!J31))</f>
        <v>1076</v>
      </c>
      <c r="AB28" s="10" cm="1">
        <f t="array" ref="AB28">_xlfn.IFS($C$18="常圧空気",IF(常圧空気!P31="","",常圧空気!P31),$C$18="常圧水",IF(常圧水!N31="","",常圧水!N31),$C$18="水素",IF(水素!K31="","",水素!K31),$C$18="メタン",IF(メタン!K31="","",メタン!K31),$C$18="高温水蒸気",IF(高温水蒸気!K31="","",高温水蒸気!K31),$C$18="メタノール",IF(メタノール!K31="","",メタノール!K31),$C$18="エタノール",IF(エタノール!K31="","",エタノール!K31),$C$18="オクタン",IF(オクタン!K31="","",オクタン!K31),$C$18="エンジンオイル",IF(エンジンオイル!K31="","",エンジンオイル!K31),$C$18="グリセリン",IF(グリセリン!K31="","",グリセリン!K31),$C$18="その他の流体",IF(その他の流体!K31="","",その他の流体!K31))</f>
        <v>5.1459999999999999E-2</v>
      </c>
      <c r="AC28" s="18" cm="1">
        <f t="array" ref="AC28">_xlfn.IFS($C$18="常圧空気",IF(常圧空気!N31="","",常圧空気!N31),$C$18="常圧水",IF(常圧水!P31="","",常圧水!P31),$C$18="水素",IF(水素!L31="","",水素!L31),$C$18="メタン",IF(メタン!L31="","",メタン!L31),$C$18="高温水蒸気",IF(高温水蒸気!L31="","",高温水蒸気!L31),$C$18="メタノール",IF(メタノール!L31="","",メタノール!L31),$C$18="エタノール",IF(エタノール!L31="","",エタノール!L31),$C$18="オクタン",IF(オクタン!L31="","",オクタン!L31),$C$18="エンジンオイル",IF(エンジンオイル!L31="","",エンジンオイル!L31),$C$18="グリセリン",IF(グリセリン!L31="","",グリセリン!L31),$C$18="その他の流体",IF(その他の流体!L31="","",その他の流体!L31))</f>
        <v>3.4249999999999999E-5</v>
      </c>
      <c r="AD28" s="10"/>
      <c r="AE28" s="10"/>
      <c r="AF28" s="10"/>
      <c r="AG28" s="10"/>
      <c r="AI28" s="27">
        <v>2596.7943439538699</v>
      </c>
      <c r="AJ28">
        <v>2.7665785718165399</v>
      </c>
      <c r="AK28" s="27"/>
      <c r="AL28" s="27"/>
      <c r="AM28" s="27"/>
      <c r="AN28" s="27"/>
      <c r="AO28" s="27"/>
      <c r="AP28" s="27"/>
      <c r="AQ28" s="27"/>
      <c r="AR28" s="27">
        <v>18112993.977638401</v>
      </c>
      <c r="AS28" s="27">
        <v>11.8977912736578</v>
      </c>
      <c r="AT28" s="27"/>
      <c r="AU28" s="27"/>
      <c r="AV28" s="27"/>
      <c r="AW28" s="27"/>
      <c r="AY28" s="77">
        <v>0.2</v>
      </c>
      <c r="AZ28" s="27">
        <f t="shared" ca="1" si="0"/>
        <v>9.2501640120193893E-2</v>
      </c>
      <c r="BA28" s="29" t="str">
        <f t="shared" ca="1" si="1"/>
        <v>*</v>
      </c>
      <c r="BB28" s="2" t="str">
        <f t="shared" ca="1" si="2"/>
        <v/>
      </c>
      <c r="BC28" s="2">
        <f t="shared" ca="1" si="3"/>
        <v>1</v>
      </c>
    </row>
    <row r="29" spans="1:55" ht="18.75" x14ac:dyDescent="0.4">
      <c r="A29" s="24" t="s">
        <v>91</v>
      </c>
      <c r="B29" s="50" t="s">
        <v>98</v>
      </c>
      <c r="C29" s="49" t="str">
        <f>$C$18</f>
        <v>常圧空気</v>
      </c>
      <c r="D29" s="45"/>
      <c r="E29" s="69"/>
      <c r="F29" s="72"/>
      <c r="G29" s="72"/>
      <c r="H29" s="72"/>
      <c r="I29" s="70"/>
      <c r="J29" s="70"/>
      <c r="K29" s="70"/>
      <c r="L29" s="70"/>
      <c r="M29" s="70"/>
      <c r="N29" s="70"/>
      <c r="O29" s="70"/>
      <c r="P29" s="70"/>
      <c r="Q29" s="70"/>
      <c r="R29" s="70"/>
      <c r="S29" s="70"/>
      <c r="T29" s="70"/>
      <c r="U29" s="70"/>
      <c r="V29" s="70"/>
      <c r="W29" s="70"/>
      <c r="Y29" s="17" cm="1">
        <f t="array" ref="Y29">_xlfn.IFS($C$18="常圧空気",IF(常圧空気!I32="","",常圧空気!I32),$C$18="常圧水",IF(常圧水!I32="","",常圧水!I32),$C$18="水素",IF(水素!H32="","",水素!H32),$C$18="メタン",IF(メタン!H32="","",メタン!H32),$C$18="高温水蒸気",IF(高温水蒸気!H32="","",高温水蒸気!H32),$C$18="メタノール",IF(メタノール!H32="","",メタノール!H32),$C$18="エタノール",IF(エタノール!H32="","",エタノール!H32),$C$18="オクタン",IF(オクタン!H32="","",オクタン!H32),$C$18="エンジンオイル",IF(エンジンオイル!H32="","",エンジンオイル!H32),$C$18="グリセリン",IF(グリセリン!H32="","",グリセリン!H32),$C$18="その他の流体",IF(その他の流体!H32="","",その他の流体!H32))</f>
        <v>526.85</v>
      </c>
      <c r="Z29" s="10" cm="1">
        <f t="array" ref="Z29">_xlfn.IFS($C$18="常圧空気",IF(常圧空気!J32="","",常圧空気!J32),$C$18="常圧水",IF(常圧水!J32="","",常圧水!J32),$C$18="水素",IF(水素!I32="","",水素!I32),$C$18="メタン",IF(メタン!I32="","",メタン!I32),$C$18="高温水蒸気",IF(高温水蒸気!I32="","",高温水蒸気!I32),$C$18="メタノール",IF(メタノール!I32="","",メタノール!I32),$C$18="エタノール",IF(エタノール!I32="","",エタノール!I32),$C$18="オクタン",IF(オクタン!I32="","",オクタン!I32),$C$18="エンジンオイル",IF(エンジンオイル!I32="","",エンジンオイル!I32),$C$18="グリセリン",IF(グリセリン!I32="","",グリセリン!I32),$C$18="その他の流体",IF(その他の流体!I32="","",その他の流体!I32))</f>
        <v>0.44080000000000003</v>
      </c>
      <c r="AA29" s="10" cm="1">
        <f t="array" ref="AA29">_xlfn.IFS($C$18="常圧空気",IF(常圧空気!L32="","",常圧空気!L32),$C$18="常圧水",IF(常圧水!L32="","",常圧水!L32),$C$18="水素",IF(水素!J32="","",水素!J32),$C$18="メタン",IF(メタン!J32="","",メタン!J32),$C$18="高温水蒸気",IF(高温水蒸気!J32="","",高温水蒸気!J32),$C$18="メタノール",IF(メタノール!J32="","",メタノール!J32),$C$18="エタノール",IF(エタノール!J32="","",エタノール!J32),$C$18="オクタン",IF(オクタン!J32="","",オクタン!J32),$C$18="エンジンオイル",IF(エンジンオイル!J32="","",エンジンオイル!J32),$C$18="グリセリン",IF(グリセリン!J32="","",グリセリン!J32),$C$18="その他の流体",IF(その他の流体!J32="","",その他の流体!J32))</f>
        <v>1099</v>
      </c>
      <c r="AB29" s="10" cm="1">
        <f t="array" ref="AB29">_xlfn.IFS($C$18="常圧空気",IF(常圧空気!P32="","",常圧空気!P32),$C$18="常圧水",IF(常圧水!N32="","",常圧水!N32),$C$18="水素",IF(水素!K32="","",水素!K32),$C$18="メタン",IF(メタン!K32="","",メタン!K32),$C$18="高温水蒸気",IF(高温水蒸気!K32="","",高温水蒸気!K32),$C$18="メタノール",IF(メタノール!K32="","",メタノール!K32),$C$18="エタノール",IF(エタノール!K32="","",エタノール!K32),$C$18="オクタン",IF(オクタン!K32="","",オクタン!K32),$C$18="エンジンオイル",IF(エンジンオイル!K32="","",エンジンオイル!K32),$C$18="グリセリン",IF(グリセリン!K32="","",グリセリン!K32),$C$18="その他の流体",IF(その他の流体!K32="","",その他の流体!K32))</f>
        <v>5.6989999999999999E-2</v>
      </c>
      <c r="AC29" s="18" cm="1">
        <f t="array" ref="AC29">_xlfn.IFS($C$18="常圧空気",IF(常圧空気!N32="","",常圧空気!N32),$C$18="常圧水",IF(常圧水!P32="","",常圧水!P32),$C$18="水素",IF(水素!L32="","",水素!L32),$C$18="メタン",IF(メタン!L32="","",メタン!L32),$C$18="高温水蒸気",IF(高温水蒸気!L32="","",高温水蒸気!L32),$C$18="メタノール",IF(メタノール!L32="","",メタノール!L32),$C$18="エタノール",IF(エタノール!L32="","",エタノール!L32),$C$18="オクタン",IF(オクタン!L32="","",オクタン!L32),$C$18="エンジンオイル",IF(エンジンオイル!L32="","",エンジンオイル!L32),$C$18="グリセリン",IF(グリセリン!L32="","",グリセリン!L32),$C$18="その他の流体",IF(その他の流体!L32="","",その他の流体!L32))</f>
        <v>3.7469999999999999E-5</v>
      </c>
      <c r="AD29" s="10"/>
      <c r="AE29" s="10"/>
      <c r="AF29" s="10"/>
      <c r="AG29" s="10"/>
      <c r="AI29" s="27">
        <v>2904.6371460339701</v>
      </c>
      <c r="AJ29">
        <v>2.7086310678252699</v>
      </c>
      <c r="AK29" s="27"/>
      <c r="AL29" s="27"/>
      <c r="AM29" s="27"/>
      <c r="AN29" s="27"/>
      <c r="AO29" s="27"/>
      <c r="AP29" s="27"/>
      <c r="AQ29" s="27"/>
      <c r="AR29" s="27">
        <v>11343440096.4923</v>
      </c>
      <c r="AS29" s="27">
        <v>106.969040000877</v>
      </c>
      <c r="AT29" s="27"/>
      <c r="AU29" s="27"/>
      <c r="AV29" s="27"/>
      <c r="AW29" s="27"/>
      <c r="AY29" s="77">
        <v>0.3</v>
      </c>
      <c r="AZ29" s="27">
        <f t="shared" ca="1" si="0"/>
        <v>0.10236989266364446</v>
      </c>
      <c r="BA29" s="29" t="str">
        <f t="shared" ca="1" si="1"/>
        <v>*</v>
      </c>
      <c r="BB29" s="2" t="str">
        <f t="shared" ca="1" si="2"/>
        <v/>
      </c>
      <c r="BC29" s="2">
        <f t="shared" ca="1" si="3"/>
        <v>1</v>
      </c>
    </row>
    <row r="30" spans="1:55" ht="18.75" x14ac:dyDescent="0.4">
      <c r="A30" s="33"/>
      <c r="B30" s="12" t="s">
        <v>99</v>
      </c>
      <c r="C30" s="26" t="str">
        <f>$D$18</f>
        <v>気体</v>
      </c>
      <c r="D30" s="22"/>
      <c r="E30" s="69"/>
      <c r="F30" s="70"/>
      <c r="G30" s="70"/>
      <c r="H30" s="70"/>
      <c r="I30" s="70"/>
      <c r="J30" s="70"/>
      <c r="K30" s="70"/>
      <c r="L30" s="70"/>
      <c r="M30" s="70"/>
      <c r="N30" s="70"/>
      <c r="O30" s="70"/>
      <c r="P30" s="70"/>
      <c r="Q30" s="70"/>
      <c r="R30" s="70"/>
      <c r="S30" s="70"/>
      <c r="T30" s="70"/>
      <c r="U30" s="70"/>
      <c r="V30" s="70"/>
      <c r="W30" s="70"/>
      <c r="Y30" s="17" cm="1">
        <f t="array" ref="Y30">_xlfn.IFS($C$18="常圧空気",IF(常圧空気!I33="","",常圧空気!I33),$C$18="常圧水",IF(常圧水!I33="","",常圧水!I33),$C$18="水素",IF(水素!H33="","",水素!H33),$C$18="メタン",IF(メタン!H33="","",メタン!H33),$C$18="高温水蒸気",IF(高温水蒸気!H33="","",高温水蒸気!H33),$C$18="メタノール",IF(メタノール!H33="","",メタノール!H33),$C$18="エタノール",IF(エタノール!H33="","",エタノール!H33),$C$18="オクタン",IF(オクタン!H33="","",オクタン!H33),$C$18="エンジンオイル",IF(エンジンオイル!H33="","",エンジンオイル!H33),$C$18="グリセリン",IF(グリセリン!H33="","",グリセリン!H33),$C$18="その他の流体",IF(その他の流体!H33="","",その他の流体!H33))</f>
        <v>626.85</v>
      </c>
      <c r="Z30" s="10" cm="1">
        <f t="array" ref="Z30">_xlfn.IFS($C$18="常圧空気",IF(常圧空気!J33="","",常圧空気!J33),$C$18="常圧水",IF(常圧水!J33="","",常圧水!J33),$C$18="水素",IF(水素!I33="","",水素!I33),$C$18="メタン",IF(メタン!I33="","",メタン!I33),$C$18="高温水蒸気",IF(高温水蒸気!I33="","",高温水蒸気!I33),$C$18="メタノール",IF(メタノール!I33="","",メタノール!I33),$C$18="エタノール",IF(エタノール!I33="","",エタノール!I33),$C$18="オクタン",IF(オクタン!I33="","",オクタン!I33),$C$18="エンジンオイル",IF(エンジンオイル!I33="","",エンジンオイル!I33),$C$18="グリセリン",IF(グリセリン!I33="","",グリセリン!I33),$C$18="その他の流体",IF(その他の流体!I33="","",その他の流体!I33))</f>
        <v>0.39179999999999998</v>
      </c>
      <c r="AA30" s="10" cm="1">
        <f t="array" ref="AA30">_xlfn.IFS($C$18="常圧空気",IF(常圧空気!L33="","",常圧空気!L33),$C$18="常圧水",IF(常圧水!L33="","",常圧水!L33),$C$18="水素",IF(水素!J33="","",水素!J33),$C$18="メタン",IF(メタン!J33="","",メタン!J33),$C$18="高温水蒸気",IF(高温水蒸気!J33="","",高温水蒸気!J33),$C$18="メタノール",IF(メタノール!J33="","",メタノール!J33),$C$18="エタノール",IF(エタノール!J33="","",エタノール!J33),$C$18="オクタン",IF(オクタン!J33="","",オクタン!J33),$C$18="エンジンオイル",IF(エンジンオイル!J33="","",エンジンオイル!J33),$C$18="グリセリン",IF(グリセリン!J33="","",グリセリン!J33),$C$18="その他の流体",IF(その他の流体!J33="","",その他の流体!J33))</f>
        <v>1122</v>
      </c>
      <c r="AB30" s="10" cm="1">
        <f t="array" ref="AB30">_xlfn.IFS($C$18="常圧空気",IF(常圧空気!P33="","",常圧空気!P33),$C$18="常圧水",IF(常圧水!N33="","",常圧水!N33),$C$18="水素",IF(水素!K33="","",水素!K33),$C$18="メタン",IF(メタン!K33="","",メタン!K33),$C$18="高温水蒸気",IF(高温水蒸気!K33="","",高温水蒸気!K33),$C$18="メタノール",IF(メタノール!K33="","",メタノール!K33),$C$18="エタノール",IF(エタノール!K33="","",エタノール!K33),$C$18="オクタン",IF(オクタン!K33="","",オクタン!K33),$C$18="エンジンオイル",IF(エンジンオイル!K33="","",エンジンオイル!K33),$C$18="グリセリン",IF(グリセリン!K33="","",グリセリン!K33),$C$18="その他の流体",IF(その他の流体!K33="","",その他の流体!K33))</f>
        <v>6.2369999999999995E-2</v>
      </c>
      <c r="AC30" s="18" cm="1">
        <f t="array" ref="AC30">_xlfn.IFS($C$18="常圧空気",IF(常圧空気!N33="","",常圧空気!N33),$C$18="常圧水",IF(常圧水!P33="","",常圧水!P33),$C$18="水素",IF(水素!L33="","",水素!L33),$C$18="メタン",IF(メタン!L33="","",メタン!L33),$C$18="高温水蒸気",IF(高温水蒸気!L33="","",高温水蒸気!L33),$C$18="メタノール",IF(メタノール!L33="","",メタノール!L33),$C$18="エタノール",IF(エタノール!L33="","",エタノール!L33),$C$18="オクタン",IF(オクタン!L33="","",オクタン!L33),$C$18="エンジンオイル",IF(エンジンオイル!L33="","",エンジンオイル!L33),$C$18="グリセリン",IF(グリセリン!L33="","",グリセリン!L33),$C$18="その他の流体",IF(その他の流体!L33="","",その他の流体!L33))</f>
        <v>4.0519999999999998E-5</v>
      </c>
      <c r="AD30" s="10"/>
      <c r="AE30" s="10"/>
      <c r="AF30" s="10"/>
      <c r="AG30" s="10"/>
      <c r="AI30" s="27">
        <v>4207.9347990817596</v>
      </c>
      <c r="AJ30">
        <v>3.26229517982742</v>
      </c>
      <c r="AK30" s="27"/>
      <c r="AL30" s="27"/>
      <c r="AM30" s="27"/>
      <c r="AN30" s="27"/>
      <c r="AO30" s="27"/>
      <c r="AP30" s="27"/>
      <c r="AQ30" s="27"/>
      <c r="AR30" s="27">
        <v>65496016563.069092</v>
      </c>
      <c r="AS30" s="27">
        <v>181.611420651988</v>
      </c>
      <c r="AT30" s="27"/>
      <c r="AU30" s="27"/>
      <c r="AV30" s="27"/>
      <c r="AW30" s="27"/>
      <c r="AY30" s="77">
        <v>0.6</v>
      </c>
      <c r="AZ30" s="27">
        <f t="shared" ca="1" si="0"/>
        <v>0.12173900471767084</v>
      </c>
      <c r="BA30" s="29" t="str">
        <f t="shared" ca="1" si="1"/>
        <v>*</v>
      </c>
      <c r="BB30" s="2" t="str">
        <f t="shared" ca="1" si="2"/>
        <v/>
      </c>
      <c r="BC30" s="2">
        <f t="shared" ca="1" si="3"/>
        <v>1</v>
      </c>
    </row>
    <row r="31" spans="1:55" ht="18.75" x14ac:dyDescent="0.4">
      <c r="A31" s="33"/>
      <c r="B31" s="1" t="s">
        <v>90</v>
      </c>
      <c r="C31" s="26">
        <f>IF(OR($C$19&lt;$AA$5,$C$19&gt;$AC$5),"Tf 範囲外",$C$19)</f>
        <v>7.0155577197653685</v>
      </c>
      <c r="D31" s="22" t="s">
        <v>35</v>
      </c>
      <c r="E31" s="69"/>
      <c r="F31" s="70"/>
      <c r="G31" s="70"/>
      <c r="H31" s="70"/>
      <c r="I31" s="70"/>
      <c r="J31" s="70"/>
      <c r="K31" s="70"/>
      <c r="L31" s="70"/>
      <c r="M31" s="70"/>
      <c r="N31" s="70"/>
      <c r="O31" s="70"/>
      <c r="P31" s="70"/>
      <c r="Q31" s="70"/>
      <c r="R31" s="70"/>
      <c r="S31" s="70"/>
      <c r="T31" s="70"/>
      <c r="U31" s="70"/>
      <c r="V31" s="70"/>
      <c r="W31" s="70"/>
      <c r="Y31" s="17" cm="1">
        <f t="array" ref="Y31">_xlfn.IFS($C$18="常圧空気",IF(常圧空気!I34="","",常圧空気!I34),$C$18="常圧水",IF(常圧水!I34="","",常圧水!I34),$C$18="水素",IF(水素!H34="","",水素!H34),$C$18="メタン",IF(メタン!H34="","",メタン!H34),$C$18="高温水蒸気",IF(高温水蒸気!H34="","",高温水蒸気!H34),$C$18="メタノール",IF(メタノール!H34="","",メタノール!H34),$C$18="エタノール",IF(エタノール!H34="","",エタノール!H34),$C$18="オクタン",IF(オクタン!H34="","",オクタン!H34),$C$18="エンジンオイル",IF(エンジンオイル!H34="","",エンジンオイル!H34),$C$18="グリセリン",IF(グリセリン!H34="","",グリセリン!H34),$C$18="その他の流体",IF(その他の流体!H34="","",その他の流体!H34))</f>
        <v>726.85</v>
      </c>
      <c r="Z31" s="10" cm="1">
        <f t="array" ref="Z31">_xlfn.IFS($C$18="常圧空気",IF(常圧空気!J34="","",常圧空気!J34),$C$18="常圧水",IF(常圧水!J34="","",常圧水!J34),$C$18="水素",IF(水素!I34="","",水素!I34),$C$18="メタン",IF(メタン!I34="","",メタン!I34),$C$18="高温水蒸気",IF(高温水蒸気!I34="","",高温水蒸気!I34),$C$18="メタノール",IF(メタノール!I34="","",メタノール!I34),$C$18="エタノール",IF(エタノール!I34="","",エタノール!I34),$C$18="オクタン",IF(オクタン!I34="","",オクタン!I34),$C$18="エンジンオイル",IF(エンジンオイル!I34="","",エンジンオイル!I34),$C$18="グリセリン",IF(グリセリン!I34="","",グリセリン!I34),$C$18="その他の流体",IF(その他の流体!I34="","",その他の流体!I34))</f>
        <v>0.35270000000000001</v>
      </c>
      <c r="AA31" s="10" cm="1">
        <f t="array" ref="AA31">_xlfn.IFS($C$18="常圧空気",IF(常圧空気!L34="","",常圧空気!L34),$C$18="常圧水",IF(常圧水!L34="","",常圧水!L34),$C$18="水素",IF(水素!J34="","",水素!J34),$C$18="メタン",IF(メタン!J34="","",メタン!J34),$C$18="高温水蒸気",IF(高温水蒸気!J34="","",高温水蒸気!J34),$C$18="メタノール",IF(メタノール!J34="","",メタノール!J34),$C$18="エタノール",IF(エタノール!J34="","",エタノール!J34),$C$18="オクタン",IF(オクタン!J34="","",オクタン!J34),$C$18="エンジンオイル",IF(エンジンオイル!J34="","",エンジンオイル!J34),$C$18="グリセリン",IF(グリセリン!J34="","",グリセリン!J34),$C$18="その他の流体",IF(その他の流体!J34="","",その他の流体!J34))</f>
        <v>1142</v>
      </c>
      <c r="AB31" s="10" cm="1">
        <f t="array" ref="AB31">_xlfn.IFS($C$18="常圧空気",IF(常圧空気!P34="","",常圧空気!P34),$C$18="常圧水",IF(常圧水!N34="","",常圧水!N34),$C$18="水素",IF(水素!K34="","",水素!K34),$C$18="メタン",IF(メタン!K34="","",メタン!K34),$C$18="高温水蒸気",IF(高温水蒸気!K34="","",高温水蒸気!K34),$C$18="メタノール",IF(メタノール!K34="","",メタノール!K34),$C$18="エタノール",IF(エタノール!K34="","",エタノール!K34),$C$18="オクタン",IF(オクタン!K34="","",オクタン!K34),$C$18="エンジンオイル",IF(エンジンオイル!K34="","",エンジンオイル!K34),$C$18="グリセリン",IF(グリセリン!K34="","",グリセリン!K34),$C$18="その他の流体",IF(その他の流体!K34="","",その他の流体!K34))</f>
        <v>6.7629999999999996E-2</v>
      </c>
      <c r="AC31" s="18" cm="1">
        <f t="array" ref="AC31">_xlfn.IFS($C$18="常圧空気",IF(常圧空気!N34="","",常圧空気!N34),$C$18="常圧水",IF(常圧水!P34="","",常圧水!P34),$C$18="水素",IF(水素!L34="","",水素!L34),$C$18="メタン",IF(メタン!L34="","",メタン!L34),$C$18="高温水蒸気",IF(高温水蒸気!L34="","",高温水蒸気!L34),$C$18="メタノール",IF(メタノール!L34="","",メタノール!L34),$C$18="エタノール",IF(エタノール!L34="","",エタノール!L34),$C$18="オクタン",IF(オクタン!L34="","",オクタン!L34),$C$18="エンジンオイル",IF(エンジンオイル!L34="","",エンジンオイル!L34),$C$18="グリセリン",IF(グリセリン!L34="","",グリセリン!L34),$C$18="その他の流体",IF(その他の流体!L34="","",その他の流体!L34))</f>
        <v>4.3429999999999996E-5</v>
      </c>
      <c r="AD31" s="10"/>
      <c r="AE31" s="10"/>
      <c r="AF31" s="10"/>
      <c r="AG31" s="10"/>
      <c r="AI31" s="27">
        <v>4779.4835502217102</v>
      </c>
      <c r="AJ31">
        <v>2.9771464118124902</v>
      </c>
      <c r="AK31" s="27"/>
      <c r="AL31" s="27"/>
      <c r="AM31" s="27"/>
      <c r="AN31" s="27"/>
      <c r="AO31" s="27"/>
      <c r="AP31" s="27"/>
      <c r="AQ31" s="27"/>
      <c r="AR31" s="27">
        <v>286632452212.42999</v>
      </c>
      <c r="AS31" s="27">
        <v>328.64818255520203</v>
      </c>
      <c r="AT31" s="27"/>
      <c r="AU31" s="27"/>
      <c r="AV31" s="27"/>
      <c r="AW31" s="27"/>
      <c r="AY31" s="77">
        <v>0.8</v>
      </c>
      <c r="AZ31" s="27">
        <f t="shared" ca="1" si="0"/>
        <v>0.13081707399973341</v>
      </c>
      <c r="BA31" s="29" t="str">
        <f t="shared" ca="1" si="1"/>
        <v>*</v>
      </c>
      <c r="BB31" s="2" t="str">
        <f t="shared" ca="1" si="2"/>
        <v/>
      </c>
      <c r="BC31" s="2">
        <f t="shared" ca="1" si="3"/>
        <v>1</v>
      </c>
    </row>
    <row r="32" spans="1:55" ht="18.75" x14ac:dyDescent="0.4">
      <c r="A32" s="33"/>
      <c r="B32" s="1" t="s">
        <v>76</v>
      </c>
      <c r="C32" s="26">
        <f ca="1">IF($C$19="","",((($C$19-LOOKUP($C$19,$Y$8:$Y$36,$Y$8:$Y$36))*LOOKUP($C$19,$Y$8:$Y$36,$Z$9:$Z$37)+(LOOKUP($C$19,$Y$8:$Y$36,$Y$9:$Y$37)-$C$19)*LOOKUP($C$19,$Y$8:$Y$36,$Z$8:$Z$36))/(LOOKUP($C$19,$Y$8:$Y$36,$Y$9:$Y$36)-LOOKUP($C$19,$Y$8:$Y$36,$Y$8:$Y$36))))</f>
        <v>1.2602963796909972</v>
      </c>
      <c r="D32" s="18" t="s">
        <v>54</v>
      </c>
      <c r="E32" s="69"/>
      <c r="F32" s="70"/>
      <c r="G32" s="70"/>
      <c r="H32" s="70"/>
      <c r="I32" s="70"/>
      <c r="J32" s="70"/>
      <c r="K32" s="70"/>
      <c r="L32" s="70"/>
      <c r="M32" s="70"/>
      <c r="N32" s="70"/>
      <c r="O32" s="70"/>
      <c r="P32" s="70"/>
      <c r="Q32" s="70"/>
      <c r="R32" s="70"/>
      <c r="S32" s="70"/>
      <c r="T32" s="70"/>
      <c r="U32" s="70"/>
      <c r="V32" s="70"/>
      <c r="W32" s="70"/>
      <c r="Y32" s="17" cm="1">
        <f t="array" ref="Y32">_xlfn.IFS($C$18="常圧空気",IF(常圧空気!I35="","",常圧空気!I35),$C$18="常圧水",IF(常圧水!I35="","",常圧水!I35),$C$18="水素",IF(水素!H35="","",水素!H35),$C$18="メタン",IF(メタン!H35="","",メタン!H35),$C$18="高温水蒸気",IF(高温水蒸気!H35="","",高温水蒸気!H35),$C$18="メタノール",IF(メタノール!H35="","",メタノール!H35),$C$18="エタノール",IF(エタノール!H35="","",エタノール!H35),$C$18="オクタン",IF(オクタン!H35="","",オクタン!H35),$C$18="エンジンオイル",IF(エンジンオイル!H35="","",エンジンオイル!H35),$C$18="グリセリン",IF(グリセリン!H35="","",グリセリン!H35),$C$18="その他の流体",IF(その他の流体!H35="","",その他の流体!H35))</f>
        <v>826.85</v>
      </c>
      <c r="Z32" s="10" cm="1">
        <f t="array" ref="Z32">_xlfn.IFS($C$18="常圧空気",IF(常圧空気!J35="","",常圧空気!J35),$C$18="常圧水",IF(常圧水!J35="","",常圧水!J35),$C$18="水素",IF(水素!I35="","",水素!I35),$C$18="メタン",IF(メタン!I35="","",メタン!I35),$C$18="高温水蒸気",IF(高温水蒸気!I35="","",高温水蒸気!I35),$C$18="メタノール",IF(メタノール!I35="","",メタノール!I35),$C$18="エタノール",IF(エタノール!I35="","",エタノール!I35),$C$18="オクタン",IF(オクタン!I35="","",オクタン!I35),$C$18="エンジンオイル",IF(エンジンオイル!I35="","",エンジンオイル!I35),$C$18="グリセリン",IF(グリセリン!I35="","",グリセリン!I35),$C$18="その他の流体",IF(その他の流体!I35="","",その他の流体!I35))</f>
        <v>0.3206</v>
      </c>
      <c r="AA32" s="10" cm="1">
        <f t="array" ref="AA32">_xlfn.IFS($C$18="常圧空気",IF(常圧空気!L35="","",常圧空気!L35),$C$18="常圧水",IF(常圧水!L35="","",常圧水!L35),$C$18="水素",IF(水素!J35="","",水素!J35),$C$18="メタン",IF(メタン!J35="","",メタン!J35),$C$18="高温水蒸気",IF(高温水蒸気!J35="","",高温水蒸気!J35),$C$18="メタノール",IF(メタノール!J35="","",メタノール!J35),$C$18="エタノール",IF(エタノール!J35="","",エタノール!J35),$C$18="オクタン",IF(オクタン!J35="","",オクタン!J35),$C$18="エンジンオイル",IF(エンジンオイル!J35="","",エンジンオイル!J35),$C$18="グリセリン",IF(グリセリン!J35="","",グリセリン!J35),$C$18="その他の流体",IF(その他の流体!J35="","",その他の流体!J35))</f>
        <v>1160</v>
      </c>
      <c r="AB32" s="10" cm="1">
        <f t="array" ref="AB32">_xlfn.IFS($C$18="常圧空気",IF(常圧空気!P35="","",常圧空気!P35),$C$18="常圧水",IF(常圧水!N35="","",常圧水!N35),$C$18="水素",IF(水素!K35="","",水素!K35),$C$18="メタン",IF(メタン!K35="","",メタン!K35),$C$18="高温水蒸気",IF(高温水蒸気!K35="","",高温水蒸気!K35),$C$18="メタノール",IF(メタノール!K35="","",メタノール!K35),$C$18="エタノール",IF(エタノール!K35="","",エタノール!K35),$C$18="オクタン",IF(オクタン!K35="","",オクタン!K35),$C$18="エンジンオイル",IF(エンジンオイル!K35="","",エンジンオイル!K35),$C$18="グリセリン",IF(グリセリン!K35="","",グリセリン!K35),$C$18="その他の流体",IF(その他の流体!K35="","",その他の流体!K35))</f>
        <v>7.281E-2</v>
      </c>
      <c r="AC32" s="18" cm="1">
        <f t="array" ref="AC32">_xlfn.IFS($C$18="常圧空気",IF(常圧空気!N35="","",常圧空気!N35),$C$18="常圧水",IF(常圧水!P35="","",常圧水!P35),$C$18="水素",IF(水素!L35="","",水素!L35),$C$18="メタン",IF(メタン!L35="","",メタン!L35),$C$18="高温水蒸気",IF(高温水蒸気!L35="","",高温水蒸気!L35),$C$18="メタノール",IF(メタノール!L35="","",メタノール!L35),$C$18="エタノール",IF(エタノール!L35="","",エタノール!L35),$C$18="オクタン",IF(オクタン!L35="","",オクタン!L35),$C$18="エンジンオイル",IF(エンジンオイル!L35="","",エンジンオイル!L35),$C$18="グリセリン",IF(グリセリン!L35="","",グリセリン!L35),$C$18="その他の流体",IF(その他の流体!L35="","",その他の流体!L35))</f>
        <v>4.6219999999999995E-5</v>
      </c>
      <c r="AD32" s="10"/>
      <c r="AE32" s="10"/>
      <c r="AF32" s="10"/>
      <c r="AG32" s="10"/>
      <c r="AI32" s="27">
        <v>5262.1520643903996</v>
      </c>
      <c r="AJ32">
        <v>2.9769365847282798</v>
      </c>
      <c r="AK32" s="27"/>
      <c r="AL32" s="27"/>
      <c r="AM32" s="27"/>
      <c r="AN32" s="27"/>
      <c r="AO32" s="27"/>
      <c r="AP32" s="27"/>
      <c r="AQ32" s="27"/>
      <c r="AR32" s="27">
        <v>352109556820.81799</v>
      </c>
      <c r="AS32" s="27">
        <v>336.10225551075303</v>
      </c>
      <c r="AT32" s="27"/>
      <c r="AU32" s="27"/>
      <c r="AV32" s="27"/>
      <c r="AW32" s="27"/>
      <c r="AY32" s="77">
        <v>1</v>
      </c>
      <c r="AZ32" s="27">
        <f t="shared" ca="1" si="0"/>
        <v>0.13832221481469589</v>
      </c>
      <c r="BA32" s="29" t="str">
        <f t="shared" ca="1" si="1"/>
        <v>*</v>
      </c>
      <c r="BB32" s="2" t="str">
        <f t="shared" ca="1" si="2"/>
        <v/>
      </c>
      <c r="BC32" s="2">
        <f t="shared" ca="1" si="3"/>
        <v>1</v>
      </c>
    </row>
    <row r="33" spans="1:55" ht="18.75" x14ac:dyDescent="0.4">
      <c r="A33" s="33"/>
      <c r="B33" s="1" t="s">
        <v>77</v>
      </c>
      <c r="C33" s="26">
        <f>IF($C$19="","",((($C$19-LOOKUP($C$19,$Y$8:$Y$36,$Y$8:$Y$36))*LOOKUP($C$19,$Y$8:$Y$36,$AA$9:$AA$37)+(LOOKUP($C$19,$Y$8:$Y$36,$Y$9:$Y$37)-$C$19)*LOOKUP($C$19,$Y$8:$Y$36,$AA$8:$AA$36))/(LOOKUP($C$19,$Y$8:$Y$36,$Y$9:$Y$37)-LOOKUP($C$19,$Y$8:$Y$36,$Y$8:$Y$36))))</f>
        <v>1006.9999999999998</v>
      </c>
      <c r="D33" s="18" t="s">
        <v>56</v>
      </c>
      <c r="E33" s="69"/>
      <c r="F33" s="70"/>
      <c r="G33" s="70"/>
      <c r="H33" s="70"/>
      <c r="I33" s="70"/>
      <c r="J33" s="70"/>
      <c r="K33" s="70"/>
      <c r="L33" s="70"/>
      <c r="M33" s="70"/>
      <c r="N33" s="70"/>
      <c r="O33" s="70"/>
      <c r="P33" s="70"/>
      <c r="Q33" s="70"/>
      <c r="R33" s="70"/>
      <c r="S33" s="70"/>
      <c r="T33" s="70"/>
      <c r="U33" s="70"/>
      <c r="V33" s="70"/>
      <c r="W33" s="70"/>
      <c r="Y33" s="17" cm="1">
        <f t="array" ref="Y33">_xlfn.IFS($C$18="常圧空気",IF(常圧空気!I36="","",常圧空気!I36),$C$18="常圧水",IF(常圧水!I36="","",常圧水!I36),$C$18="水素",IF(水素!H36="","",水素!H36),$C$18="メタン",IF(メタン!H36="","",メタン!H36),$C$18="高温水蒸気",IF(高温水蒸気!H36="","",高温水蒸気!H36),$C$18="メタノール",IF(メタノール!H36="","",メタノール!H36),$C$18="エタノール",IF(エタノール!H36="","",エタノール!H36),$C$18="オクタン",IF(オクタン!H36="","",オクタン!H36),$C$18="エンジンオイル",IF(エンジンオイル!H36="","",エンジンオイル!H36),$C$18="グリセリン",IF(グリセリン!H36="","",グリセリン!H36),$C$18="その他の流体",IF(その他の流体!H36="","",その他の流体!H36))</f>
        <v>926.85</v>
      </c>
      <c r="Z33" s="10" cm="1">
        <f t="array" ref="Z33">_xlfn.IFS($C$18="常圧空気",IF(常圧空気!J36="","",常圧空気!J36),$C$18="常圧水",IF(常圧水!J36="","",常圧水!J36),$C$18="水素",IF(水素!I36="","",水素!I36),$C$18="メタン",IF(メタン!I36="","",メタン!I36),$C$18="高温水蒸気",IF(高温水蒸気!I36="","",高温水蒸気!I36),$C$18="メタノール",IF(メタノール!I36="","",メタノール!I36),$C$18="エタノール",IF(エタノール!I36="","",エタノール!I36),$C$18="オクタン",IF(オクタン!I36="","",オクタン!I36),$C$18="エンジンオイル",IF(エンジンオイル!I36="","",エンジンオイル!I36),$C$18="グリセリン",IF(グリセリン!I36="","",グリセリン!I36),$C$18="その他の流体",IF(その他の流体!I36="","",その他の流体!I36))</f>
        <v>0.29389999999999999</v>
      </c>
      <c r="AA33" s="10" cm="1">
        <f t="array" ref="AA33">_xlfn.IFS($C$18="常圧空気",IF(常圧空気!L36="","",常圧空気!L36),$C$18="常圧水",IF(常圧水!L36="","",常圧水!L36),$C$18="水素",IF(水素!J36="","",水素!J36),$C$18="メタン",IF(メタン!J36="","",メタン!J36),$C$18="高温水蒸気",IF(高温水蒸気!J36="","",高温水蒸気!J36),$C$18="メタノール",IF(メタノール!J36="","",メタノール!J36),$C$18="エタノール",IF(エタノール!J36="","",エタノール!J36),$C$18="オクタン",IF(オクタン!J36="","",オクタン!J36),$C$18="エンジンオイル",IF(エンジンオイル!J36="","",エンジンオイル!J36),$C$18="グリセリン",IF(グリセリン!J36="","",グリセリン!J36),$C$18="その他の流体",IF(その他の流体!J36="","",その他の流体!J36))</f>
        <v>1175</v>
      </c>
      <c r="AB33" s="10" cm="1">
        <f t="array" ref="AB33">_xlfn.IFS($C$18="常圧空気",IF(常圧空気!P36="","",常圧空気!P36),$C$18="常圧水",IF(常圧水!N36="","",常圧水!N36),$C$18="水素",IF(水素!K36="","",水素!K36),$C$18="メタン",IF(メタン!K36="","",メタン!K36),$C$18="高温水蒸気",IF(高温水蒸気!K36="","",高温水蒸気!K36),$C$18="メタノール",IF(メタノール!K36="","",メタノール!K36),$C$18="エタノール",IF(エタノール!K36="","",エタノール!K36),$C$18="オクタン",IF(オクタン!K36="","",オクタン!K36),$C$18="エンジンオイル",IF(エンジンオイル!K36="","",エンジンオイル!K36),$C$18="グリセリン",IF(グリセリン!K36="","",グリセリン!K36),$C$18="その他の流体",IF(その他の流体!K36="","",その他の流体!K36))</f>
        <v>7.7920000000000003E-2</v>
      </c>
      <c r="AC33" s="18" cm="1">
        <f t="array" ref="AC33">_xlfn.IFS($C$18="常圧空気",IF(常圧空気!N36="","",常圧空気!N36),$C$18="常圧水",IF(常圧水!P36="","",常圧水!P36),$C$18="水素",IF(水素!L36="","",水素!L36),$C$18="メタン",IF(メタン!L36="","",メタン!L36),$C$18="高温水蒸気",IF(高温水蒸気!L36="","",高温水蒸気!L36),$C$18="メタノール",IF(メタノール!L36="","",メタノール!L36),$C$18="エタノール",IF(エタノール!L36="","",エタノール!L36),$C$18="オクタン",IF(オクタン!L36="","",オクタン!L36),$C$18="エンジンオイル",IF(エンジンオイル!L36="","",エンジンオイル!L36),$C$18="グリセリン",IF(グリセリン!L36="","",グリセリン!L36),$C$18="その他の流体",IF(その他の流体!L36="","",その他の流体!L36))</f>
        <v>4.8909999999999998E-5</v>
      </c>
      <c r="AD33" s="10"/>
      <c r="AE33" s="10"/>
      <c r="AF33" s="10"/>
      <c r="AG33" s="10"/>
      <c r="AI33" s="27">
        <v>5793.5641074616897</v>
      </c>
      <c r="AJ33">
        <v>2.9767267724325399</v>
      </c>
      <c r="AK33" s="27"/>
      <c r="AL33" s="27"/>
      <c r="AM33" s="27"/>
      <c r="AN33" s="27"/>
      <c r="AO33" s="27"/>
      <c r="AP33" s="27"/>
      <c r="AQ33" s="27"/>
      <c r="AR33" s="27">
        <v>629637804767.71204</v>
      </c>
      <c r="AS33" s="27">
        <v>342.58300079980302</v>
      </c>
      <c r="AT33" s="27"/>
      <c r="AU33" s="27"/>
      <c r="AV33" s="27"/>
      <c r="AW33" s="27"/>
      <c r="AY33" s="77">
        <v>1.5</v>
      </c>
      <c r="AZ33" s="27">
        <f t="shared" ca="1" si="0"/>
        <v>0.15307869422832793</v>
      </c>
      <c r="BA33" s="29" t="str">
        <f t="shared" ca="1" si="1"/>
        <v>*</v>
      </c>
      <c r="BB33" s="2" t="str">
        <f t="shared" ca="1" si="2"/>
        <v/>
      </c>
      <c r="BC33" s="2">
        <f t="shared" ca="1" si="3"/>
        <v>1</v>
      </c>
    </row>
    <row r="34" spans="1:55" ht="18.75" x14ac:dyDescent="0.4">
      <c r="A34" s="33"/>
      <c r="B34" s="1" t="s">
        <v>78</v>
      </c>
      <c r="C34" s="26">
        <f>IF($C$19="","",((($C$19-LOOKUP($C$19,$Y$8:$Y$36,$Y$8:$Y$36))*LOOKUP($C$19,$Y$8:$Y$36,$AB$9:$AB$37)+(LOOKUP($C$19,$Y$8:$Y$36,$Y$9:$Y$37)-$C$19)*LOOKUP($C$19,$Y$8:$Y$36,$AB$8:$AB$36))/(LOOKUP($C$19,$Y$8:$Y$36,$Y$9:$Y$37)-LOOKUP($C$19,$Y$8:$Y$36,$Y$8:$Y$36))))</f>
        <v>2.4742416828982403E-2</v>
      </c>
      <c r="D34" s="18" t="s">
        <v>55</v>
      </c>
      <c r="E34" s="69"/>
      <c r="F34" s="70"/>
      <c r="G34" s="70"/>
      <c r="H34" s="70"/>
      <c r="I34" s="70"/>
      <c r="J34" s="70"/>
      <c r="K34" s="70"/>
      <c r="L34" s="70"/>
      <c r="M34" s="70"/>
      <c r="N34" s="70"/>
      <c r="O34" s="70"/>
      <c r="P34" s="70"/>
      <c r="Q34" s="70"/>
      <c r="R34" s="70"/>
      <c r="S34" s="70"/>
      <c r="T34" s="70"/>
      <c r="U34" s="70"/>
      <c r="V34" s="70"/>
      <c r="W34" s="70"/>
      <c r="Y34" s="17" cm="1">
        <f t="array" ref="Y34">_xlfn.IFS($C$18="常圧空気",IF(常圧空気!I37="","",常圧空気!I37),$C$18="常圧水",IF(常圧水!I37="","",常圧水!I37),$C$18="水素",IF(水素!H37="","",水素!H37),$C$18="メタン",IF(メタン!H37="","",メタン!H37),$C$18="高温水蒸気",IF(高温水蒸気!H37="","",高温水蒸気!H37),$C$18="メタノール",IF(メタノール!H37="","",メタノール!H37),$C$18="エタノール",IF(エタノール!H37="","",エタノール!H37),$C$18="オクタン",IF(オクタン!H37="","",オクタン!H37),$C$18="エンジンオイル",IF(エンジンオイル!H37="","",エンジンオイル!H37),$C$18="グリセリン",IF(グリセリン!H37="","",グリセリン!H37),$C$18="その他の流体",IF(その他の流体!H37="","",その他の流体!H37))</f>
        <v>1026.8499999999999</v>
      </c>
      <c r="Z34" s="10" cm="1">
        <f t="array" ref="Z34">_xlfn.IFS($C$18="常圧空気",IF(常圧空気!J37="","",常圧空気!J37),$C$18="常圧水",IF(常圧水!J37="","",常圧水!J37),$C$18="水素",IF(水素!I37="","",水素!I37),$C$18="メタン",IF(メタン!I37="","",メタン!I37),$C$18="高温水蒸気",IF(高温水蒸気!I37="","",高温水蒸気!I37),$C$18="メタノール",IF(メタノール!I37="","",メタノール!I37),$C$18="エタノール",IF(エタノール!I37="","",エタノール!I37),$C$18="オクタン",IF(オクタン!I37="","",オクタン!I37),$C$18="エンジンオイル",IF(エンジンオイル!I37="","",エンジンオイル!I37),$C$18="グリセリン",IF(グリセリン!I37="","",グリセリン!I37),$C$18="その他の流体",IF(その他の流体!I37="","",その他の流体!I37))</f>
        <v>0.27129999999999999</v>
      </c>
      <c r="AA34" s="10" cm="1">
        <f t="array" ref="AA34">_xlfn.IFS($C$18="常圧空気",IF(常圧空気!L37="","",常圧空気!L37),$C$18="常圧水",IF(常圧水!L37="","",常圧水!L37),$C$18="水素",IF(水素!J37="","",水素!J37),$C$18="メタン",IF(メタン!J37="","",メタン!J37),$C$18="高温水蒸気",IF(高温水蒸気!J37="","",高温水蒸気!J37),$C$18="メタノール",IF(メタノール!J37="","",メタノール!J37),$C$18="エタノール",IF(エタノール!J37="","",エタノール!J37),$C$18="オクタン",IF(オクタン!J37="","",オクタン!J37),$C$18="エンジンオイル",IF(エンジンオイル!J37="","",エンジンオイル!J37),$C$18="グリセリン",IF(グリセリン!J37="","",グリセリン!J37),$C$18="その他の流体",IF(その他の流体!J37="","",その他の流体!J37))</f>
        <v>1189</v>
      </c>
      <c r="AB34" s="10" cm="1">
        <f t="array" ref="AB34">_xlfn.IFS($C$18="常圧空気",IF(常圧空気!P37="","",常圧空気!P37),$C$18="常圧水",IF(常圧水!N37="","",常圧水!N37),$C$18="水素",IF(水素!K37="","",水素!K37),$C$18="メタン",IF(メタン!K37="","",メタン!K37),$C$18="高温水蒸気",IF(高温水蒸気!K37="","",高温水蒸気!K37),$C$18="メタノール",IF(メタノール!K37="","",メタノール!K37),$C$18="エタノール",IF(エタノール!K37="","",エタノール!K37),$C$18="オクタン",IF(オクタン!K37="","",オクタン!K37),$C$18="エンジンオイル",IF(エンジンオイル!K37="","",エンジンオイル!K37),$C$18="グリセリン",IF(グリセリン!K37="","",グリセリン!K37),$C$18="その他の流体",IF(その他の流体!K37="","",その他の流体!K37))</f>
        <v>8.2970000000000002E-2</v>
      </c>
      <c r="AC34" s="18" cm="1">
        <f t="array" ref="AC34">_xlfn.IFS($C$18="常圧空気",IF(常圧空気!N37="","",常圧空気!N37),$C$18="常圧水",IF(常圧水!P37="","",常圧水!P37),$C$18="水素",IF(水素!L37="","",水素!L37),$C$18="メタン",IF(メタン!L37="","",メタン!L37),$C$18="高温水蒸気",IF(高温水蒸気!L37="","",高温水蒸気!L37),$C$18="メタノール",IF(メタノール!L37="","",メタノール!L37),$C$18="エタノール",IF(エタノール!L37="","",エタノール!L37),$C$18="オクタン",IF(オクタン!L37="","",オクタン!L37),$C$18="エンジンオイル",IF(エンジンオイル!L37="","",エンジンオイル!L37),$C$18="グリセリン",IF(グリセリン!L37="","",グリセリン!L37),$C$18="その他の流体",IF(その他の流体!L37="","",その他の流体!L37))</f>
        <v>5.1509999999999993E-5</v>
      </c>
      <c r="AD34" s="10"/>
      <c r="AE34" s="10"/>
      <c r="AF34" s="10"/>
      <c r="AG34" s="10"/>
      <c r="AI34" s="27">
        <v>5658.6714642235602</v>
      </c>
      <c r="AJ34">
        <v>3.1268999845487899</v>
      </c>
      <c r="AK34" s="27"/>
      <c r="AL34" s="27"/>
      <c r="AM34" s="27"/>
      <c r="AN34" s="27"/>
      <c r="AO34" s="27"/>
      <c r="AP34" s="27"/>
      <c r="AQ34" s="27"/>
      <c r="AR34" s="27">
        <v>746576000349.25403</v>
      </c>
      <c r="AS34" s="27">
        <v>351.36483704616001</v>
      </c>
      <c r="AT34" s="27"/>
      <c r="AU34" s="27"/>
      <c r="AV34" s="27"/>
      <c r="AW34" s="27"/>
      <c r="AY34" s="77">
        <v>2</v>
      </c>
      <c r="AZ34" s="27">
        <f t="shared" ca="1" si="0"/>
        <v>0.16449376202057114</v>
      </c>
      <c r="BA34" s="29" t="str">
        <f t="shared" ca="1" si="1"/>
        <v>*</v>
      </c>
      <c r="BB34" s="2" t="str">
        <f t="shared" ca="1" si="2"/>
        <v/>
      </c>
      <c r="BC34" s="2">
        <f t="shared" ca="1" si="3"/>
        <v>1</v>
      </c>
    </row>
    <row r="35" spans="1:55" ht="18.75" x14ac:dyDescent="0.4">
      <c r="A35" s="33"/>
      <c r="B35" s="1" t="s">
        <v>79</v>
      </c>
      <c r="C35" s="26">
        <f ca="1">$C$34/($C$32*$C$33)</f>
        <v>1.9495750569380362E-5</v>
      </c>
      <c r="D35" s="22" t="s">
        <v>57</v>
      </c>
      <c r="E35" s="69"/>
      <c r="F35" s="70"/>
      <c r="G35" s="70"/>
      <c r="H35" s="70"/>
      <c r="I35" s="70"/>
      <c r="J35" s="70"/>
      <c r="K35" s="70"/>
      <c r="L35" s="70"/>
      <c r="M35" s="70"/>
      <c r="N35" s="70"/>
      <c r="O35" s="70"/>
      <c r="P35" s="70"/>
      <c r="Q35" s="70"/>
      <c r="R35" s="70"/>
      <c r="S35" s="70"/>
      <c r="T35" s="70"/>
      <c r="U35" s="70"/>
      <c r="V35" s="70"/>
      <c r="W35" s="70"/>
      <c r="Y35" s="17" cm="1">
        <f t="array" ref="Y35">_xlfn.IFS($C$18="常圧空気",IF(常圧空気!I38="","",常圧空気!I38),$C$18="常圧水",IF(常圧水!I38="","",常圧水!I38),$C$18="水素",IF(水素!H38="","",水素!H38),$C$18="メタン",IF(メタン!H38="","",メタン!H38),$C$18="高温水蒸気",IF(高温水蒸気!H38="","",高温水蒸気!H38),$C$18="メタノール",IF(メタノール!H38="","",メタノール!H38),$C$18="エタノール",IF(エタノール!H38="","",エタノール!H38),$C$18="オクタン",IF(オクタン!H38="","",オクタン!H38),$C$18="エンジンオイル",IF(エンジンオイル!H38="","",エンジンオイル!H38),$C$18="グリセリン",IF(グリセリン!H38="","",グリセリン!H38),$C$18="その他の流体",IF(その他の流体!H38="","",その他の流体!H38))</f>
        <v>1126.8499999999999</v>
      </c>
      <c r="Z35" s="10" cm="1">
        <f t="array" ref="Z35">_xlfn.IFS($C$18="常圧空気",IF(常圧空気!J38="","",常圧空気!J38),$C$18="常圧水",IF(常圧水!J38="","",常圧水!J38),$C$18="水素",IF(水素!I38="","",水素!I38),$C$18="メタン",IF(メタン!I38="","",メタン!I38),$C$18="高温水蒸気",IF(高温水蒸気!I38="","",高温水蒸気!I38),$C$18="メタノール",IF(メタノール!I38="","",メタノール!I38),$C$18="エタノール",IF(エタノール!I38="","",エタノール!I38),$C$18="オクタン",IF(オクタン!I38="","",オクタン!I38),$C$18="エンジンオイル",IF(エンジンオイル!I38="","",エンジンオイル!I38),$C$18="グリセリン",IF(グリセリン!I38="","",グリセリン!I38),$C$18="その他の流体",IF(その他の流体!I38="","",その他の流体!I38))</f>
        <v>0.25190000000000001</v>
      </c>
      <c r="AA35" s="10" cm="1">
        <f t="array" ref="AA35">_xlfn.IFS($C$18="常圧空気",IF(常圧空気!L38="","",常圧空気!L38),$C$18="常圧水",IF(常圧水!L38="","",常圧水!L38),$C$18="水素",IF(水素!J38="","",水素!J38),$C$18="メタン",IF(メタン!J38="","",メタン!J38),$C$18="高温水蒸気",IF(高温水蒸気!J38="","",高温水蒸気!J38),$C$18="メタノール",IF(メタノール!J38="","",メタノール!J38),$C$18="エタノール",IF(エタノール!J38="","",エタノール!J38),$C$18="オクタン",IF(オクタン!J38="","",オクタン!J38),$C$18="エンジンオイル",IF(エンジンオイル!J38="","",エンジンオイル!J38),$C$18="グリセリン",IF(グリセリン!J38="","",グリセリン!J38),$C$18="その他の流体",IF(その他の流体!J38="","",その他の流体!J38))</f>
        <v>1201</v>
      </c>
      <c r="AB35" s="10" cm="1">
        <f t="array" ref="AB35">_xlfn.IFS($C$18="常圧空気",IF(常圧空気!P38="","",常圧空気!P38),$C$18="常圧水",IF(常圧水!N38="","",常圧水!N38),$C$18="水素",IF(水素!K38="","",水素!K38),$C$18="メタン",IF(メタン!K38="","",メタン!K38),$C$18="高温水蒸気",IF(高温水蒸気!K38="","",高温水蒸気!K38),$C$18="メタノール",IF(メタノール!K38="","",メタノール!K38),$C$18="エタノール",IF(エタノール!K38="","",エタノール!K38),$C$18="オクタン",IF(オクタン!K38="","",オクタン!K38),$C$18="エンジンオイル",IF(エンジンオイル!K38="","",エンジンオイル!K38),$C$18="グリセリン",IF(グリセリン!K38="","",グリセリン!K38),$C$18="その他の流体",IF(その他の流体!K38="","",その他の流体!K38))</f>
        <v>8.7980000000000003E-2</v>
      </c>
      <c r="AC35" s="18" cm="1">
        <f t="array" ref="AC35">_xlfn.IFS($C$18="常圧空気",IF(常圧空気!N38="","",常圧空気!N38),$C$18="常圧水",IF(常圧水!P38="","",常圧水!P38),$C$18="水素",IF(水素!L38="","",水素!L38),$C$18="メタン",IF(メタン!L38="","",メタン!L38),$C$18="高温水蒸気",IF(高温水蒸気!L38="","",高温水蒸気!L38),$C$18="メタノール",IF(メタノール!L38="","",メタノール!L38),$C$18="エタノール",IF(エタノール!L38="","",エタノール!L38),$C$18="オクタン",IF(オクタン!L38="","",オクタン!L38),$C$18="エンジンオイル",IF(エンジンオイル!L38="","",エンジンオイル!L38),$C$18="グリセリン",IF(グリセリン!L38="","",グリセリン!L38),$C$18="その他の流体",IF(その他の流体!L38="","",その他の流体!L38))</f>
        <v>5.4029999999999996E-5</v>
      </c>
      <c r="AD35" s="10"/>
      <c r="AE35" s="10"/>
      <c r="AF35" s="10"/>
      <c r="AG35" s="10"/>
      <c r="AI35" s="27">
        <v>5668.4513154025099</v>
      </c>
      <c r="AJ35">
        <v>3.7144948941853699</v>
      </c>
      <c r="AK35" s="27"/>
      <c r="AL35" s="27"/>
      <c r="AM35" s="27"/>
      <c r="AN35" s="27"/>
      <c r="AO35" s="27"/>
      <c r="AP35" s="27"/>
      <c r="AQ35" s="27"/>
      <c r="AR35" s="27">
        <v>778420790719.26501</v>
      </c>
      <c r="AS35" s="27">
        <v>331.023787345404</v>
      </c>
      <c r="AT35" s="27"/>
      <c r="AU35" s="27"/>
      <c r="AV35" s="27"/>
      <c r="AW35" s="27"/>
      <c r="AY35" s="77">
        <v>3</v>
      </c>
      <c r="AZ35" s="27">
        <f t="shared" ca="1" si="0"/>
        <v>0.18204227233165354</v>
      </c>
      <c r="BA35" s="29" t="str">
        <f t="shared" ca="1" si="1"/>
        <v>*</v>
      </c>
      <c r="BB35" s="2" t="str">
        <f t="shared" ca="1" si="2"/>
        <v/>
      </c>
      <c r="BC35" s="2">
        <f t="shared" ca="1" si="3"/>
        <v>1</v>
      </c>
    </row>
    <row r="36" spans="1:55" ht="19.5" thickBot="1" x14ac:dyDescent="0.45">
      <c r="A36" s="33"/>
      <c r="B36" s="1" t="s">
        <v>80</v>
      </c>
      <c r="C36" s="26">
        <f>IF($C$19="","",((($C$19-LOOKUP($C$19,$Y$8:$Y$36,$Y$8:$Y$36))*LOOKUP($C$19,$Y$8:$Y$36,$AC$9:$AC$37)+(LOOKUP($C$19,$Y$8:$Y$36,$Y$9:$Y$37)-$C$19)*LOOKUP($C$19,$Y$8:$Y$36,$AC$8:$AC$36))/(LOOKUP($C$19,$Y$8:$Y$36,$Y$9:$Y$37)-LOOKUP($C$19,$Y$8:$Y$36,$Y$8:$Y$36))))</f>
        <v>1.7598112328268499E-5</v>
      </c>
      <c r="D36" s="18" t="s">
        <v>62</v>
      </c>
      <c r="E36" s="69"/>
      <c r="F36" s="70"/>
      <c r="G36" s="70"/>
      <c r="H36" s="70"/>
      <c r="I36" s="70"/>
      <c r="J36" s="70"/>
      <c r="K36" s="70"/>
      <c r="L36" s="70"/>
      <c r="M36" s="70"/>
      <c r="N36" s="70"/>
      <c r="O36" s="70"/>
      <c r="P36" s="70"/>
      <c r="Q36" s="70"/>
      <c r="R36" s="70"/>
      <c r="S36" s="70"/>
      <c r="T36" s="70"/>
      <c r="U36" s="70"/>
      <c r="V36" s="70"/>
      <c r="W36" s="70"/>
      <c r="Y36" s="19" cm="1">
        <f t="array" ref="Y36">_xlfn.IFS($C$18="常圧空気",IF(常圧空気!I39="","",常圧空気!I39),$C$18="常圧水",IF(常圧水!I39="","",常圧水!I39),$C$18="水素",IF(水素!H39="","",水素!H39),$C$18="メタン",IF(メタン!H39="","",メタン!H39),$C$18="高温水蒸気",IF(高温水蒸気!H39="","",高温水蒸気!H39),$C$18="メタノール",IF(メタノール!H39="","",メタノール!H39),$C$18="エタノール",IF(エタノール!H39="","",エタノール!H39),$C$18="オクタン",IF(オクタン!H39="","",オクタン!H39),$C$18="エンジンオイル",IF(エンジンオイル!H39="","",エンジンオイル!H39),$C$18="グリセリン",IF(グリセリン!H39="","",グリセリン!H39),$C$18="その他の流体",IF(その他の流体!H39="","",その他の流体!H39))</f>
        <v>1226.8499999999999</v>
      </c>
      <c r="Z36" s="23" cm="1">
        <f t="array" ref="Z36">_xlfn.IFS($C$18="常圧空気",IF(常圧空気!J39="","",常圧空気!J39),$C$18="常圧水",IF(常圧水!J39="","",常圧水!J39),$C$18="水素",IF(水素!I39="","",水素!I39),$C$18="メタン",IF(メタン!I39="","",メタン!I39),$C$18="高温水蒸気",IF(高温水蒸気!I39="","",高温水蒸気!I39),$C$18="メタノール",IF(メタノール!I39="","",メタノール!I39),$C$18="エタノール",IF(エタノール!I39="","",エタノール!I39),$C$18="オクタン",IF(オクタン!I39="","",オクタン!I39),$C$18="エンジンオイル",IF(エンジンオイル!I39="","",エンジンオイル!I39),$C$18="グリセリン",IF(グリセリン!I39="","",グリセリン!I39),$C$18="その他の流体",IF(その他の流体!I39="","",その他の流体!I39))</f>
        <v>0.2351</v>
      </c>
      <c r="AA36" s="23" cm="1">
        <f t="array" ref="AA36">_xlfn.IFS($C$18="常圧空気",IF(常圧空気!L39="","",常圧空気!L39),$C$18="常圧水",IF(常圧水!L39="","",常圧水!L39),$C$18="水素",IF(水素!J39="","",水素!J39),$C$18="メタン",IF(メタン!J39="","",メタン!J39),$C$18="高温水蒸気",IF(高温水蒸気!J39="","",高温水蒸気!J39),$C$18="メタノール",IF(メタノール!J39="","",メタノール!J39),$C$18="エタノール",IF(エタノール!J39="","",エタノール!J39),$C$18="オクタン",IF(オクタン!J39="","",オクタン!J39),$C$18="エンジンオイル",IF(エンジンオイル!J39="","",エンジンオイル!J39),$C$18="グリセリン",IF(グリセリン!J39="","",グリセリン!J39),$C$18="その他の流体",IF(その他の流体!J39="","",その他の流体!J39))</f>
        <v>1212</v>
      </c>
      <c r="AB36" s="23" cm="1">
        <f t="array" ref="AB36">_xlfn.IFS($C$18="常圧空気",IF(常圧空気!P39="","",常圧空気!P39),$C$18="常圧水",IF(常圧水!N39="","",常圧水!N39),$C$18="水素",IF(水素!K39="","",水素!K39),$C$18="メタン",IF(メタン!K39="","",メタン!K39),$C$18="高温水蒸気",IF(高温水蒸気!K39="","",高温水蒸気!K39),$C$18="メタノール",IF(メタノール!K39="","",メタノール!K39),$C$18="エタノール",IF(エタノール!K39="","",エタノール!K39),$C$18="オクタン",IF(オクタン!K39="","",オクタン!K39),$C$18="エンジンオイル",IF(エンジンオイル!K39="","",エンジンオイル!K39),$C$18="グリセリン",IF(グリセリン!K39="","",グリセリン!K39),$C$18="その他の流体",IF(その他の流体!K39="","",その他の流体!K39))</f>
        <v>9.2959999999999987E-2</v>
      </c>
      <c r="AC36" s="20" cm="1">
        <f t="array" ref="AC36">_xlfn.IFS($C$18="常圧空気",IF(常圧空気!N39="","",常圧空気!N39),$C$18="常圧水",IF(常圧水!P39="","",常圧水!P39),$C$18="水素",IF(水素!L39="","",水素!L39),$C$18="メタン",IF(メタン!L39="","",メタン!L39),$C$18="高温水蒸気",IF(高温水蒸気!L39="","",高温水蒸気!L39),$C$18="メタノール",IF(メタノール!L39="","",メタノール!L39),$C$18="エタノール",IF(エタノール!L39="","",エタノール!L39),$C$18="オクタン",IF(オクタン!L39="","",オクタン!L39),$C$18="エンジンオイル",IF(エンジンオイル!L39="","",エンジンオイル!L39),$C$18="グリセリン",IF(グリセリン!L39="","",グリセリン!L39),$C$18="その他の流体",IF(その他の流体!L39="","",その他の流体!L39))</f>
        <v>5.6479999999999995E-5</v>
      </c>
      <c r="AD36" s="10"/>
      <c r="AE36" s="10"/>
      <c r="AF36" s="10"/>
      <c r="AG36" s="10"/>
      <c r="AI36" s="27">
        <v>9257.9859046241399</v>
      </c>
      <c r="AJ36">
        <v>4.3188935433232096</v>
      </c>
      <c r="AK36" s="27"/>
      <c r="AL36" s="27"/>
      <c r="AM36" s="27"/>
      <c r="AN36" s="27"/>
      <c r="AO36" s="27"/>
      <c r="AP36" s="27"/>
      <c r="AQ36" s="27"/>
      <c r="AR36" s="27">
        <v>807796756463.23901</v>
      </c>
      <c r="AS36" s="27">
        <v>377.15286247129302</v>
      </c>
      <c r="AT36" s="27"/>
      <c r="AU36" s="27"/>
      <c r="AV36" s="27"/>
      <c r="AW36" s="27"/>
      <c r="AY36" s="77">
        <v>4</v>
      </c>
      <c r="AZ36" s="27">
        <f t="shared" ca="1" si="0"/>
        <v>0.19561715216842757</v>
      </c>
      <c r="BA36" s="29" t="str">
        <f t="shared" ca="1" si="1"/>
        <v>*</v>
      </c>
      <c r="BB36" s="2" t="str">
        <f t="shared" ca="1" si="2"/>
        <v/>
      </c>
      <c r="BC36" s="2">
        <f t="shared" ca="1" si="3"/>
        <v>1</v>
      </c>
    </row>
    <row r="37" spans="1:55" ht="18.75" x14ac:dyDescent="0.4">
      <c r="A37" s="33"/>
      <c r="B37" s="1" t="s">
        <v>81</v>
      </c>
      <c r="C37" s="26">
        <f ca="1">$C$36/$C$32</f>
        <v>1.3963471300761217E-5</v>
      </c>
      <c r="D37" s="22" t="s">
        <v>57</v>
      </c>
      <c r="E37" s="69"/>
      <c r="F37" s="70"/>
      <c r="G37" s="70"/>
      <c r="H37" s="70"/>
      <c r="I37" s="70"/>
      <c r="J37" s="70"/>
      <c r="K37" s="70"/>
      <c r="L37" s="70"/>
      <c r="M37" s="70"/>
      <c r="N37" s="70"/>
      <c r="O37" s="70"/>
      <c r="P37" s="70"/>
      <c r="Q37" s="70"/>
      <c r="R37" s="70"/>
      <c r="S37" s="70"/>
      <c r="T37" s="70"/>
      <c r="U37" s="70"/>
      <c r="V37" s="70"/>
      <c r="W37" s="70"/>
      <c r="Y37" s="1"/>
      <c r="AD37" s="10"/>
      <c r="AE37" s="10"/>
      <c r="AF37" s="10"/>
      <c r="AG37" s="10"/>
      <c r="AI37" s="27">
        <v>11293.8989699711</v>
      </c>
      <c r="AJ37">
        <v>3.66079520552243</v>
      </c>
      <c r="AK37" s="27"/>
      <c r="AL37" s="27"/>
      <c r="AM37" s="27"/>
      <c r="AN37" s="27"/>
      <c r="AO37" s="27"/>
      <c r="AP37" s="27"/>
      <c r="AQ37" s="27"/>
      <c r="AR37" s="27">
        <v>383867651934.96301</v>
      </c>
      <c r="AS37" s="27">
        <v>374.32109669465098</v>
      </c>
      <c r="AT37" s="27"/>
      <c r="AU37" s="27"/>
      <c r="AV37" s="27"/>
      <c r="AW37" s="27"/>
      <c r="AY37" s="77">
        <v>6</v>
      </c>
      <c r="AZ37" s="27">
        <f t="shared" ca="1" si="0"/>
        <v>0.21648596548806534</v>
      </c>
      <c r="BA37" s="29" t="str">
        <f t="shared" ca="1" si="1"/>
        <v>*</v>
      </c>
      <c r="BB37" s="2" t="str">
        <f t="shared" ca="1" si="2"/>
        <v/>
      </c>
      <c r="BC37" s="2">
        <f t="shared" ca="1" si="3"/>
        <v>1</v>
      </c>
    </row>
    <row r="38" spans="1:55" ht="18.75" x14ac:dyDescent="0.4">
      <c r="A38" s="33"/>
      <c r="B38" s="1" t="s">
        <v>52</v>
      </c>
      <c r="C38" s="26">
        <f ca="1">$C$37/$C$35</f>
        <v>0.71623153215203561</v>
      </c>
      <c r="D38" s="22" t="s">
        <v>58</v>
      </c>
      <c r="E38" s="69"/>
      <c r="F38" s="70"/>
      <c r="G38" s="72"/>
      <c r="H38" s="70"/>
      <c r="I38" s="70"/>
      <c r="J38" s="70"/>
      <c r="K38" s="70"/>
      <c r="L38" s="70"/>
      <c r="M38" s="70"/>
      <c r="N38" s="70"/>
      <c r="O38" s="70"/>
      <c r="P38" s="70"/>
      <c r="Q38" s="70"/>
      <c r="R38" s="70"/>
      <c r="S38" s="70"/>
      <c r="T38" s="70"/>
      <c r="U38" s="70"/>
      <c r="V38" s="70"/>
      <c r="W38" s="70"/>
      <c r="Y38" s="1"/>
      <c r="AD38" s="10"/>
      <c r="AI38" s="27">
        <v>12638.993711085401</v>
      </c>
      <c r="AJ38">
        <v>3.7648670552505701</v>
      </c>
      <c r="AK38" s="27"/>
      <c r="AL38" s="27"/>
      <c r="AM38" s="27"/>
      <c r="AN38" s="27"/>
      <c r="AO38" s="27"/>
      <c r="AP38" s="27"/>
      <c r="AQ38" s="27"/>
      <c r="AR38" s="27">
        <v>381399189983.35602</v>
      </c>
      <c r="AS38" s="27">
        <v>393.93704772065098</v>
      </c>
      <c r="AT38" s="27"/>
      <c r="AU38" s="27"/>
      <c r="AV38" s="27"/>
      <c r="AW38" s="27"/>
      <c r="AY38" s="77">
        <v>8</v>
      </c>
      <c r="AZ38" s="27">
        <f t="shared" ca="1" si="0"/>
        <v>0.23262930917526403</v>
      </c>
      <c r="BA38" s="29" t="str">
        <f t="shared" ca="1" si="1"/>
        <v>*</v>
      </c>
      <c r="BB38" s="2" t="str">
        <f t="shared" ca="1" si="2"/>
        <v/>
      </c>
      <c r="BC38" s="2">
        <f t="shared" ca="1" si="3"/>
        <v>1</v>
      </c>
    </row>
    <row r="39" spans="1:55" ht="19.5" thickBot="1" x14ac:dyDescent="0.45">
      <c r="A39" s="34"/>
      <c r="B39" s="47" t="s">
        <v>53</v>
      </c>
      <c r="C39" s="35">
        <f ca="1">IF($C$19="","",(((LOOKUP($C$19,$Y$8:$Y$36,$Z$9:$Z$37)-LOOKUP($C$19,$Y$8:$Y$36,$Z$8:$Z$36)))/(LOOKUP($C$19,$Y$8:$Y$36,$Y$9:$Y$37)-LOOKUP($C$19,$Y$8:$Y$36,$Y$8:$Y$36)))/$C$32*(-1))</f>
        <v>3.3722226521368131E-3</v>
      </c>
      <c r="D39" s="48" t="s">
        <v>59</v>
      </c>
      <c r="E39" s="69"/>
      <c r="F39" s="70"/>
      <c r="G39" s="72"/>
      <c r="H39" s="72"/>
      <c r="I39" s="84"/>
      <c r="J39" s="70"/>
      <c r="K39" s="70"/>
      <c r="L39" s="70"/>
      <c r="M39" s="70"/>
      <c r="N39" s="70"/>
      <c r="O39" s="70"/>
      <c r="P39" s="70"/>
      <c r="Q39" s="70"/>
      <c r="R39" s="70"/>
      <c r="S39" s="70"/>
      <c r="T39" s="70"/>
      <c r="U39" s="70"/>
      <c r="V39" s="70"/>
      <c r="W39" s="70"/>
      <c r="Y39" s="1"/>
      <c r="AD39" s="10"/>
      <c r="AI39" s="27">
        <v>13703.682306668999</v>
      </c>
      <c r="AJ39">
        <v>4.0387683395731804</v>
      </c>
      <c r="AK39" s="27"/>
      <c r="AL39" s="27"/>
      <c r="AM39" s="27"/>
      <c r="AN39" s="27"/>
      <c r="AO39" s="27"/>
      <c r="AP39" s="27"/>
      <c r="AQ39" s="27"/>
      <c r="AR39" s="27">
        <v>415404064275.93805</v>
      </c>
      <c r="AS39" s="27">
        <v>406.37966588050398</v>
      </c>
      <c r="AT39" s="27"/>
      <c r="AU39" s="27"/>
      <c r="AV39" s="27"/>
      <c r="AW39" s="27"/>
      <c r="AY39" s="77">
        <v>10</v>
      </c>
      <c r="AZ39" s="27">
        <f t="shared" ca="1" si="0"/>
        <v>0.24597554655595461</v>
      </c>
      <c r="BA39" s="29" t="str">
        <f t="shared" ca="1" si="1"/>
        <v>*</v>
      </c>
      <c r="BB39" s="2" t="str">
        <f t="shared" ca="1" si="2"/>
        <v/>
      </c>
      <c r="BC39" s="2">
        <f t="shared" ca="1" si="3"/>
        <v>1</v>
      </c>
    </row>
    <row r="40" spans="1:55" ht="19.5" thickBot="1" x14ac:dyDescent="0.45">
      <c r="E40" s="69"/>
      <c r="F40" s="70"/>
      <c r="G40" s="72"/>
      <c r="H40" s="72"/>
      <c r="I40" s="85"/>
      <c r="J40" s="70"/>
      <c r="K40" s="70"/>
      <c r="L40" s="70"/>
      <c r="M40" s="70"/>
      <c r="N40" s="70"/>
      <c r="O40" s="70"/>
      <c r="P40" s="70"/>
      <c r="Q40" s="70"/>
      <c r="R40" s="70"/>
      <c r="S40" s="70"/>
      <c r="T40" s="70"/>
      <c r="U40" s="70"/>
      <c r="V40" s="70"/>
      <c r="W40" s="70"/>
      <c r="Y40" s="1"/>
      <c r="AD40" s="10"/>
      <c r="AI40" s="27">
        <v>16615.341118748402</v>
      </c>
      <c r="AJ40">
        <v>4.1387710788824696</v>
      </c>
      <c r="AK40" s="27"/>
      <c r="AL40" s="27"/>
      <c r="AM40" s="27"/>
      <c r="AN40" s="27"/>
      <c r="AO40" s="27"/>
      <c r="AP40" s="27"/>
      <c r="AQ40" s="27"/>
      <c r="AR40" s="27">
        <v>436217748463.38</v>
      </c>
      <c r="AS40" s="27">
        <v>383.93789705899098</v>
      </c>
      <c r="AT40" s="27"/>
      <c r="AU40" s="27"/>
      <c r="AV40" s="27"/>
      <c r="AW40" s="27"/>
      <c r="AY40" s="77">
        <v>15</v>
      </c>
      <c r="AZ40" s="27">
        <f t="shared" ca="1" si="0"/>
        <v>0.2722166900618796</v>
      </c>
      <c r="BA40" s="29" t="str">
        <f t="shared" ca="1" si="1"/>
        <v>*</v>
      </c>
      <c r="BB40" s="2" t="str">
        <f t="shared" ca="1" si="2"/>
        <v/>
      </c>
      <c r="BC40" s="2">
        <f t="shared" ca="1" si="3"/>
        <v>1</v>
      </c>
    </row>
    <row r="41" spans="1:55" ht="18.75" x14ac:dyDescent="0.4">
      <c r="A41" s="24" t="s">
        <v>92</v>
      </c>
      <c r="B41" s="31" t="s">
        <v>68</v>
      </c>
      <c r="C41" s="49">
        <v>9.81</v>
      </c>
      <c r="D41" s="45" t="s">
        <v>69</v>
      </c>
      <c r="E41" s="69"/>
      <c r="F41" s="70"/>
      <c r="G41" s="72"/>
      <c r="H41" s="72"/>
      <c r="I41" s="85"/>
      <c r="J41" s="70"/>
      <c r="K41" s="70"/>
      <c r="L41" s="70"/>
      <c r="M41" s="70"/>
      <c r="N41" s="70"/>
      <c r="O41" s="70"/>
      <c r="P41" s="70"/>
      <c r="Q41" s="70"/>
      <c r="R41" s="70"/>
      <c r="S41" s="70"/>
      <c r="T41" s="70"/>
      <c r="U41" s="70"/>
      <c r="V41" s="70"/>
      <c r="W41" s="70"/>
      <c r="AI41" s="27">
        <v>16258.249378073901</v>
      </c>
      <c r="AJ41">
        <v>5.2192838773139298</v>
      </c>
      <c r="AK41" s="27"/>
      <c r="AL41" s="27"/>
      <c r="AM41" s="27"/>
      <c r="AN41" s="27"/>
      <c r="AO41" s="27"/>
      <c r="AP41" s="27"/>
      <c r="AQ41" s="27"/>
      <c r="AR41" s="27">
        <v>482280491382.76904</v>
      </c>
      <c r="AS41" s="27">
        <v>422.76326481720798</v>
      </c>
      <c r="AT41" s="27"/>
      <c r="AU41" s="27"/>
      <c r="AV41" s="27"/>
      <c r="AW41" s="27"/>
      <c r="AY41" s="77">
        <v>20</v>
      </c>
      <c r="AZ41" s="27">
        <f t="shared" ca="1" si="0"/>
        <v>0.2925158700810242</v>
      </c>
      <c r="BA41" s="29" t="str">
        <f t="shared" ca="1" si="1"/>
        <v>*</v>
      </c>
      <c r="BB41" s="2" t="str">
        <f t="shared" ca="1" si="2"/>
        <v/>
      </c>
      <c r="BC41" s="2">
        <f t="shared" ca="1" si="3"/>
        <v>1</v>
      </c>
    </row>
    <row r="42" spans="1:55" ht="19.5" thickBot="1" x14ac:dyDescent="0.45">
      <c r="A42" s="34"/>
      <c r="B42" s="47" t="s">
        <v>93</v>
      </c>
      <c r="C42" s="35">
        <v>5.6699999999999998E-8</v>
      </c>
      <c r="D42" s="51" t="s">
        <v>70</v>
      </c>
      <c r="E42" s="69"/>
      <c r="F42" s="70"/>
      <c r="G42" s="72"/>
      <c r="H42" s="72"/>
      <c r="I42" s="84"/>
      <c r="J42" s="70"/>
      <c r="K42" s="70"/>
      <c r="L42" s="70"/>
      <c r="M42" s="70"/>
      <c r="N42" s="70"/>
      <c r="O42" s="70"/>
      <c r="P42" s="70"/>
      <c r="Q42" s="70"/>
      <c r="R42" s="70"/>
      <c r="S42" s="70"/>
      <c r="T42" s="70"/>
      <c r="U42" s="70"/>
      <c r="V42" s="70"/>
      <c r="W42" s="70"/>
      <c r="AI42" s="27">
        <v>19199.504943301399</v>
      </c>
      <c r="AJ42">
        <v>4.2413994242050101</v>
      </c>
      <c r="AK42" s="27"/>
      <c r="AL42" s="27"/>
      <c r="AM42" s="27"/>
      <c r="AN42" s="27"/>
      <c r="AO42" s="27"/>
      <c r="AP42" s="27"/>
      <c r="AQ42" s="27"/>
      <c r="AR42" s="27">
        <v>421896014625.63202</v>
      </c>
      <c r="AS42" s="27">
        <v>452.63190375396101</v>
      </c>
      <c r="AT42" s="27"/>
      <c r="AU42" s="27"/>
      <c r="AV42" s="27"/>
      <c r="AW42" s="27"/>
      <c r="AY42" s="77">
        <v>30</v>
      </c>
      <c r="AZ42" s="27">
        <f t="shared" ca="1" si="0"/>
        <v>0.32372202464407779</v>
      </c>
      <c r="BA42" s="29" t="str">
        <f t="shared" ca="1" si="1"/>
        <v>*</v>
      </c>
      <c r="BB42" s="2" t="str">
        <f t="shared" ca="1" si="2"/>
        <v/>
      </c>
      <c r="BC42" s="2">
        <f t="shared" ca="1" si="3"/>
        <v>1</v>
      </c>
    </row>
    <row r="43" spans="1:55" ht="18.75" x14ac:dyDescent="0.4">
      <c r="E43" s="69"/>
      <c r="F43" s="70"/>
      <c r="G43" s="72"/>
      <c r="H43" s="72"/>
      <c r="I43" s="70"/>
      <c r="J43" s="70"/>
      <c r="K43" s="70"/>
      <c r="L43" s="70"/>
      <c r="M43" s="70"/>
      <c r="N43" s="70"/>
      <c r="O43" s="70"/>
      <c r="P43" s="70"/>
      <c r="Q43" s="70"/>
      <c r="R43" s="70"/>
      <c r="S43" s="70"/>
      <c r="T43" s="70"/>
      <c r="U43" s="70"/>
      <c r="V43" s="70"/>
      <c r="W43" s="70"/>
      <c r="AI43" s="27">
        <v>24275.445528211501</v>
      </c>
      <c r="AJ43">
        <v>5.2177513346784199</v>
      </c>
      <c r="AK43" s="27"/>
      <c r="AL43" s="27"/>
      <c r="AM43" s="27"/>
      <c r="AN43" s="27"/>
      <c r="AO43" s="27"/>
      <c r="AP43" s="27"/>
      <c r="AQ43" s="27"/>
      <c r="AR43" s="27">
        <v>203512093589.01901</v>
      </c>
      <c r="AS43" s="27">
        <v>479.51608138620401</v>
      </c>
      <c r="AT43" s="27"/>
      <c r="AU43" s="27"/>
      <c r="AV43" s="27"/>
      <c r="AW43" s="27"/>
      <c r="AY43" s="77">
        <v>60</v>
      </c>
      <c r="AZ43" s="27">
        <f t="shared" ca="1" si="0"/>
        <v>0.38497253498982348</v>
      </c>
      <c r="BA43" s="29" t="str">
        <f t="shared" ca="1" si="1"/>
        <v>*</v>
      </c>
      <c r="BB43" s="2" t="str">
        <f t="shared" ca="1" si="2"/>
        <v/>
      </c>
      <c r="BC43" s="2">
        <f t="shared" ca="1" si="3"/>
        <v>1</v>
      </c>
    </row>
    <row r="44" spans="1:55" ht="18.75" x14ac:dyDescent="0.4">
      <c r="E44" s="69"/>
      <c r="F44" s="70"/>
      <c r="G44" s="72"/>
      <c r="H44" s="72"/>
      <c r="I44" s="70"/>
      <c r="J44" s="70"/>
      <c r="K44" s="70"/>
      <c r="L44" s="70"/>
      <c r="M44" s="70"/>
      <c r="N44" s="70"/>
      <c r="O44" s="70"/>
      <c r="P44" s="70"/>
      <c r="Q44" s="70"/>
      <c r="R44" s="70"/>
      <c r="S44" s="70"/>
      <c r="T44" s="70"/>
      <c r="U44" s="70"/>
      <c r="V44" s="70"/>
      <c r="W44" s="70"/>
      <c r="AI44" s="27">
        <v>23869.947238145302</v>
      </c>
      <c r="AJ44" s="27">
        <v>4.8126574634562296</v>
      </c>
      <c r="AK44" s="27"/>
      <c r="AL44" s="27"/>
      <c r="AM44" s="27"/>
      <c r="AN44" s="27"/>
      <c r="AO44" s="27"/>
      <c r="AP44" s="27"/>
      <c r="AQ44" s="27"/>
      <c r="AR44" s="27">
        <v>257559171978.16501</v>
      </c>
      <c r="AS44" s="27">
        <v>550.86466224563901</v>
      </c>
      <c r="AT44" s="27"/>
      <c r="AU44" s="27"/>
      <c r="AV44" s="27"/>
      <c r="AW44" s="27"/>
      <c r="AY44" s="77">
        <v>80</v>
      </c>
      <c r="AZ44" s="27">
        <f t="shared" ca="1" si="0"/>
        <v>0.41367991067795062</v>
      </c>
      <c r="BA44" s="29" t="str">
        <f t="shared" ca="1" si="1"/>
        <v>*</v>
      </c>
      <c r="BB44" s="2" t="str">
        <f t="shared" ca="1" si="2"/>
        <v/>
      </c>
      <c r="BC44" s="2">
        <f t="shared" ca="1" si="3"/>
        <v>1</v>
      </c>
    </row>
    <row r="45" spans="1:55" ht="18.75" x14ac:dyDescent="0.4">
      <c r="E45" s="69"/>
      <c r="F45" s="70"/>
      <c r="G45" s="72"/>
      <c r="H45" s="72"/>
      <c r="I45" s="86"/>
      <c r="J45" s="70"/>
      <c r="K45" s="70"/>
      <c r="L45" s="70"/>
      <c r="M45" s="70"/>
      <c r="N45" s="70"/>
      <c r="O45" s="70"/>
      <c r="P45" s="70"/>
      <c r="Q45" s="70"/>
      <c r="R45" s="70"/>
      <c r="S45" s="70"/>
      <c r="T45" s="70"/>
      <c r="U45" s="70"/>
      <c r="V45" s="70"/>
      <c r="W45" s="70"/>
      <c r="AI45" s="27">
        <v>24238.687406424098</v>
      </c>
      <c r="AJ45" s="27">
        <v>4.4859563595148702</v>
      </c>
      <c r="AK45" s="27"/>
      <c r="AL45" s="27"/>
      <c r="AM45" s="27"/>
      <c r="AN45" s="27"/>
      <c r="AO45" s="27"/>
      <c r="AP45" s="27"/>
      <c r="AQ45" s="27"/>
      <c r="AR45" s="27">
        <v>307619302001.69397</v>
      </c>
      <c r="AS45" s="27">
        <v>573.05203812821196</v>
      </c>
      <c r="AT45" s="27"/>
      <c r="AU45" s="27"/>
      <c r="AV45" s="27"/>
      <c r="AW45" s="27"/>
      <c r="AY45" s="77">
        <v>100</v>
      </c>
      <c r="AZ45" s="27">
        <f t="shared" ca="1" si="0"/>
        <v>0.43741324981352447</v>
      </c>
      <c r="BA45" s="29" t="str">
        <f t="shared" ca="1" si="1"/>
        <v>*</v>
      </c>
      <c r="BB45" s="2" t="str">
        <f t="shared" ca="1" si="2"/>
        <v/>
      </c>
      <c r="BC45" s="2">
        <f t="shared" ca="1" si="3"/>
        <v>1</v>
      </c>
    </row>
    <row r="46" spans="1:55" ht="18.75" x14ac:dyDescent="0.4">
      <c r="E46" s="69"/>
      <c r="F46" s="70"/>
      <c r="G46" s="70"/>
      <c r="H46" s="70"/>
      <c r="I46" s="70"/>
      <c r="J46" s="70"/>
      <c r="K46" s="70"/>
      <c r="L46" s="70"/>
      <c r="M46" s="70"/>
      <c r="N46" s="70"/>
      <c r="O46" s="70"/>
      <c r="P46" s="70"/>
      <c r="Q46" s="70"/>
      <c r="R46" s="70"/>
      <c r="S46" s="70"/>
      <c r="T46" s="70"/>
      <c r="U46" s="70"/>
      <c r="V46" s="70"/>
      <c r="W46" s="70"/>
      <c r="AI46" s="27">
        <v>26052.290667965899</v>
      </c>
      <c r="AJ46" s="27">
        <v>4.4857192322530501</v>
      </c>
      <c r="AK46" s="27"/>
      <c r="AL46" s="27"/>
      <c r="AM46" s="27"/>
      <c r="AN46" s="27"/>
      <c r="AO46" s="27"/>
      <c r="AP46" s="27"/>
      <c r="AQ46" s="27"/>
      <c r="AR46" s="27"/>
      <c r="AS46" s="27"/>
      <c r="AT46" s="27"/>
      <c r="AU46" s="27"/>
      <c r="AV46" s="27"/>
      <c r="AW46" s="27"/>
      <c r="AY46" s="77">
        <v>150</v>
      </c>
      <c r="AZ46" s="27">
        <f t="shared" ca="1" si="0"/>
        <v>0.48407733500598749</v>
      </c>
      <c r="BA46" s="29" t="str">
        <f t="shared" ca="1" si="1"/>
        <v>*</v>
      </c>
      <c r="BB46" s="2" t="str">
        <f t="shared" ca="1" si="2"/>
        <v/>
      </c>
      <c r="BC46" s="2">
        <f t="shared" ca="1" si="3"/>
        <v>1</v>
      </c>
    </row>
    <row r="47" spans="1:55" ht="18.75" x14ac:dyDescent="0.4">
      <c r="B47" s="30"/>
      <c r="E47" s="69"/>
      <c r="F47" s="70"/>
      <c r="G47" s="70"/>
      <c r="H47" s="70"/>
      <c r="I47" s="70"/>
      <c r="J47" s="70"/>
      <c r="K47" s="70"/>
      <c r="L47" s="70"/>
      <c r="M47" s="70"/>
      <c r="N47" s="70"/>
      <c r="O47" s="70"/>
      <c r="P47" s="70"/>
      <c r="Q47" s="70"/>
      <c r="R47" s="70"/>
      <c r="S47" s="70"/>
      <c r="T47" s="70"/>
      <c r="U47" s="70"/>
      <c r="V47" s="70"/>
      <c r="W47" s="70"/>
      <c r="AI47" s="27">
        <v>29153.0437580902</v>
      </c>
      <c r="AJ47" s="27">
        <v>4.5809317076530904</v>
      </c>
      <c r="AK47" s="27"/>
      <c r="AL47" s="27"/>
      <c r="AM47" s="27"/>
      <c r="AN47" s="27"/>
      <c r="AO47" s="27"/>
      <c r="AP47" s="27"/>
      <c r="AQ47" s="27"/>
      <c r="AR47" s="27"/>
      <c r="AS47" s="27"/>
      <c r="AT47" s="27"/>
      <c r="AU47" s="27"/>
      <c r="AV47" s="27"/>
      <c r="AW47" s="27"/>
      <c r="AY47" s="77">
        <v>200</v>
      </c>
      <c r="AZ47" s="27">
        <f t="shared" ca="1" si="0"/>
        <v>0.52017494887470583</v>
      </c>
      <c r="BA47" s="29" t="str">
        <f t="shared" ca="1" si="1"/>
        <v>*</v>
      </c>
      <c r="BB47" s="2" t="str">
        <f t="shared" ca="1" si="2"/>
        <v/>
      </c>
      <c r="BC47" s="2">
        <f t="shared" ca="1" si="3"/>
        <v>1</v>
      </c>
    </row>
    <row r="48" spans="1:55" ht="18.75" x14ac:dyDescent="0.4">
      <c r="B48" s="30"/>
      <c r="E48" s="69"/>
      <c r="F48" s="70"/>
      <c r="G48" s="70"/>
      <c r="H48" s="70"/>
      <c r="I48" s="70"/>
      <c r="J48" s="70"/>
      <c r="K48" s="70"/>
      <c r="L48" s="70"/>
      <c r="M48" s="70"/>
      <c r="N48" s="70"/>
      <c r="O48" s="70"/>
      <c r="P48" s="70"/>
      <c r="Q48" s="70"/>
      <c r="R48" s="70"/>
      <c r="S48" s="70"/>
      <c r="T48" s="70"/>
      <c r="U48" s="70"/>
      <c r="V48" s="70"/>
      <c r="W48" s="70"/>
      <c r="AI48" s="27">
        <v>27576.579588608402</v>
      </c>
      <c r="AJ48" s="27">
        <v>4.8290897595899702</v>
      </c>
      <c r="AK48" s="27"/>
      <c r="AL48" s="27"/>
      <c r="AM48" s="27"/>
      <c r="AN48" s="27"/>
      <c r="AO48" s="27"/>
      <c r="AP48" s="27"/>
      <c r="AQ48" s="27"/>
      <c r="AR48" s="27"/>
      <c r="AS48" s="27"/>
      <c r="AT48" s="27"/>
      <c r="AU48" s="27"/>
      <c r="AV48" s="27"/>
      <c r="AW48" s="27"/>
      <c r="AY48" s="77">
        <v>300</v>
      </c>
      <c r="AZ48" s="27">
        <f t="shared" ca="1" si="0"/>
        <v>0.57566821100067611</v>
      </c>
      <c r="BA48" s="29" t="str">
        <f t="shared" ca="1" si="1"/>
        <v>*</v>
      </c>
      <c r="BB48" s="2" t="str">
        <f t="shared" ca="1" si="2"/>
        <v/>
      </c>
      <c r="BC48" s="2">
        <f t="shared" ca="1" si="3"/>
        <v>1</v>
      </c>
    </row>
    <row r="49" spans="1:55" ht="18.75" x14ac:dyDescent="0.4">
      <c r="B49" s="30"/>
      <c r="E49" s="69"/>
      <c r="F49" s="70"/>
      <c r="G49" s="70"/>
      <c r="H49" s="70"/>
      <c r="I49" s="70"/>
      <c r="J49" s="70"/>
      <c r="K49" s="70"/>
      <c r="L49" s="70"/>
      <c r="M49" s="70"/>
      <c r="N49" s="70"/>
      <c r="O49" s="70"/>
      <c r="P49" s="70"/>
      <c r="Q49" s="70"/>
      <c r="R49" s="70"/>
      <c r="S49" s="70"/>
      <c r="T49" s="70"/>
      <c r="U49" s="70"/>
      <c r="V49" s="70"/>
      <c r="W49" s="70"/>
      <c r="AI49" s="27">
        <v>37108.779420370702</v>
      </c>
      <c r="AJ49" s="27">
        <v>4.9482835703334</v>
      </c>
      <c r="AK49" s="27"/>
      <c r="AL49" s="27"/>
      <c r="AM49" s="27"/>
      <c r="AN49" s="27"/>
      <c r="AO49" s="27"/>
      <c r="AP49" s="27"/>
      <c r="AQ49" s="27"/>
      <c r="AR49" s="27"/>
      <c r="AS49" s="27"/>
      <c r="AT49" s="27"/>
      <c r="AU49" s="27"/>
      <c r="AV49" s="27"/>
      <c r="AW49" s="27"/>
      <c r="AY49" s="77">
        <v>600</v>
      </c>
      <c r="AZ49" s="27">
        <f t="shared" ca="1" si="0"/>
        <v>0.68458873240289186</v>
      </c>
      <c r="BA49" s="29" t="str">
        <f t="shared" ca="1" si="1"/>
        <v>*</v>
      </c>
      <c r="BB49" s="2" t="str">
        <f t="shared" ca="1" si="2"/>
        <v/>
      </c>
      <c r="BC49" s="2">
        <f t="shared" ca="1" si="3"/>
        <v>1</v>
      </c>
    </row>
    <row r="50" spans="1:55" ht="18.75" x14ac:dyDescent="0.4">
      <c r="E50" s="69"/>
      <c r="F50" s="70"/>
      <c r="G50" s="70"/>
      <c r="H50" s="70"/>
      <c r="I50" s="70"/>
      <c r="J50" s="70"/>
      <c r="K50" s="70"/>
      <c r="L50" s="70"/>
      <c r="M50" s="70"/>
      <c r="N50" s="70"/>
      <c r="O50" s="70"/>
      <c r="P50" s="70"/>
      <c r="Q50" s="70"/>
      <c r="R50" s="70"/>
      <c r="S50" s="70"/>
      <c r="T50" s="70"/>
      <c r="U50" s="70"/>
      <c r="V50" s="70"/>
      <c r="W50" s="70"/>
      <c r="AI50" s="27">
        <v>52422.583679440097</v>
      </c>
      <c r="AJ50" s="27">
        <v>5.32593597170069</v>
      </c>
      <c r="AK50" s="27"/>
      <c r="AL50" s="27"/>
      <c r="AM50" s="27"/>
      <c r="AN50" s="27"/>
      <c r="AO50" s="27"/>
      <c r="AP50" s="27"/>
      <c r="AQ50" s="27"/>
      <c r="AR50" s="27"/>
      <c r="AS50" s="27"/>
      <c r="AT50" s="27"/>
      <c r="AU50" s="27"/>
      <c r="AV50" s="27"/>
      <c r="AW50" s="27"/>
      <c r="AY50" s="77">
        <v>800</v>
      </c>
      <c r="AZ50" s="27">
        <f t="shared" ca="1" si="0"/>
        <v>0.73563846750534045</v>
      </c>
      <c r="BA50" s="29" t="str">
        <f t="shared" ca="1" si="1"/>
        <v>*</v>
      </c>
      <c r="BB50" s="2" t="str">
        <f t="shared" ca="1" si="2"/>
        <v/>
      </c>
      <c r="BC50" s="2">
        <f t="shared" ca="1" si="3"/>
        <v>1</v>
      </c>
    </row>
    <row r="51" spans="1:55" ht="18.75" x14ac:dyDescent="0.4">
      <c r="E51" s="69"/>
      <c r="F51" s="70"/>
      <c r="G51" s="70"/>
      <c r="H51" s="70"/>
      <c r="I51" s="70"/>
      <c r="J51" s="70"/>
      <c r="K51" s="70"/>
      <c r="L51" s="70"/>
      <c r="M51" s="70"/>
      <c r="N51" s="70"/>
      <c r="O51" s="70"/>
      <c r="P51" s="70"/>
      <c r="Q51" s="70"/>
      <c r="R51" s="70"/>
      <c r="S51" s="70"/>
      <c r="T51" s="70"/>
      <c r="U51" s="70"/>
      <c r="V51" s="70"/>
      <c r="W51" s="70"/>
      <c r="AI51" s="27">
        <v>58732.268870203399</v>
      </c>
      <c r="AJ51" s="27">
        <v>6.1292853733499699</v>
      </c>
      <c r="AK51" s="27"/>
      <c r="AL51" s="27"/>
      <c r="AM51" s="27"/>
      <c r="AN51" s="27"/>
      <c r="AO51" s="27"/>
      <c r="AP51" s="27"/>
      <c r="AQ51" s="27"/>
      <c r="AR51" s="27"/>
      <c r="AS51" s="27"/>
      <c r="AT51" s="27"/>
      <c r="AU51" s="27"/>
      <c r="AV51" s="27"/>
      <c r="AW51" s="27"/>
      <c r="AY51" s="77">
        <v>1000</v>
      </c>
      <c r="AZ51" s="27">
        <f t="shared" ca="1" si="0"/>
        <v>0.77784297582160211</v>
      </c>
      <c r="BA51" s="29" t="str">
        <f t="shared" ca="1" si="1"/>
        <v>*</v>
      </c>
      <c r="BB51" s="2" t="str">
        <f t="shared" ca="1" si="2"/>
        <v/>
      </c>
      <c r="BC51" s="2">
        <f t="shared" ca="1" si="3"/>
        <v>1</v>
      </c>
    </row>
    <row r="52" spans="1:55" ht="18.75" x14ac:dyDescent="0.4">
      <c r="E52" s="69"/>
      <c r="F52" s="70"/>
      <c r="G52" s="70"/>
      <c r="H52" s="70"/>
      <c r="I52" s="70"/>
      <c r="J52" s="70"/>
      <c r="K52" s="70"/>
      <c r="L52" s="70"/>
      <c r="M52" s="70"/>
      <c r="N52" s="70"/>
      <c r="O52" s="70"/>
      <c r="P52" s="70"/>
      <c r="Q52" s="70"/>
      <c r="R52" s="70"/>
      <c r="S52" s="70"/>
      <c r="T52" s="70"/>
      <c r="U52" s="70"/>
      <c r="V52" s="70"/>
      <c r="W52" s="70"/>
      <c r="AI52" s="27">
        <v>70592.862313473495</v>
      </c>
      <c r="AJ52" s="27">
        <v>5.8547728361485101</v>
      </c>
      <c r="AK52" s="27"/>
      <c r="AL52" s="27"/>
      <c r="AM52" s="27"/>
      <c r="AN52" s="27"/>
      <c r="AO52" s="27"/>
      <c r="AP52" s="27"/>
      <c r="AQ52" s="27"/>
      <c r="AR52" s="27"/>
      <c r="AS52" s="27"/>
      <c r="AT52" s="27"/>
      <c r="AU52" s="27"/>
      <c r="AV52" s="27"/>
      <c r="AW52" s="27"/>
      <c r="AY52" s="77">
        <v>1500</v>
      </c>
      <c r="AZ52" s="27">
        <f t="shared" ca="1" si="0"/>
        <v>0.86082475770766165</v>
      </c>
      <c r="BA52" s="29" t="str">
        <f t="shared" ca="1" si="1"/>
        <v>*</v>
      </c>
      <c r="BB52" s="2" t="str">
        <f t="shared" ca="1" si="2"/>
        <v/>
      </c>
      <c r="BC52" s="2">
        <f t="shared" ca="1" si="3"/>
        <v>1</v>
      </c>
    </row>
    <row r="53" spans="1:55" ht="18.75" x14ac:dyDescent="0.4">
      <c r="E53" s="69"/>
      <c r="F53" s="70"/>
      <c r="G53" s="70"/>
      <c r="H53" s="70"/>
      <c r="I53" s="70"/>
      <c r="J53" s="70"/>
      <c r="K53" s="70"/>
      <c r="L53" s="70"/>
      <c r="M53" s="70"/>
      <c r="N53" s="70"/>
      <c r="O53" s="70"/>
      <c r="P53" s="70"/>
      <c r="Q53" s="70"/>
      <c r="R53" s="70"/>
      <c r="S53" s="70"/>
      <c r="T53" s="70"/>
      <c r="U53" s="70"/>
      <c r="V53" s="70"/>
      <c r="W53" s="70"/>
      <c r="AI53" s="27">
        <v>78353.011411726795</v>
      </c>
      <c r="AJ53" s="27">
        <v>5.8956184486257204</v>
      </c>
      <c r="AK53" s="27"/>
      <c r="AL53" s="27"/>
      <c r="AM53" s="27"/>
      <c r="AN53" s="27"/>
      <c r="AO53" s="27"/>
      <c r="AP53" s="27"/>
      <c r="AQ53" s="27"/>
      <c r="AR53" s="27"/>
      <c r="AS53" s="27"/>
      <c r="AT53" s="27"/>
      <c r="AU53" s="27"/>
      <c r="AV53" s="27"/>
      <c r="AW53" s="27"/>
      <c r="AY53" s="77">
        <v>2000</v>
      </c>
      <c r="AZ53" s="27">
        <f t="shared" ca="1" si="0"/>
        <v>0.92501640120193884</v>
      </c>
      <c r="BA53" s="29" t="str">
        <f t="shared" ca="1" si="1"/>
        <v>*</v>
      </c>
      <c r="BB53" s="2" t="str">
        <f t="shared" ca="1" si="2"/>
        <v/>
      </c>
      <c r="BC53" s="2">
        <f t="shared" ca="1" si="3"/>
        <v>1</v>
      </c>
    </row>
    <row r="54" spans="1:55" ht="18.75" x14ac:dyDescent="0.4">
      <c r="E54" s="69"/>
      <c r="F54" s="70"/>
      <c r="G54" s="70"/>
      <c r="H54" s="70"/>
      <c r="I54" s="70"/>
      <c r="J54" s="70"/>
      <c r="K54" s="70"/>
      <c r="L54" s="70"/>
      <c r="M54" s="70"/>
      <c r="N54" s="70"/>
      <c r="O54" s="70"/>
      <c r="P54" s="70"/>
      <c r="Q54" s="70"/>
      <c r="R54" s="70"/>
      <c r="S54" s="70"/>
      <c r="T54" s="70"/>
      <c r="U54" s="70"/>
      <c r="V54" s="70"/>
      <c r="W54" s="70"/>
      <c r="AI54" s="27">
        <v>110687.210989553</v>
      </c>
      <c r="AJ54" s="27">
        <v>6.3455713328980297</v>
      </c>
      <c r="AK54" s="27"/>
      <c r="AL54" s="27"/>
      <c r="AM54" s="27"/>
      <c r="AN54" s="27"/>
      <c r="AO54" s="27"/>
      <c r="AP54" s="27"/>
      <c r="AQ54" s="27"/>
      <c r="AR54" s="27"/>
      <c r="AS54" s="27"/>
      <c r="AT54" s="27"/>
      <c r="AU54" s="27"/>
      <c r="AV54" s="27"/>
      <c r="AW54" s="27"/>
      <c r="AY54" s="77">
        <v>3000</v>
      </c>
      <c r="AZ54" s="27">
        <f t="shared" ca="1" si="0"/>
        <v>1.0236989266364442</v>
      </c>
      <c r="BA54" s="29">
        <f t="shared" ca="1" si="1"/>
        <v>1.0236989266364442</v>
      </c>
      <c r="BB54" s="2">
        <f t="shared" ca="1" si="2"/>
        <v>1.0236989266364442</v>
      </c>
      <c r="BC54" s="2" t="str">
        <f t="shared" ca="1" si="3"/>
        <v/>
      </c>
    </row>
    <row r="55" spans="1:55" ht="18.75" x14ac:dyDescent="0.4">
      <c r="E55" s="69"/>
      <c r="F55" s="70"/>
      <c r="G55" s="70"/>
      <c r="H55" s="70"/>
      <c r="I55" s="70"/>
      <c r="J55" s="70"/>
      <c r="K55" s="70"/>
      <c r="L55" s="70"/>
      <c r="M55" s="70"/>
      <c r="N55" s="70"/>
      <c r="O55" s="70"/>
      <c r="P55" s="70"/>
      <c r="Q55" s="70"/>
      <c r="R55" s="70"/>
      <c r="S55" s="70"/>
      <c r="T55" s="70"/>
      <c r="U55" s="70"/>
      <c r="V55" s="70"/>
      <c r="W55" s="70"/>
      <c r="AI55" s="27">
        <v>180938.989997103</v>
      </c>
      <c r="AJ55" s="27">
        <v>8.0556292821398294</v>
      </c>
      <c r="AK55" s="27"/>
      <c r="AL55" s="27"/>
      <c r="AM55" s="27"/>
      <c r="AN55" s="27"/>
      <c r="AO55" s="27"/>
      <c r="AP55" s="27"/>
      <c r="AQ55" s="27"/>
      <c r="AR55" s="27"/>
      <c r="AS55" s="27"/>
      <c r="AT55" s="27"/>
      <c r="AU55" s="27"/>
      <c r="AV55" s="27"/>
      <c r="AW55" s="27"/>
      <c r="AY55" s="77">
        <v>6000</v>
      </c>
      <c r="AZ55" s="27">
        <f t="shared" ca="1" si="0"/>
        <v>1.2173900471767081</v>
      </c>
      <c r="BA55" s="29">
        <f t="shared" ca="1" si="1"/>
        <v>1.2173900471767081</v>
      </c>
      <c r="BB55" s="2">
        <f t="shared" ca="1" si="2"/>
        <v>1.2173900471767081</v>
      </c>
      <c r="BC55" s="2" t="str">
        <f t="shared" ca="1" si="3"/>
        <v/>
      </c>
    </row>
    <row r="56" spans="1:55" ht="18.75" x14ac:dyDescent="0.4">
      <c r="E56" s="69"/>
      <c r="F56" s="70"/>
      <c r="G56" s="70"/>
      <c r="H56" s="70"/>
      <c r="I56" s="70"/>
      <c r="J56" s="70"/>
      <c r="K56" s="70"/>
      <c r="L56" s="70"/>
      <c r="M56" s="70"/>
      <c r="N56" s="70"/>
      <c r="O56" s="70"/>
      <c r="P56" s="70"/>
      <c r="Q56" s="70"/>
      <c r="R56" s="70"/>
      <c r="S56" s="70"/>
      <c r="T56" s="70"/>
      <c r="U56" s="70"/>
      <c r="V56" s="70"/>
      <c r="W56" s="70"/>
      <c r="AI56" s="27">
        <v>208896.088246912</v>
      </c>
      <c r="AJ56" s="27">
        <v>7.5610347053867297</v>
      </c>
      <c r="AK56" s="27"/>
      <c r="AL56" s="27"/>
      <c r="AM56" s="27"/>
      <c r="AN56" s="27"/>
      <c r="AO56" s="27"/>
      <c r="AP56" s="27"/>
      <c r="AQ56" s="27"/>
      <c r="AR56" s="27"/>
      <c r="AS56" s="27"/>
      <c r="AT56" s="27"/>
      <c r="AU56" s="27"/>
      <c r="AV56" s="27"/>
      <c r="AW56" s="27"/>
      <c r="AY56" s="77">
        <v>8000</v>
      </c>
      <c r="AZ56" s="27">
        <f t="shared" ca="1" si="0"/>
        <v>1.3081707399973341</v>
      </c>
      <c r="BA56" s="29">
        <f t="shared" ca="1" si="1"/>
        <v>1.3081707399973341</v>
      </c>
      <c r="BB56" s="2">
        <f t="shared" ca="1" si="2"/>
        <v>1.3081707399973341</v>
      </c>
      <c r="BC56" s="2" t="str">
        <f t="shared" ca="1" si="3"/>
        <v/>
      </c>
    </row>
    <row r="57" spans="1:55" ht="18.75" x14ac:dyDescent="0.4">
      <c r="E57" s="69"/>
      <c r="F57" s="70"/>
      <c r="G57" s="70"/>
      <c r="H57" s="70"/>
      <c r="I57" s="70"/>
      <c r="J57" s="70"/>
      <c r="K57" s="70"/>
      <c r="L57" s="70"/>
      <c r="M57" s="70"/>
      <c r="N57" s="70"/>
      <c r="O57" s="70"/>
      <c r="P57" s="70"/>
      <c r="Q57" s="70"/>
      <c r="R57" s="70"/>
      <c r="S57" s="70"/>
      <c r="T57" s="70"/>
      <c r="U57" s="70"/>
      <c r="V57" s="70"/>
      <c r="W57" s="70"/>
      <c r="AI57" s="27">
        <v>253477.255282928</v>
      </c>
      <c r="AJ57" s="27">
        <v>8.3710701417614999</v>
      </c>
      <c r="AK57" s="27"/>
      <c r="AL57" s="27"/>
      <c r="AM57" s="27"/>
      <c r="AN57" s="27"/>
      <c r="AO57" s="27"/>
      <c r="AP57" s="27"/>
      <c r="AQ57" s="27"/>
      <c r="AR57" s="27"/>
      <c r="AS57" s="27"/>
      <c r="AT57" s="27"/>
      <c r="AU57" s="27"/>
      <c r="AV57" s="27"/>
      <c r="AW57" s="27"/>
      <c r="AY57" s="77">
        <v>10000</v>
      </c>
      <c r="AZ57" s="27">
        <f t="shared" ca="1" si="0"/>
        <v>1.3832221481469591</v>
      </c>
      <c r="BA57" s="29">
        <f t="shared" ca="1" si="1"/>
        <v>1.3832221481469591</v>
      </c>
      <c r="BB57" s="2">
        <f t="shared" ca="1" si="2"/>
        <v>1.3832221481469591</v>
      </c>
      <c r="BC57" s="2" t="str">
        <f t="shared" ca="1" si="3"/>
        <v/>
      </c>
    </row>
    <row r="58" spans="1:55" ht="18.75" x14ac:dyDescent="0.4">
      <c r="E58" s="69"/>
      <c r="F58" s="70"/>
      <c r="G58" s="70"/>
      <c r="H58" s="70"/>
      <c r="I58" s="70"/>
      <c r="J58" s="70"/>
      <c r="K58" s="70"/>
      <c r="L58" s="70"/>
      <c r="M58" s="70"/>
      <c r="N58" s="70"/>
      <c r="O58" s="70"/>
      <c r="P58" s="70"/>
      <c r="Q58" s="70"/>
      <c r="R58" s="70"/>
      <c r="S58" s="70"/>
      <c r="T58" s="70"/>
      <c r="U58" s="70"/>
      <c r="V58" s="70"/>
      <c r="W58" s="70"/>
      <c r="AI58" s="27">
        <v>318055.31687247398</v>
      </c>
      <c r="AJ58" s="27">
        <v>10.704006889494901</v>
      </c>
      <c r="AK58" s="27"/>
      <c r="AL58" s="27"/>
      <c r="AM58" s="27"/>
      <c r="AN58" s="27"/>
      <c r="AO58" s="27"/>
      <c r="AP58" s="27"/>
      <c r="AQ58" s="27"/>
      <c r="AR58" s="27"/>
      <c r="AS58" s="27"/>
      <c r="AT58" s="27"/>
      <c r="AU58" s="27"/>
      <c r="AV58" s="27"/>
      <c r="AW58" s="27"/>
      <c r="AY58" s="77">
        <v>15000</v>
      </c>
      <c r="AZ58" s="27">
        <f t="shared" ca="1" si="0"/>
        <v>1.5307869422832792</v>
      </c>
      <c r="BA58" s="29">
        <f t="shared" ca="1" si="1"/>
        <v>1.5307869422832792</v>
      </c>
      <c r="BB58" s="2">
        <f t="shared" ca="1" si="2"/>
        <v>1.5307869422832792</v>
      </c>
      <c r="BC58" s="2" t="str">
        <f t="shared" ca="1" si="3"/>
        <v/>
      </c>
    </row>
    <row r="59" spans="1:55" ht="18.75" x14ac:dyDescent="0.4">
      <c r="E59" s="69"/>
      <c r="F59" s="70"/>
      <c r="G59" s="70"/>
      <c r="H59" s="70"/>
      <c r="I59" s="70"/>
      <c r="J59" s="70"/>
      <c r="K59" s="70"/>
      <c r="L59" s="70"/>
      <c r="M59" s="70"/>
      <c r="N59" s="70"/>
      <c r="O59" s="70"/>
      <c r="P59" s="70"/>
      <c r="Q59" s="70"/>
      <c r="R59" s="70"/>
      <c r="S59" s="70"/>
      <c r="T59" s="70"/>
      <c r="U59" s="70"/>
      <c r="V59" s="70"/>
      <c r="W59" s="70"/>
      <c r="AI59" s="27">
        <v>320400.90576018603</v>
      </c>
      <c r="AJ59" s="27">
        <v>10.012563033335599</v>
      </c>
      <c r="AK59" s="27"/>
      <c r="AL59" s="27"/>
      <c r="AM59" s="27"/>
      <c r="AN59" s="27"/>
      <c r="AO59" s="27"/>
      <c r="AP59" s="27"/>
      <c r="AQ59" s="27"/>
      <c r="AR59" s="27"/>
      <c r="AS59" s="27"/>
      <c r="AT59" s="27"/>
      <c r="AU59" s="27"/>
      <c r="AV59" s="27"/>
      <c r="AW59" s="27"/>
      <c r="AY59" s="77">
        <v>20000</v>
      </c>
      <c r="AZ59" s="27">
        <f t="shared" ca="1" si="0"/>
        <v>1.6449376202057111</v>
      </c>
      <c r="BA59" s="29">
        <f t="shared" ca="1" si="1"/>
        <v>1.6449376202057111</v>
      </c>
      <c r="BB59" s="2">
        <f t="shared" ca="1" si="2"/>
        <v>1.6449376202057111</v>
      </c>
      <c r="BC59" s="2" t="str">
        <f t="shared" ca="1" si="3"/>
        <v/>
      </c>
    </row>
    <row r="60" spans="1:55" ht="18.75" x14ac:dyDescent="0.4">
      <c r="E60" s="69"/>
      <c r="F60" s="70"/>
      <c r="G60" s="70"/>
      <c r="H60" s="70"/>
      <c r="I60" s="70"/>
      <c r="J60" s="70"/>
      <c r="K60" s="70"/>
      <c r="L60" s="70"/>
      <c r="M60" s="70"/>
      <c r="N60" s="70"/>
      <c r="O60" s="70"/>
      <c r="P60" s="70"/>
      <c r="Q60" s="70"/>
      <c r="R60" s="70"/>
      <c r="S60" s="70"/>
      <c r="T60" s="70"/>
      <c r="U60" s="70"/>
      <c r="V60" s="70"/>
      <c r="W60" s="70"/>
      <c r="AI60" s="2">
        <v>367211.36226503702</v>
      </c>
      <c r="AJ60" s="2">
        <v>10.0821784472079</v>
      </c>
      <c r="AL60" s="27"/>
      <c r="AM60" s="27"/>
      <c r="AN60" s="27"/>
      <c r="AO60" s="27"/>
      <c r="AP60" s="27"/>
      <c r="AQ60" s="27"/>
      <c r="AR60" s="27"/>
      <c r="AS60" s="27"/>
      <c r="AT60" s="27"/>
      <c r="AU60" s="27"/>
      <c r="AV60" s="27"/>
      <c r="AW60" s="27"/>
      <c r="AY60" s="77">
        <v>30000</v>
      </c>
      <c r="AZ60" s="27">
        <f t="shared" ca="1" si="0"/>
        <v>1.8204227233165355</v>
      </c>
      <c r="BA60" s="29">
        <f t="shared" ca="1" si="1"/>
        <v>1.8204227233165355</v>
      </c>
      <c r="BB60" s="2">
        <f t="shared" ca="1" si="2"/>
        <v>1.8204227233165355</v>
      </c>
      <c r="BC60" s="2" t="str">
        <f t="shared" ca="1" si="3"/>
        <v/>
      </c>
    </row>
    <row r="61" spans="1:55" ht="18.75" x14ac:dyDescent="0.4">
      <c r="E61" s="69"/>
      <c r="F61" s="70"/>
      <c r="G61" s="70"/>
      <c r="H61" s="70"/>
      <c r="I61" s="70"/>
      <c r="J61" s="70"/>
      <c r="K61" s="70"/>
      <c r="L61" s="70"/>
      <c r="M61" s="70"/>
      <c r="N61" s="70"/>
      <c r="O61" s="70"/>
      <c r="P61" s="70"/>
      <c r="Q61" s="70"/>
      <c r="R61" s="70"/>
      <c r="S61" s="70"/>
      <c r="T61" s="70"/>
      <c r="U61" s="70"/>
      <c r="V61" s="70"/>
      <c r="W61" s="70"/>
      <c r="AI61" s="2">
        <v>4154237.08175147</v>
      </c>
      <c r="AJ61" s="2">
        <v>16.1175948420412</v>
      </c>
      <c r="AL61" s="27"/>
      <c r="AM61" s="27"/>
      <c r="AN61" s="27"/>
      <c r="AO61" s="27"/>
      <c r="AP61" s="27"/>
      <c r="AQ61" s="27"/>
      <c r="AR61" s="27"/>
      <c r="AS61" s="27"/>
      <c r="AT61" s="27"/>
      <c r="AU61" s="27"/>
      <c r="AV61" s="27"/>
      <c r="AW61" s="27"/>
      <c r="AY61" s="77">
        <v>60000</v>
      </c>
      <c r="AZ61" s="27">
        <f t="shared" ca="1" si="0"/>
        <v>2.1648596548806536</v>
      </c>
      <c r="BA61" s="29">
        <f t="shared" ca="1" si="1"/>
        <v>2.1648596548806536</v>
      </c>
      <c r="BB61" s="2">
        <f t="shared" ca="1" si="2"/>
        <v>2.1648596548806536</v>
      </c>
      <c r="BC61" s="2" t="str">
        <f t="shared" ca="1" si="3"/>
        <v/>
      </c>
    </row>
    <row r="62" spans="1:55" ht="18.75" x14ac:dyDescent="0.4">
      <c r="E62" s="69"/>
      <c r="F62" s="70"/>
      <c r="G62" s="70"/>
      <c r="H62" s="70"/>
      <c r="I62" s="70"/>
      <c r="J62" s="70"/>
      <c r="K62" s="70"/>
      <c r="L62" s="70"/>
      <c r="M62" s="70"/>
      <c r="N62" s="70"/>
      <c r="O62" s="70"/>
      <c r="P62" s="70"/>
      <c r="Q62" s="70"/>
      <c r="R62" s="70"/>
      <c r="S62" s="70"/>
      <c r="T62" s="70"/>
      <c r="U62" s="70"/>
      <c r="V62" s="70"/>
      <c r="W62" s="70"/>
      <c r="AI62" s="2">
        <v>56380853.443081401</v>
      </c>
      <c r="AJ62" s="2">
        <v>45.364346764637403</v>
      </c>
      <c r="AL62" s="27"/>
      <c r="AM62" s="27"/>
      <c r="AN62" s="27"/>
      <c r="AO62" s="27"/>
      <c r="AP62" s="27"/>
      <c r="AQ62" s="27"/>
      <c r="AR62" s="27"/>
      <c r="AS62" s="27"/>
      <c r="AT62" s="27"/>
      <c r="AU62" s="27"/>
      <c r="AV62" s="27"/>
      <c r="AW62" s="27"/>
      <c r="AY62" s="77">
        <v>80000</v>
      </c>
      <c r="AZ62" s="27">
        <f t="shared" ca="1" si="0"/>
        <v>2.3262930917526403</v>
      </c>
      <c r="BA62" s="29">
        <f t="shared" ca="1" si="1"/>
        <v>2.3262930917526403</v>
      </c>
      <c r="BB62" s="2">
        <f t="shared" ca="1" si="2"/>
        <v>2.3262930917526403</v>
      </c>
      <c r="BC62" s="2" t="str">
        <f t="shared" ca="1" si="3"/>
        <v/>
      </c>
    </row>
    <row r="63" spans="1:55" ht="18.75" x14ac:dyDescent="0.4">
      <c r="B63" s="67" t="s">
        <v>104</v>
      </c>
      <c r="AI63" s="2">
        <v>748340596.28631401</v>
      </c>
      <c r="AJ63" s="2">
        <v>68.547189766581994</v>
      </c>
      <c r="AL63" s="27"/>
      <c r="AM63" s="27"/>
      <c r="AN63" s="27"/>
      <c r="AO63" s="27"/>
      <c r="AP63" s="27"/>
      <c r="AQ63" s="27"/>
      <c r="AR63" s="27"/>
      <c r="AS63" s="27"/>
      <c r="AT63" s="27"/>
      <c r="AU63" s="27"/>
      <c r="AV63" s="27"/>
      <c r="AW63" s="27"/>
      <c r="AY63" s="77">
        <v>100000</v>
      </c>
      <c r="AZ63" s="27">
        <f t="shared" ca="1" si="0"/>
        <v>2.4597554655595455</v>
      </c>
      <c r="BA63" s="29">
        <f t="shared" ca="1" si="1"/>
        <v>2.4597554655595455</v>
      </c>
      <c r="BB63" s="2">
        <f t="shared" ca="1" si="2"/>
        <v>2.4597554655595455</v>
      </c>
      <c r="BC63" s="2" t="str">
        <f t="shared" ca="1" si="3"/>
        <v/>
      </c>
    </row>
    <row r="64" spans="1:55" ht="18.75" x14ac:dyDescent="0.4">
      <c r="A64" s="30"/>
      <c r="B64" s="30" t="s">
        <v>136</v>
      </c>
      <c r="AL64" s="27"/>
      <c r="AM64" s="27"/>
      <c r="AN64" s="27"/>
      <c r="AO64" s="27"/>
      <c r="AP64" s="27"/>
      <c r="AQ64" s="27"/>
      <c r="AR64" s="27"/>
      <c r="AS64" s="27"/>
      <c r="AT64" s="27"/>
      <c r="AU64" s="27"/>
      <c r="AV64" s="27"/>
      <c r="AW64" s="27"/>
      <c r="AY64" s="77">
        <v>150000</v>
      </c>
      <c r="AZ64" s="27">
        <f t="shared" ca="1" si="0"/>
        <v>2.7221669006187952</v>
      </c>
      <c r="BA64" s="29">
        <f t="shared" ca="1" si="1"/>
        <v>2.7221669006187952</v>
      </c>
      <c r="BB64" s="2">
        <f t="shared" ca="1" si="2"/>
        <v>2.7221669006187952</v>
      </c>
      <c r="BC64" s="2" t="str">
        <f t="shared" ca="1" si="3"/>
        <v/>
      </c>
    </row>
    <row r="65" spans="2:55" ht="18.75" x14ac:dyDescent="0.4">
      <c r="B65" s="30" t="s">
        <v>178</v>
      </c>
      <c r="AL65" s="27"/>
      <c r="AM65" s="27"/>
      <c r="AN65" s="27"/>
      <c r="AO65" s="27"/>
      <c r="AP65" s="27"/>
      <c r="AQ65" s="27"/>
      <c r="AR65" s="27"/>
      <c r="AS65" s="27"/>
      <c r="AT65" s="27"/>
      <c r="AU65" s="27"/>
      <c r="AV65" s="27"/>
      <c r="AW65" s="27"/>
      <c r="AY65" s="77">
        <v>200000</v>
      </c>
      <c r="AZ65" s="27">
        <f t="shared" ca="1" si="0"/>
        <v>2.9251587008102424</v>
      </c>
      <c r="BA65" s="29">
        <f t="shared" ca="1" si="1"/>
        <v>2.9251587008102424</v>
      </c>
      <c r="BB65" s="2">
        <f t="shared" ca="1" si="2"/>
        <v>2.9251587008102424</v>
      </c>
      <c r="BC65" s="2" t="str">
        <f t="shared" ca="1" si="3"/>
        <v/>
      </c>
    </row>
    <row r="66" spans="2:55" ht="18.75" x14ac:dyDescent="0.4">
      <c r="B66" s="30" t="s">
        <v>230</v>
      </c>
      <c r="AL66" s="27"/>
      <c r="AM66" s="27"/>
      <c r="AN66" s="27"/>
      <c r="AO66" s="27"/>
      <c r="AP66" s="27"/>
      <c r="AQ66" s="27"/>
      <c r="AR66" s="27"/>
      <c r="AS66" s="27"/>
      <c r="AT66" s="27"/>
      <c r="AU66" s="27"/>
      <c r="AV66" s="27"/>
      <c r="AW66" s="27"/>
      <c r="AY66" s="77">
        <v>300000</v>
      </c>
      <c r="AZ66" s="27">
        <f t="shared" ca="1" si="0"/>
        <v>3.2372202464407773</v>
      </c>
      <c r="BA66" s="29">
        <f t="shared" ca="1" si="1"/>
        <v>3.2372202464407773</v>
      </c>
      <c r="BB66" s="2">
        <f t="shared" ca="1" si="2"/>
        <v>3.2372202464407773</v>
      </c>
      <c r="BC66" s="2" t="str">
        <f t="shared" ca="1" si="3"/>
        <v/>
      </c>
    </row>
    <row r="67" spans="2:55" ht="18.75" x14ac:dyDescent="0.4">
      <c r="AL67" s="27"/>
      <c r="AM67" s="27"/>
      <c r="AN67" s="27"/>
      <c r="AO67" s="27"/>
      <c r="AP67" s="27"/>
      <c r="AQ67" s="27"/>
      <c r="AR67" s="27"/>
      <c r="AS67" s="27"/>
      <c r="AT67" s="27"/>
      <c r="AU67" s="27"/>
      <c r="AV67" s="27"/>
      <c r="AW67" s="27"/>
      <c r="AY67" s="77">
        <v>600000</v>
      </c>
      <c r="AZ67" s="27">
        <f t="shared" ca="1" si="0"/>
        <v>3.8497253498982342</v>
      </c>
      <c r="BA67" s="29">
        <f t="shared" ca="1" si="1"/>
        <v>3.8497253498982342</v>
      </c>
      <c r="BB67" s="2">
        <f t="shared" ca="1" si="2"/>
        <v>3.8497253498982342</v>
      </c>
      <c r="BC67" s="2" t="str">
        <f t="shared" ca="1" si="3"/>
        <v/>
      </c>
    </row>
    <row r="68" spans="2:55" ht="18.75" x14ac:dyDescent="0.4">
      <c r="AL68" s="27"/>
      <c r="AM68" s="27"/>
      <c r="AN68" s="27"/>
      <c r="AO68" s="27"/>
      <c r="AP68" s="27"/>
      <c r="AQ68" s="27"/>
      <c r="AR68" s="27"/>
      <c r="AS68" s="27"/>
      <c r="AT68" s="27"/>
      <c r="AU68" s="27"/>
      <c r="AV68" s="27"/>
      <c r="AW68" s="27"/>
      <c r="AY68" s="77">
        <v>800000</v>
      </c>
      <c r="AZ68" s="27">
        <f t="shared" ca="1" si="0"/>
        <v>4.1367991067795078</v>
      </c>
      <c r="BA68" s="29">
        <f t="shared" ca="1" si="1"/>
        <v>4.1367991067795078</v>
      </c>
      <c r="BB68" s="2">
        <f t="shared" ca="1" si="2"/>
        <v>4.1367991067795078</v>
      </c>
      <c r="BC68" s="2" t="str">
        <f t="shared" ca="1" si="3"/>
        <v/>
      </c>
    </row>
    <row r="69" spans="2:55" ht="18.75" x14ac:dyDescent="0.4">
      <c r="AL69" s="27"/>
      <c r="AM69" s="27"/>
      <c r="AN69" s="27"/>
      <c r="AO69" s="27"/>
      <c r="AP69" s="27"/>
      <c r="AQ69" s="27"/>
      <c r="AR69" s="27"/>
      <c r="AS69" s="27"/>
      <c r="AT69" s="27"/>
      <c r="AU69" s="27"/>
      <c r="AV69" s="27"/>
      <c r="AW69" s="27"/>
      <c r="AY69" s="77">
        <v>1000000</v>
      </c>
      <c r="AZ69" s="27">
        <f t="shared" ca="1" si="0"/>
        <v>4.3741324981352445</v>
      </c>
      <c r="BA69" s="29">
        <f t="shared" ca="1" si="1"/>
        <v>4.3741324981352445</v>
      </c>
      <c r="BB69" s="2">
        <f t="shared" ca="1" si="2"/>
        <v>4.3741324981352445</v>
      </c>
      <c r="BC69" s="2" t="str">
        <f t="shared" ca="1" si="3"/>
        <v/>
      </c>
    </row>
    <row r="70" spans="2:55" ht="18.75" x14ac:dyDescent="0.4">
      <c r="AL70" s="27"/>
      <c r="AM70" s="27"/>
      <c r="AN70" s="27"/>
      <c r="AO70" s="27"/>
      <c r="AP70" s="27"/>
      <c r="AQ70" s="27"/>
      <c r="AR70" s="27"/>
      <c r="AS70" s="27"/>
      <c r="AT70" s="27"/>
      <c r="AU70" s="27"/>
      <c r="AV70" s="27"/>
      <c r="AW70" s="27"/>
      <c r="AY70" s="77">
        <v>1500000</v>
      </c>
      <c r="AZ70" s="27">
        <f t="shared" ca="1" si="0"/>
        <v>4.8407733500598766</v>
      </c>
      <c r="BA70" s="29">
        <f t="shared" ca="1" si="1"/>
        <v>4.8407733500598766</v>
      </c>
      <c r="BB70" s="2">
        <f t="shared" ca="1" si="2"/>
        <v>4.8407733500598766</v>
      </c>
      <c r="BC70" s="2" t="str">
        <f t="shared" ca="1" si="3"/>
        <v/>
      </c>
    </row>
    <row r="71" spans="2:55" ht="18.75" x14ac:dyDescent="0.4">
      <c r="AL71" s="27"/>
      <c r="AM71" s="27"/>
      <c r="AN71" s="27"/>
      <c r="AO71" s="27"/>
      <c r="AP71" s="27"/>
      <c r="AQ71" s="27"/>
      <c r="AR71" s="27"/>
      <c r="AS71" s="27"/>
      <c r="AT71" s="27"/>
      <c r="AU71" s="27"/>
      <c r="AV71" s="27"/>
      <c r="AW71" s="27"/>
      <c r="AY71" s="77">
        <v>2000000</v>
      </c>
      <c r="AZ71" s="27">
        <f t="shared" ca="1" si="0"/>
        <v>5.2017494887470583</v>
      </c>
      <c r="BA71" s="29">
        <f t="shared" ca="1" si="1"/>
        <v>5.2017494887470583</v>
      </c>
      <c r="BB71" s="2">
        <f t="shared" ca="1" si="2"/>
        <v>5.2017494887470583</v>
      </c>
      <c r="BC71" s="2" t="str">
        <f t="shared" ca="1" si="3"/>
        <v/>
      </c>
    </row>
    <row r="72" spans="2:55" ht="18.75" x14ac:dyDescent="0.4">
      <c r="AL72" s="27"/>
      <c r="AM72" s="27"/>
      <c r="AN72" s="27"/>
      <c r="AO72" s="27"/>
      <c r="AP72" s="27"/>
      <c r="AQ72" s="27"/>
      <c r="AR72" s="27"/>
      <c r="AS72" s="27"/>
      <c r="AT72" s="27"/>
      <c r="AU72" s="27"/>
      <c r="AV72" s="27"/>
      <c r="AW72" s="27"/>
      <c r="AY72" s="77">
        <v>3000000</v>
      </c>
      <c r="AZ72" s="27">
        <f t="shared" ref="AZ72:AZ117" ca="1" si="4">IF($AX$10&lt;2,0.18*($AX$7*AY72/(0.2+$AX$7))^0.29,IF($AX$10&lt;10,0.22*($AX$7*AY72/(0.2+$AX$7))^0.28*$AX$10^(-1/4),0.42*AY72^(1/4)*$AX$7^0.012*$AX$10^(-0.3)))</f>
        <v>5.7566821100067624</v>
      </c>
      <c r="BA72" s="29">
        <f t="shared" ref="BA72:BA117" ca="1" si="5">IF(AZ72&lt;1,"*",IF(AND($AX$10&lt;2,$AX$7*AY72/(0.2+$AX$7)&lt;1000),"*",IF(AND($AX$10&lt;20,AY72&lt;1000,AY72&gt;10000000000),"*",IF(AND(AY72,10000,AY72&gt;10000000),"*",AZ72))))</f>
        <v>5.7566821100067624</v>
      </c>
      <c r="BB72" s="2">
        <f t="shared" ref="BB72:BB117" ca="1" si="6">IF(BA72="*","",AZ72)</f>
        <v>5.7566821100067624</v>
      </c>
      <c r="BC72" s="2" t="str">
        <f t="shared" ref="BC72:BC117" ca="1" si="7">IF(AZ72&lt;1,1,IF(BA72&lt;&gt;"*","",AZ72))</f>
        <v/>
      </c>
    </row>
    <row r="73" spans="2:55" ht="18.75" x14ac:dyDescent="0.4">
      <c r="AL73" s="27"/>
      <c r="AM73" s="27"/>
      <c r="AN73" s="27"/>
      <c r="AO73" s="27"/>
      <c r="AP73" s="27"/>
      <c r="AQ73" s="27"/>
      <c r="AR73" s="27"/>
      <c r="AS73" s="27"/>
      <c r="AT73" s="27"/>
      <c r="AU73" s="27"/>
      <c r="AV73" s="27"/>
      <c r="AW73" s="27"/>
      <c r="AY73" s="77">
        <v>6000000</v>
      </c>
      <c r="AZ73" s="27">
        <f t="shared" ca="1" si="4"/>
        <v>6.8458873240289204</v>
      </c>
      <c r="BA73" s="29">
        <f t="shared" ca="1" si="5"/>
        <v>6.8458873240289204</v>
      </c>
      <c r="BB73" s="2">
        <f t="shared" ca="1" si="6"/>
        <v>6.8458873240289204</v>
      </c>
      <c r="BC73" s="2" t="str">
        <f t="shared" ca="1" si="7"/>
        <v/>
      </c>
    </row>
    <row r="74" spans="2:55" ht="18.75" x14ac:dyDescent="0.4">
      <c r="AL74" s="27"/>
      <c r="AM74" s="27"/>
      <c r="AN74" s="27"/>
      <c r="AO74" s="27"/>
      <c r="AP74" s="27"/>
      <c r="AQ74" s="27"/>
      <c r="AR74" s="27"/>
      <c r="AS74" s="27"/>
      <c r="AT74" s="27"/>
      <c r="AU74" s="27"/>
      <c r="AV74" s="27"/>
      <c r="AW74" s="27"/>
      <c r="AY74" s="77">
        <v>8000000</v>
      </c>
      <c r="AZ74" s="27">
        <f t="shared" ca="1" si="4"/>
        <v>7.3563846750534045</v>
      </c>
      <c r="BA74" s="29">
        <f t="shared" ca="1" si="5"/>
        <v>7.3563846750534045</v>
      </c>
      <c r="BB74" s="2">
        <f t="shared" ca="1" si="6"/>
        <v>7.3563846750534045</v>
      </c>
      <c r="BC74" s="2" t="str">
        <f t="shared" ca="1" si="7"/>
        <v/>
      </c>
    </row>
    <row r="75" spans="2:55" ht="18.75" x14ac:dyDescent="0.4">
      <c r="AL75" s="27"/>
      <c r="AM75" s="27"/>
      <c r="AN75" s="27"/>
      <c r="AO75" s="27"/>
      <c r="AP75" s="27"/>
      <c r="AQ75" s="27"/>
      <c r="AR75" s="27"/>
      <c r="AS75" s="27"/>
      <c r="AT75" s="27"/>
      <c r="AU75" s="27"/>
      <c r="AV75" s="27"/>
      <c r="AW75" s="27"/>
      <c r="AY75" s="77">
        <v>10000000</v>
      </c>
      <c r="AZ75" s="27">
        <f t="shared" ca="1" si="4"/>
        <v>7.7784297582160233</v>
      </c>
      <c r="BA75" s="29">
        <f t="shared" ca="1" si="5"/>
        <v>7.7784297582160233</v>
      </c>
      <c r="BB75" s="2">
        <f t="shared" ca="1" si="6"/>
        <v>7.7784297582160233</v>
      </c>
      <c r="BC75" s="2" t="str">
        <f t="shared" ca="1" si="7"/>
        <v/>
      </c>
    </row>
    <row r="76" spans="2:55" ht="18.75" x14ac:dyDescent="0.4">
      <c r="AL76" s="27"/>
      <c r="AM76" s="27"/>
      <c r="AN76" s="27"/>
      <c r="AO76" s="27"/>
      <c r="AP76" s="27"/>
      <c r="AQ76" s="27"/>
      <c r="AR76" s="27"/>
      <c r="AS76" s="27"/>
      <c r="AT76" s="27"/>
      <c r="AU76" s="27"/>
      <c r="AV76" s="27"/>
      <c r="AW76" s="27"/>
      <c r="AY76" s="77">
        <v>15000000</v>
      </c>
      <c r="AZ76" s="27">
        <f t="shared" ca="1" si="4"/>
        <v>8.6082475770766163</v>
      </c>
      <c r="BA76" s="29" t="str">
        <f t="shared" ca="1" si="5"/>
        <v>*</v>
      </c>
      <c r="BB76" s="2" t="str">
        <f t="shared" ca="1" si="6"/>
        <v/>
      </c>
      <c r="BC76" s="2">
        <f t="shared" ca="1" si="7"/>
        <v>8.6082475770766163</v>
      </c>
    </row>
    <row r="77" spans="2:55" ht="18.75" x14ac:dyDescent="0.4">
      <c r="AL77" s="27"/>
      <c r="AM77" s="27"/>
      <c r="AN77" s="27"/>
      <c r="AO77" s="27"/>
      <c r="AP77" s="27"/>
      <c r="AQ77" s="27"/>
      <c r="AR77" s="27"/>
      <c r="AS77" s="27"/>
      <c r="AT77" s="27"/>
      <c r="AU77" s="27"/>
      <c r="AV77" s="27"/>
      <c r="AW77" s="27"/>
      <c r="AY77" s="77">
        <v>20000000</v>
      </c>
      <c r="AZ77" s="27">
        <f t="shared" ca="1" si="4"/>
        <v>9.2501640120193862</v>
      </c>
      <c r="BA77" s="29" t="str">
        <f t="shared" ca="1" si="5"/>
        <v>*</v>
      </c>
      <c r="BB77" s="2" t="str">
        <f t="shared" ca="1" si="6"/>
        <v/>
      </c>
      <c r="BC77" s="2">
        <f t="shared" ca="1" si="7"/>
        <v>9.2501640120193862</v>
      </c>
    </row>
    <row r="78" spans="2:55" ht="18.75" x14ac:dyDescent="0.4">
      <c r="AL78" s="27"/>
      <c r="AM78" s="27"/>
      <c r="AN78" s="27"/>
      <c r="AO78" s="27"/>
      <c r="AP78" s="27"/>
      <c r="AQ78" s="27"/>
      <c r="AR78" s="27"/>
      <c r="AS78" s="27"/>
      <c r="AT78" s="27"/>
      <c r="AU78" s="27"/>
      <c r="AV78" s="27"/>
      <c r="AW78" s="27"/>
      <c r="AY78" s="77">
        <v>30000000</v>
      </c>
      <c r="AZ78" s="27">
        <f t="shared" ca="1" si="4"/>
        <v>10.236989266364441</v>
      </c>
      <c r="BA78" s="29" t="str">
        <f t="shared" ca="1" si="5"/>
        <v>*</v>
      </c>
      <c r="BB78" s="2" t="str">
        <f t="shared" ca="1" si="6"/>
        <v/>
      </c>
      <c r="BC78" s="2">
        <f t="shared" ca="1" si="7"/>
        <v>10.236989266364441</v>
      </c>
    </row>
    <row r="79" spans="2:55" ht="18.75" x14ac:dyDescent="0.4">
      <c r="AL79" s="27"/>
      <c r="AM79" s="27"/>
      <c r="AN79" s="27"/>
      <c r="AO79" s="27"/>
      <c r="AP79" s="27"/>
      <c r="AQ79" s="27"/>
      <c r="AR79" s="27"/>
      <c r="AS79" s="27"/>
      <c r="AT79" s="27"/>
      <c r="AU79" s="27"/>
      <c r="AV79" s="27"/>
      <c r="AW79" s="27"/>
      <c r="AY79" s="77">
        <v>60000000</v>
      </c>
      <c r="AZ79" s="27">
        <f t="shared" ca="1" si="4"/>
        <v>12.173900471767086</v>
      </c>
      <c r="BA79" s="29" t="str">
        <f t="shared" ca="1" si="5"/>
        <v>*</v>
      </c>
      <c r="BB79" s="2" t="str">
        <f t="shared" ca="1" si="6"/>
        <v/>
      </c>
      <c r="BC79" s="2">
        <f t="shared" ca="1" si="7"/>
        <v>12.173900471767086</v>
      </c>
    </row>
    <row r="80" spans="2:55" ht="18.75" x14ac:dyDescent="0.4">
      <c r="AL80" s="27"/>
      <c r="AM80" s="27"/>
      <c r="AN80" s="27"/>
      <c r="AO80" s="27"/>
      <c r="AP80" s="27"/>
      <c r="AQ80" s="27"/>
      <c r="AR80" s="27"/>
      <c r="AS80" s="27"/>
      <c r="AT80" s="27"/>
      <c r="AU80" s="27"/>
      <c r="AV80" s="27"/>
      <c r="AW80" s="27"/>
      <c r="AY80" s="77">
        <v>80000000</v>
      </c>
      <c r="AZ80" s="27">
        <f t="shared" ca="1" si="4"/>
        <v>13.081707399973338</v>
      </c>
      <c r="BA80" s="29" t="str">
        <f t="shared" ca="1" si="5"/>
        <v>*</v>
      </c>
      <c r="BB80" s="2" t="str">
        <f t="shared" ca="1" si="6"/>
        <v/>
      </c>
      <c r="BC80" s="2">
        <f t="shared" ca="1" si="7"/>
        <v>13.081707399973338</v>
      </c>
    </row>
    <row r="81" spans="38:55" ht="18.75" x14ac:dyDescent="0.4">
      <c r="AL81" s="27"/>
      <c r="AM81" s="27"/>
      <c r="AN81" s="27"/>
      <c r="AO81" s="27"/>
      <c r="AP81" s="27"/>
      <c r="AQ81" s="27"/>
      <c r="AR81" s="27"/>
      <c r="AS81" s="27"/>
      <c r="AT81" s="27"/>
      <c r="AU81" s="27"/>
      <c r="AV81" s="27"/>
      <c r="AW81" s="27"/>
      <c r="AY81" s="77">
        <v>100000000</v>
      </c>
      <c r="AZ81" s="27">
        <f t="shared" ca="1" si="4"/>
        <v>13.832221481469595</v>
      </c>
      <c r="BA81" s="29" t="str">
        <f t="shared" ca="1" si="5"/>
        <v>*</v>
      </c>
      <c r="BB81" s="2" t="str">
        <f t="shared" ca="1" si="6"/>
        <v/>
      </c>
      <c r="BC81" s="2">
        <f t="shared" ca="1" si="7"/>
        <v>13.832221481469595</v>
      </c>
    </row>
    <row r="82" spans="38:55" ht="18.75" x14ac:dyDescent="0.4">
      <c r="AL82" s="27"/>
      <c r="AM82" s="27"/>
      <c r="AN82" s="27"/>
      <c r="AO82" s="27"/>
      <c r="AP82" s="27"/>
      <c r="AQ82" s="27"/>
      <c r="AR82" s="27"/>
      <c r="AS82" s="27"/>
      <c r="AT82" s="27"/>
      <c r="AU82" s="27"/>
      <c r="AV82" s="27"/>
      <c r="AW82" s="27"/>
      <c r="AY82" s="77">
        <v>150000000</v>
      </c>
      <c r="AZ82" s="27">
        <f t="shared" ca="1" si="4"/>
        <v>15.307869422832793</v>
      </c>
      <c r="BA82" s="29" t="str">
        <f t="shared" ca="1" si="5"/>
        <v>*</v>
      </c>
      <c r="BB82" s="2" t="str">
        <f t="shared" ca="1" si="6"/>
        <v/>
      </c>
      <c r="BC82" s="2">
        <f t="shared" ca="1" si="7"/>
        <v>15.307869422832793</v>
      </c>
    </row>
    <row r="83" spans="38:55" ht="18.75" x14ac:dyDescent="0.4">
      <c r="AL83" s="27"/>
      <c r="AM83" s="27"/>
      <c r="AN83" s="27"/>
      <c r="AO83" s="27"/>
      <c r="AP83" s="27"/>
      <c r="AQ83" s="27"/>
      <c r="AR83" s="27"/>
      <c r="AS83" s="27"/>
      <c r="AT83" s="27"/>
      <c r="AU83" s="27"/>
      <c r="AV83" s="27"/>
      <c r="AW83" s="27"/>
      <c r="AY83" s="77">
        <v>200000000</v>
      </c>
      <c r="AZ83" s="27">
        <f t="shared" ca="1" si="4"/>
        <v>16.449376202057113</v>
      </c>
      <c r="BA83" s="29" t="str">
        <f t="shared" ca="1" si="5"/>
        <v>*</v>
      </c>
      <c r="BB83" s="2" t="str">
        <f t="shared" ca="1" si="6"/>
        <v/>
      </c>
      <c r="BC83" s="2">
        <f t="shared" ca="1" si="7"/>
        <v>16.449376202057113</v>
      </c>
    </row>
    <row r="84" spans="38:55" ht="18.75" x14ac:dyDescent="0.4">
      <c r="AL84" s="27"/>
      <c r="AM84" s="27"/>
      <c r="AN84" s="27"/>
      <c r="AO84" s="27"/>
      <c r="AP84" s="27"/>
      <c r="AQ84" s="27"/>
      <c r="AR84" s="27"/>
      <c r="AS84" s="27"/>
      <c r="AT84" s="27"/>
      <c r="AU84" s="27"/>
      <c r="AV84" s="27"/>
      <c r="AW84" s="27"/>
      <c r="AY84" s="77">
        <v>300000000</v>
      </c>
      <c r="AZ84" s="27">
        <f t="shared" ca="1" si="4"/>
        <v>18.204227233165348</v>
      </c>
      <c r="BA84" s="29" t="str">
        <f t="shared" ca="1" si="5"/>
        <v>*</v>
      </c>
      <c r="BB84" s="2" t="str">
        <f t="shared" ca="1" si="6"/>
        <v/>
      </c>
      <c r="BC84" s="2">
        <f t="shared" ca="1" si="7"/>
        <v>18.204227233165348</v>
      </c>
    </row>
    <row r="85" spans="38:55" ht="18.75" x14ac:dyDescent="0.4">
      <c r="AL85" s="27"/>
      <c r="AM85" s="27"/>
      <c r="AN85" s="27"/>
      <c r="AO85" s="27"/>
      <c r="AP85" s="27"/>
      <c r="AQ85" s="27"/>
      <c r="AR85" s="27"/>
      <c r="AS85" s="27"/>
      <c r="AT85" s="27"/>
      <c r="AU85" s="27"/>
      <c r="AV85" s="27"/>
      <c r="AW85" s="27"/>
      <c r="AY85" s="77">
        <v>600000000</v>
      </c>
      <c r="AZ85" s="27">
        <f t="shared" ca="1" si="4"/>
        <v>21.648596548806545</v>
      </c>
      <c r="BA85" s="29" t="str">
        <f t="shared" ca="1" si="5"/>
        <v>*</v>
      </c>
      <c r="BB85" s="2" t="str">
        <f t="shared" ca="1" si="6"/>
        <v/>
      </c>
      <c r="BC85" s="2">
        <f t="shared" ca="1" si="7"/>
        <v>21.648596548806545</v>
      </c>
    </row>
    <row r="86" spans="38:55" ht="18.75" x14ac:dyDescent="0.4">
      <c r="AL86" s="27"/>
      <c r="AM86" s="27"/>
      <c r="AN86" s="27"/>
      <c r="AO86" s="27"/>
      <c r="AP86" s="27"/>
      <c r="AQ86" s="27"/>
      <c r="AR86" s="27"/>
      <c r="AS86" s="27"/>
      <c r="AT86" s="27"/>
      <c r="AU86" s="27"/>
      <c r="AV86" s="27"/>
      <c r="AW86" s="27"/>
      <c r="AY86" s="77">
        <v>800000000</v>
      </c>
      <c r="AZ86" s="27">
        <f t="shared" ca="1" si="4"/>
        <v>23.262930917526408</v>
      </c>
      <c r="BA86" s="29" t="str">
        <f t="shared" ca="1" si="5"/>
        <v>*</v>
      </c>
      <c r="BB86" s="2" t="str">
        <f t="shared" ca="1" si="6"/>
        <v/>
      </c>
      <c r="BC86" s="2">
        <f t="shared" ca="1" si="7"/>
        <v>23.262930917526408</v>
      </c>
    </row>
    <row r="87" spans="38:55" ht="18.75" x14ac:dyDescent="0.4">
      <c r="AL87" s="27"/>
      <c r="AM87" s="27"/>
      <c r="AN87" s="27"/>
      <c r="AO87" s="27"/>
      <c r="AP87" s="27"/>
      <c r="AQ87" s="27"/>
      <c r="AR87" s="27"/>
      <c r="AS87" s="27"/>
      <c r="AT87" s="27"/>
      <c r="AU87" s="27"/>
      <c r="AV87" s="27"/>
      <c r="AW87" s="27"/>
      <c r="AY87" s="77">
        <v>1000000000</v>
      </c>
      <c r="AZ87" s="27">
        <f t="shared" ca="1" si="4"/>
        <v>24.597554655595449</v>
      </c>
      <c r="BA87" s="29" t="str">
        <f t="shared" ca="1" si="5"/>
        <v>*</v>
      </c>
      <c r="BB87" s="2" t="str">
        <f t="shared" ca="1" si="6"/>
        <v/>
      </c>
      <c r="BC87" s="2">
        <f t="shared" ca="1" si="7"/>
        <v>24.597554655595449</v>
      </c>
    </row>
    <row r="88" spans="38:55" ht="18.75" x14ac:dyDescent="0.4">
      <c r="AL88" s="27"/>
      <c r="AM88" s="27"/>
      <c r="AN88" s="27"/>
      <c r="AO88" s="27"/>
      <c r="AP88" s="27"/>
      <c r="AQ88" s="27"/>
      <c r="AR88" s="27"/>
      <c r="AS88" s="27"/>
      <c r="AT88" s="27"/>
      <c r="AU88" s="27"/>
      <c r="AV88" s="27"/>
      <c r="AW88" s="27"/>
      <c r="AY88" s="77">
        <v>1500000000</v>
      </c>
      <c r="AZ88" s="27">
        <f t="shared" ca="1" si="4"/>
        <v>27.221669006187952</v>
      </c>
      <c r="BA88" s="29" t="str">
        <f t="shared" ca="1" si="5"/>
        <v>*</v>
      </c>
      <c r="BB88" s="2" t="str">
        <f t="shared" ca="1" si="6"/>
        <v/>
      </c>
      <c r="BC88" s="2">
        <f t="shared" ca="1" si="7"/>
        <v>27.221669006187952</v>
      </c>
    </row>
    <row r="89" spans="38:55" ht="18.75" x14ac:dyDescent="0.4">
      <c r="AL89" s="27"/>
      <c r="AM89" s="27"/>
      <c r="AN89" s="27"/>
      <c r="AO89" s="27"/>
      <c r="AP89" s="27"/>
      <c r="AQ89" s="27"/>
      <c r="AR89" s="27"/>
      <c r="AS89" s="27"/>
      <c r="AT89" s="27"/>
      <c r="AU89" s="27"/>
      <c r="AV89" s="27"/>
      <c r="AW89" s="27"/>
      <c r="AY89" s="77">
        <v>2000000000</v>
      </c>
      <c r="AZ89" s="27">
        <f t="shared" ca="1" si="4"/>
        <v>29.251587008102437</v>
      </c>
      <c r="BA89" s="29" t="str">
        <f t="shared" ca="1" si="5"/>
        <v>*</v>
      </c>
      <c r="BB89" s="2" t="str">
        <f t="shared" ca="1" si="6"/>
        <v/>
      </c>
      <c r="BC89" s="2">
        <f t="shared" ca="1" si="7"/>
        <v>29.251587008102437</v>
      </c>
    </row>
    <row r="90" spans="38:55" ht="18.75" x14ac:dyDescent="0.4">
      <c r="AL90" s="27"/>
      <c r="AM90" s="27"/>
      <c r="AN90" s="27"/>
      <c r="AO90" s="27"/>
      <c r="AP90" s="27"/>
      <c r="AQ90" s="27"/>
      <c r="AR90" s="27"/>
      <c r="AS90" s="27"/>
      <c r="AT90" s="27"/>
      <c r="AU90" s="27"/>
      <c r="AV90" s="27"/>
      <c r="AW90" s="27"/>
      <c r="AY90" s="77">
        <v>3000000000</v>
      </c>
      <c r="AZ90" s="27">
        <f t="shared" ca="1" si="4"/>
        <v>32.372202464407778</v>
      </c>
      <c r="BA90" s="29" t="str">
        <f t="shared" ca="1" si="5"/>
        <v>*</v>
      </c>
      <c r="BB90" s="2" t="str">
        <f t="shared" ca="1" si="6"/>
        <v/>
      </c>
      <c r="BC90" s="2">
        <f t="shared" ca="1" si="7"/>
        <v>32.372202464407778</v>
      </c>
    </row>
    <row r="91" spans="38:55" ht="18.75" x14ac:dyDescent="0.4">
      <c r="AL91" s="27"/>
      <c r="AM91" s="27"/>
      <c r="AN91" s="27"/>
      <c r="AO91" s="27"/>
      <c r="AP91" s="27"/>
      <c r="AQ91" s="27"/>
      <c r="AR91" s="27"/>
      <c r="AS91" s="27"/>
      <c r="AT91" s="27"/>
      <c r="AU91" s="27"/>
      <c r="AV91" s="27"/>
      <c r="AW91" s="27"/>
      <c r="AY91" s="77">
        <v>6000000000</v>
      </c>
      <c r="AZ91" s="27">
        <f t="shared" ca="1" si="4"/>
        <v>38.497253498982332</v>
      </c>
      <c r="BA91" s="29" t="str">
        <f t="shared" ca="1" si="5"/>
        <v>*</v>
      </c>
      <c r="BB91" s="2" t="str">
        <f t="shared" ca="1" si="6"/>
        <v/>
      </c>
      <c r="BC91" s="2">
        <f t="shared" ca="1" si="7"/>
        <v>38.497253498982332</v>
      </c>
    </row>
    <row r="92" spans="38:55" ht="18.75" x14ac:dyDescent="0.4">
      <c r="AL92" s="27"/>
      <c r="AM92" s="27"/>
      <c r="AN92" s="27"/>
      <c r="AO92" s="27"/>
      <c r="AP92" s="27"/>
      <c r="AQ92" s="27"/>
      <c r="AR92" s="27"/>
      <c r="AS92" s="27"/>
      <c r="AT92" s="27"/>
      <c r="AU92" s="27"/>
      <c r="AV92" s="27"/>
      <c r="AW92" s="27"/>
      <c r="AY92" s="77">
        <v>8000000000</v>
      </c>
      <c r="AZ92" s="27">
        <f t="shared" ca="1" si="4"/>
        <v>41.367991067795089</v>
      </c>
      <c r="BA92" s="29" t="str">
        <f t="shared" ca="1" si="5"/>
        <v>*</v>
      </c>
      <c r="BB92" s="2" t="str">
        <f t="shared" ca="1" si="6"/>
        <v/>
      </c>
      <c r="BC92" s="2">
        <f t="shared" ca="1" si="7"/>
        <v>41.367991067795089</v>
      </c>
    </row>
    <row r="93" spans="38:55" ht="18.75" x14ac:dyDescent="0.4">
      <c r="AL93" s="27"/>
      <c r="AM93" s="27"/>
      <c r="AN93" s="27"/>
      <c r="AO93" s="27"/>
      <c r="AP93" s="27"/>
      <c r="AQ93" s="27"/>
      <c r="AR93" s="27"/>
      <c r="AS93" s="27"/>
      <c r="AT93" s="27"/>
      <c r="AU93" s="27"/>
      <c r="AV93" s="27"/>
      <c r="AW93" s="27"/>
      <c r="AY93" s="77">
        <v>10000000000</v>
      </c>
      <c r="AZ93" s="27">
        <f t="shared" ca="1" si="4"/>
        <v>43.741324981352442</v>
      </c>
      <c r="BA93" s="29" t="str">
        <f t="shared" ca="1" si="5"/>
        <v>*</v>
      </c>
      <c r="BB93" s="2" t="str">
        <f t="shared" ca="1" si="6"/>
        <v/>
      </c>
      <c r="BC93" s="2">
        <f t="shared" ca="1" si="7"/>
        <v>43.741324981352442</v>
      </c>
    </row>
    <row r="94" spans="38:55" ht="18.75" x14ac:dyDescent="0.4">
      <c r="AL94" s="27"/>
      <c r="AM94" s="27"/>
      <c r="AN94" s="27"/>
      <c r="AO94" s="27"/>
      <c r="AP94" s="27"/>
      <c r="AQ94" s="27"/>
      <c r="AR94" s="27"/>
      <c r="AS94" s="27"/>
      <c r="AT94" s="27"/>
      <c r="AU94" s="27"/>
      <c r="AV94" s="27"/>
      <c r="AW94" s="27"/>
      <c r="AY94" s="77">
        <v>15000000000</v>
      </c>
      <c r="AZ94" s="27">
        <f t="shared" ca="1" si="4"/>
        <v>48.407733500598759</v>
      </c>
      <c r="BA94" s="29" t="str">
        <f t="shared" ca="1" si="5"/>
        <v>*</v>
      </c>
      <c r="BB94" s="2" t="str">
        <f t="shared" ca="1" si="6"/>
        <v/>
      </c>
      <c r="BC94" s="2">
        <f t="shared" ca="1" si="7"/>
        <v>48.407733500598759</v>
      </c>
    </row>
    <row r="95" spans="38:55" ht="18.75" x14ac:dyDescent="0.4">
      <c r="AL95" s="27"/>
      <c r="AM95" s="27"/>
      <c r="AN95" s="27"/>
      <c r="AO95" s="27"/>
      <c r="AP95" s="27"/>
      <c r="AQ95" s="27"/>
      <c r="AR95" s="27"/>
      <c r="AS95" s="27"/>
      <c r="AT95" s="27"/>
      <c r="AU95" s="27"/>
      <c r="AV95" s="27"/>
      <c r="AW95" s="27"/>
      <c r="AY95" s="77">
        <v>20000000000</v>
      </c>
      <c r="AZ95" s="27">
        <f t="shared" ca="1" si="4"/>
        <v>52.01749488747059</v>
      </c>
      <c r="BA95" s="29" t="str">
        <f t="shared" ca="1" si="5"/>
        <v>*</v>
      </c>
      <c r="BB95" s="2" t="str">
        <f t="shared" ca="1" si="6"/>
        <v/>
      </c>
      <c r="BC95" s="2">
        <f t="shared" ca="1" si="7"/>
        <v>52.01749488747059</v>
      </c>
    </row>
    <row r="96" spans="38:55" ht="18.75" x14ac:dyDescent="0.4">
      <c r="AL96" s="27"/>
      <c r="AM96" s="27"/>
      <c r="AN96" s="27"/>
      <c r="AO96" s="27"/>
      <c r="AP96" s="27"/>
      <c r="AQ96" s="27"/>
      <c r="AR96" s="27"/>
      <c r="AS96" s="27"/>
      <c r="AT96" s="27"/>
      <c r="AU96" s="27"/>
      <c r="AV96" s="27"/>
      <c r="AW96" s="27"/>
      <c r="AY96" s="77">
        <v>30000000000</v>
      </c>
      <c r="AZ96" s="27">
        <f t="shared" ca="1" si="4"/>
        <v>57.566821100067642</v>
      </c>
      <c r="BA96" s="29" t="str">
        <f t="shared" ca="1" si="5"/>
        <v>*</v>
      </c>
      <c r="BB96" s="2" t="str">
        <f t="shared" ca="1" si="6"/>
        <v/>
      </c>
      <c r="BC96" s="2">
        <f t="shared" ca="1" si="7"/>
        <v>57.566821100067642</v>
      </c>
    </row>
    <row r="97" spans="38:55" ht="18.75" x14ac:dyDescent="0.4">
      <c r="AL97" s="27"/>
      <c r="AM97" s="27"/>
      <c r="AN97" s="27"/>
      <c r="AO97" s="27"/>
      <c r="AP97" s="27"/>
      <c r="AQ97" s="27"/>
      <c r="AR97" s="27"/>
      <c r="AS97" s="27"/>
      <c r="AT97" s="27"/>
      <c r="AU97" s="27"/>
      <c r="AV97" s="27"/>
      <c r="AW97" s="27"/>
      <c r="AY97" s="77">
        <v>60000000000</v>
      </c>
      <c r="AZ97" s="27">
        <f t="shared" ca="1" si="4"/>
        <v>68.458873240289179</v>
      </c>
      <c r="BA97" s="29" t="str">
        <f t="shared" ca="1" si="5"/>
        <v>*</v>
      </c>
      <c r="BB97" s="2" t="str">
        <f t="shared" ca="1" si="6"/>
        <v/>
      </c>
      <c r="BC97" s="2">
        <f t="shared" ca="1" si="7"/>
        <v>68.458873240289179</v>
      </c>
    </row>
    <row r="98" spans="38:55" ht="18.75" x14ac:dyDescent="0.4">
      <c r="AL98" s="27"/>
      <c r="AM98" s="27"/>
      <c r="AN98" s="27"/>
      <c r="AO98" s="27"/>
      <c r="AP98" s="27"/>
      <c r="AQ98" s="27"/>
      <c r="AR98" s="27"/>
      <c r="AS98" s="27"/>
      <c r="AT98" s="27"/>
      <c r="AU98" s="27"/>
      <c r="AV98" s="27"/>
      <c r="AW98" s="27"/>
      <c r="AY98" s="77">
        <v>80000000000</v>
      </c>
      <c r="AZ98" s="27">
        <f t="shared" ca="1" si="4"/>
        <v>73.563846750534026</v>
      </c>
      <c r="BA98" s="29" t="str">
        <f t="shared" ca="1" si="5"/>
        <v>*</v>
      </c>
      <c r="BB98" s="2" t="str">
        <f t="shared" ca="1" si="6"/>
        <v/>
      </c>
      <c r="BC98" s="2">
        <f t="shared" ca="1" si="7"/>
        <v>73.563846750534026</v>
      </c>
    </row>
    <row r="99" spans="38:55" ht="18.75" x14ac:dyDescent="0.4">
      <c r="AL99" s="27"/>
      <c r="AM99" s="27"/>
      <c r="AN99" s="27"/>
      <c r="AO99" s="27"/>
      <c r="AP99" s="27"/>
      <c r="AQ99" s="27"/>
      <c r="AR99" s="27"/>
      <c r="AS99" s="27"/>
      <c r="AT99" s="27"/>
      <c r="AU99" s="27"/>
      <c r="AV99" s="27"/>
      <c r="AW99" s="27"/>
      <c r="AY99" s="77">
        <v>100000000000</v>
      </c>
      <c r="AZ99" s="27">
        <f t="shared" ca="1" si="4"/>
        <v>77.784297582160249</v>
      </c>
      <c r="BA99" s="29" t="str">
        <f t="shared" ca="1" si="5"/>
        <v>*</v>
      </c>
      <c r="BB99" s="2" t="str">
        <f t="shared" ca="1" si="6"/>
        <v/>
      </c>
      <c r="BC99" s="2">
        <f t="shared" ca="1" si="7"/>
        <v>77.784297582160249</v>
      </c>
    </row>
    <row r="100" spans="38:55" ht="18.75" x14ac:dyDescent="0.4">
      <c r="AL100" s="27"/>
      <c r="AM100" s="27"/>
      <c r="AN100" s="27"/>
      <c r="AO100" s="27"/>
      <c r="AP100" s="27"/>
      <c r="AQ100" s="27"/>
      <c r="AR100" s="27"/>
      <c r="AS100" s="27"/>
      <c r="AT100" s="27"/>
      <c r="AU100" s="27"/>
      <c r="AV100" s="27"/>
      <c r="AW100" s="27"/>
      <c r="AY100" s="77">
        <v>150000000000</v>
      </c>
      <c r="AZ100" s="27">
        <f t="shared" ca="1" si="4"/>
        <v>86.08247577076618</v>
      </c>
      <c r="BA100" s="29" t="str">
        <f t="shared" ca="1" si="5"/>
        <v>*</v>
      </c>
      <c r="BB100" s="2" t="str">
        <f t="shared" ca="1" si="6"/>
        <v/>
      </c>
      <c r="BC100" s="2">
        <f t="shared" ca="1" si="7"/>
        <v>86.08247577076618</v>
      </c>
    </row>
    <row r="101" spans="38:55" ht="18.75" x14ac:dyDescent="0.4">
      <c r="AL101" s="27"/>
      <c r="AM101" s="27"/>
      <c r="AN101" s="27"/>
      <c r="AO101" s="27"/>
      <c r="AP101" s="27"/>
      <c r="AQ101" s="27"/>
      <c r="AR101" s="27"/>
      <c r="AS101" s="27"/>
      <c r="AT101" s="27"/>
      <c r="AU101" s="27"/>
      <c r="AV101" s="27"/>
      <c r="AW101" s="27"/>
      <c r="AY101" s="77">
        <v>200000000000</v>
      </c>
      <c r="AZ101" s="27">
        <f t="shared" ca="1" si="4"/>
        <v>92.501640120193883</v>
      </c>
      <c r="BA101" s="29" t="str">
        <f t="shared" ca="1" si="5"/>
        <v>*</v>
      </c>
      <c r="BB101" s="2" t="str">
        <f t="shared" ca="1" si="6"/>
        <v/>
      </c>
      <c r="BC101" s="2">
        <f t="shared" ca="1" si="7"/>
        <v>92.501640120193883</v>
      </c>
    </row>
    <row r="102" spans="38:55" ht="18.75" x14ac:dyDescent="0.4">
      <c r="AL102" s="27"/>
      <c r="AM102" s="27"/>
      <c r="AN102" s="27"/>
      <c r="AO102" s="27"/>
      <c r="AP102" s="27"/>
      <c r="AQ102" s="27"/>
      <c r="AR102" s="27"/>
      <c r="AS102" s="27"/>
      <c r="AT102" s="27"/>
      <c r="AU102" s="27"/>
      <c r="AV102" s="27"/>
      <c r="AW102" s="27"/>
      <c r="AY102" s="77">
        <v>300000000000</v>
      </c>
      <c r="AZ102" s="27">
        <f t="shared" ca="1" si="4"/>
        <v>102.36989266364444</v>
      </c>
      <c r="BA102" s="29" t="str">
        <f t="shared" ca="1" si="5"/>
        <v>*</v>
      </c>
      <c r="BB102" s="2" t="str">
        <f t="shared" ca="1" si="6"/>
        <v/>
      </c>
      <c r="BC102" s="2">
        <f t="shared" ca="1" si="7"/>
        <v>102.36989266364444</v>
      </c>
    </row>
    <row r="103" spans="38:55" ht="18.75" x14ac:dyDescent="0.4">
      <c r="AL103" s="27"/>
      <c r="AM103" s="27"/>
      <c r="AN103" s="27"/>
      <c r="AO103" s="27"/>
      <c r="AP103" s="27"/>
      <c r="AQ103" s="27"/>
      <c r="AR103" s="27"/>
      <c r="AS103" s="27"/>
      <c r="AT103" s="27"/>
      <c r="AU103" s="27"/>
      <c r="AV103" s="27"/>
      <c r="AW103" s="27"/>
      <c r="AY103" s="77">
        <v>600000000000</v>
      </c>
      <c r="AZ103" s="27">
        <f t="shared" ca="1" si="4"/>
        <v>121.73900471767088</v>
      </c>
      <c r="BA103" s="29" t="str">
        <f t="shared" ca="1" si="5"/>
        <v>*</v>
      </c>
      <c r="BB103" s="2" t="str">
        <f t="shared" ca="1" si="6"/>
        <v/>
      </c>
      <c r="BC103" s="2">
        <f t="shared" ca="1" si="7"/>
        <v>121.73900471767088</v>
      </c>
    </row>
    <row r="104" spans="38:55" ht="18.75" x14ac:dyDescent="0.4">
      <c r="AL104" s="27"/>
      <c r="AM104" s="27"/>
      <c r="AN104" s="27"/>
      <c r="AO104" s="27"/>
      <c r="AP104" s="27"/>
      <c r="AQ104" s="27"/>
      <c r="AR104" s="27"/>
      <c r="AS104" s="27"/>
      <c r="AT104" s="27"/>
      <c r="AU104" s="27"/>
      <c r="AV104" s="27"/>
      <c r="AW104" s="27"/>
      <c r="AY104" s="77">
        <v>800000000000</v>
      </c>
      <c r="AZ104" s="27">
        <f t="shared" ca="1" si="4"/>
        <v>130.8170739997334</v>
      </c>
      <c r="BA104" s="29" t="str">
        <f t="shared" ca="1" si="5"/>
        <v>*</v>
      </c>
      <c r="BB104" s="2" t="str">
        <f t="shared" ca="1" si="6"/>
        <v/>
      </c>
      <c r="BC104" s="2">
        <f t="shared" ca="1" si="7"/>
        <v>130.8170739997334</v>
      </c>
    </row>
    <row r="105" spans="38:55" ht="18.75" x14ac:dyDescent="0.4">
      <c r="AL105" s="27"/>
      <c r="AM105" s="27"/>
      <c r="AN105" s="27"/>
      <c r="AO105" s="27"/>
      <c r="AP105" s="27"/>
      <c r="AQ105" s="27"/>
      <c r="AR105" s="27"/>
      <c r="AS105" s="27"/>
      <c r="AT105" s="27"/>
      <c r="AU105" s="27"/>
      <c r="AV105" s="27"/>
      <c r="AW105" s="27"/>
      <c r="AY105" s="77">
        <v>1000000000000</v>
      </c>
      <c r="AZ105" s="27">
        <f t="shared" ca="1" si="4"/>
        <v>138.32221481469585</v>
      </c>
      <c r="BA105" s="29" t="str">
        <f t="shared" ca="1" si="5"/>
        <v>*</v>
      </c>
      <c r="BB105" s="2" t="str">
        <f t="shared" ca="1" si="6"/>
        <v/>
      </c>
      <c r="BC105" s="2">
        <f t="shared" ca="1" si="7"/>
        <v>138.32221481469585</v>
      </c>
    </row>
    <row r="106" spans="38:55" ht="18.75" x14ac:dyDescent="0.4">
      <c r="AL106" s="27"/>
      <c r="AM106" s="27"/>
      <c r="AN106" s="27"/>
      <c r="AO106" s="27"/>
      <c r="AP106" s="27"/>
      <c r="AQ106" s="27"/>
      <c r="AR106" s="27"/>
      <c r="AS106" s="27"/>
      <c r="AT106" s="27"/>
      <c r="AU106" s="27"/>
      <c r="AV106" s="27"/>
      <c r="AW106" s="27"/>
      <c r="AY106" s="77">
        <v>1500000000000</v>
      </c>
      <c r="AZ106" s="27">
        <f t="shared" ca="1" si="4"/>
        <v>153.07869422832786</v>
      </c>
      <c r="BA106" s="29" t="str">
        <f t="shared" ca="1" si="5"/>
        <v>*</v>
      </c>
      <c r="BB106" s="2" t="str">
        <f t="shared" ca="1" si="6"/>
        <v/>
      </c>
      <c r="BC106" s="2">
        <f t="shared" ca="1" si="7"/>
        <v>153.07869422832786</v>
      </c>
    </row>
    <row r="107" spans="38:55" ht="18.75" x14ac:dyDescent="0.4">
      <c r="AL107" s="27"/>
      <c r="AM107" s="27"/>
      <c r="AN107" s="27"/>
      <c r="AO107" s="27"/>
      <c r="AP107" s="27"/>
      <c r="AQ107" s="27"/>
      <c r="AR107" s="27"/>
      <c r="AS107" s="27"/>
      <c r="AT107" s="27"/>
      <c r="AU107" s="27"/>
      <c r="AV107" s="27"/>
      <c r="AW107" s="27"/>
      <c r="AY107" s="77">
        <v>2000000000000</v>
      </c>
      <c r="AZ107" s="27">
        <f t="shared" ca="1" si="4"/>
        <v>164.49376202057118</v>
      </c>
      <c r="BA107" s="29" t="str">
        <f t="shared" ca="1" si="5"/>
        <v>*</v>
      </c>
      <c r="BB107" s="2" t="str">
        <f t="shared" ca="1" si="6"/>
        <v/>
      </c>
      <c r="BC107" s="2">
        <f t="shared" ca="1" si="7"/>
        <v>164.49376202057118</v>
      </c>
    </row>
    <row r="108" spans="38:55" ht="18.75" x14ac:dyDescent="0.4">
      <c r="AL108" s="27"/>
      <c r="AM108" s="27"/>
      <c r="AN108" s="27"/>
      <c r="AO108" s="27"/>
      <c r="AP108" s="27"/>
      <c r="AQ108" s="27"/>
      <c r="AR108" s="27"/>
      <c r="AS108" s="27"/>
      <c r="AT108" s="27"/>
      <c r="AU108" s="27"/>
      <c r="AV108" s="27"/>
      <c r="AW108" s="27"/>
      <c r="AY108" s="77">
        <v>3000000000000</v>
      </c>
      <c r="AZ108" s="27">
        <f t="shared" ca="1" si="4"/>
        <v>182.04227233165355</v>
      </c>
      <c r="BA108" s="29" t="str">
        <f t="shared" ca="1" si="5"/>
        <v>*</v>
      </c>
      <c r="BB108" s="2" t="str">
        <f t="shared" ca="1" si="6"/>
        <v/>
      </c>
      <c r="BC108" s="2">
        <f t="shared" ca="1" si="7"/>
        <v>182.04227233165355</v>
      </c>
    </row>
    <row r="109" spans="38:55" ht="18.75" x14ac:dyDescent="0.4">
      <c r="AL109" s="27"/>
      <c r="AM109" s="27"/>
      <c r="AN109" s="27"/>
      <c r="AO109" s="27"/>
      <c r="AP109" s="27"/>
      <c r="AQ109" s="27"/>
      <c r="AR109" s="27"/>
      <c r="AS109" s="27"/>
      <c r="AT109" s="27"/>
      <c r="AU109" s="27"/>
      <c r="AV109" s="27"/>
      <c r="AW109" s="27"/>
      <c r="AY109" s="77">
        <v>6000000000000</v>
      </c>
      <c r="AZ109" s="27">
        <f t="shared" ca="1" si="4"/>
        <v>216.48596548806529</v>
      </c>
      <c r="BA109" s="29" t="str">
        <f t="shared" ca="1" si="5"/>
        <v>*</v>
      </c>
      <c r="BB109" s="2" t="str">
        <f t="shared" ca="1" si="6"/>
        <v/>
      </c>
      <c r="BC109" s="2">
        <f t="shared" ca="1" si="7"/>
        <v>216.48596548806529</v>
      </c>
    </row>
    <row r="110" spans="38:55" ht="18.75" x14ac:dyDescent="0.4">
      <c r="AL110" s="27"/>
      <c r="AM110" s="27"/>
      <c r="AN110" s="27"/>
      <c r="AO110" s="27"/>
      <c r="AP110" s="27"/>
      <c r="AQ110" s="27"/>
      <c r="AR110" s="27"/>
      <c r="AS110" s="27"/>
      <c r="AT110" s="27"/>
      <c r="AU110" s="27"/>
      <c r="AV110" s="27"/>
      <c r="AW110" s="27"/>
      <c r="AY110" s="77">
        <v>8000000000000</v>
      </c>
      <c r="AZ110" s="27">
        <f t="shared" ca="1" si="4"/>
        <v>232.6293091752641</v>
      </c>
      <c r="BA110" s="29" t="str">
        <f t="shared" ca="1" si="5"/>
        <v>*</v>
      </c>
      <c r="BB110" s="2" t="str">
        <f t="shared" ca="1" si="6"/>
        <v/>
      </c>
      <c r="BC110" s="2">
        <f t="shared" ca="1" si="7"/>
        <v>232.6293091752641</v>
      </c>
    </row>
    <row r="111" spans="38:55" ht="18.75" x14ac:dyDescent="0.4">
      <c r="AL111" s="27"/>
      <c r="AM111" s="27"/>
      <c r="AN111" s="27"/>
      <c r="AO111" s="27"/>
      <c r="AP111" s="27"/>
      <c r="AQ111" s="27"/>
      <c r="AR111" s="27"/>
      <c r="AS111" s="27"/>
      <c r="AT111" s="27"/>
      <c r="AU111" s="27"/>
      <c r="AV111" s="27"/>
      <c r="AW111" s="27"/>
      <c r="AY111" s="77">
        <v>10000000000000</v>
      </c>
      <c r="AZ111" s="27">
        <f t="shared" ca="1" si="4"/>
        <v>245.97554655595457</v>
      </c>
      <c r="BA111" s="29" t="str">
        <f t="shared" ca="1" si="5"/>
        <v>*</v>
      </c>
      <c r="BB111" s="2" t="str">
        <f t="shared" ca="1" si="6"/>
        <v/>
      </c>
      <c r="BC111" s="2">
        <f t="shared" ca="1" si="7"/>
        <v>245.97554655595457</v>
      </c>
    </row>
    <row r="112" spans="38:55" ht="18.75" x14ac:dyDescent="0.4">
      <c r="AL112" s="27"/>
      <c r="AM112" s="27"/>
      <c r="AN112" s="27"/>
      <c r="AO112" s="27"/>
      <c r="AP112" s="27"/>
      <c r="AQ112" s="27"/>
      <c r="AR112" s="27"/>
      <c r="AS112" s="27"/>
      <c r="AT112" s="27"/>
      <c r="AU112" s="27"/>
      <c r="AV112" s="27"/>
      <c r="AW112" s="27"/>
      <c r="AY112" s="77">
        <v>15000000000000</v>
      </c>
      <c r="AZ112" s="27">
        <f t="shared" ca="1" si="4"/>
        <v>272.21669006187955</v>
      </c>
      <c r="BA112" s="29" t="str">
        <f t="shared" ca="1" si="5"/>
        <v>*</v>
      </c>
      <c r="BB112" s="2" t="str">
        <f t="shared" ca="1" si="6"/>
        <v/>
      </c>
      <c r="BC112" s="2">
        <f t="shared" ca="1" si="7"/>
        <v>272.21669006187955</v>
      </c>
    </row>
    <row r="113" spans="38:55" ht="18.75" x14ac:dyDescent="0.4">
      <c r="AL113" s="27"/>
      <c r="AM113" s="27"/>
      <c r="AN113" s="27"/>
      <c r="AO113" s="27"/>
      <c r="AP113" s="27"/>
      <c r="AQ113" s="27"/>
      <c r="AR113" s="27"/>
      <c r="AS113" s="27"/>
      <c r="AT113" s="27"/>
      <c r="AU113" s="27"/>
      <c r="AV113" s="27"/>
      <c r="AW113" s="27"/>
      <c r="AY113" s="77">
        <v>20000000000000</v>
      </c>
      <c r="AZ113" s="27">
        <f t="shared" ca="1" si="4"/>
        <v>292.5158700810241</v>
      </c>
      <c r="BA113" s="29" t="str">
        <f t="shared" ca="1" si="5"/>
        <v>*</v>
      </c>
      <c r="BB113" s="2" t="str">
        <f t="shared" ca="1" si="6"/>
        <v/>
      </c>
      <c r="BC113" s="2">
        <f t="shared" ca="1" si="7"/>
        <v>292.5158700810241</v>
      </c>
    </row>
    <row r="114" spans="38:55" ht="18.75" x14ac:dyDescent="0.4">
      <c r="AL114" s="27"/>
      <c r="AM114" s="27"/>
      <c r="AN114" s="27"/>
      <c r="AO114" s="27"/>
      <c r="AP114" s="27"/>
      <c r="AQ114" s="27"/>
      <c r="AR114" s="27"/>
      <c r="AS114" s="27"/>
      <c r="AT114" s="27"/>
      <c r="AU114" s="27"/>
      <c r="AV114" s="27"/>
      <c r="AW114" s="27"/>
      <c r="AY114" s="77">
        <v>30000000000000</v>
      </c>
      <c r="AZ114" s="27">
        <f t="shared" ca="1" si="4"/>
        <v>323.72202464407786</v>
      </c>
      <c r="BA114" s="29" t="str">
        <f t="shared" ca="1" si="5"/>
        <v>*</v>
      </c>
      <c r="BB114" s="2" t="str">
        <f t="shared" ca="1" si="6"/>
        <v/>
      </c>
      <c r="BC114" s="2">
        <f t="shared" ca="1" si="7"/>
        <v>323.72202464407786</v>
      </c>
    </row>
    <row r="115" spans="38:55" ht="18.75" x14ac:dyDescent="0.4">
      <c r="AL115" s="27"/>
      <c r="AM115" s="27"/>
      <c r="AN115" s="27"/>
      <c r="AO115" s="27"/>
      <c r="AP115" s="27"/>
      <c r="AQ115" s="27"/>
      <c r="AR115" s="27"/>
      <c r="AS115" s="27"/>
      <c r="AT115" s="27"/>
      <c r="AU115" s="27"/>
      <c r="AV115" s="27"/>
      <c r="AW115" s="27"/>
      <c r="AY115" s="77">
        <v>60000000000000</v>
      </c>
      <c r="AZ115" s="27">
        <f t="shared" ca="1" si="4"/>
        <v>384.97253498982343</v>
      </c>
      <c r="BA115" s="29" t="str">
        <f t="shared" ca="1" si="5"/>
        <v>*</v>
      </c>
      <c r="BB115" s="2" t="str">
        <f t="shared" ca="1" si="6"/>
        <v/>
      </c>
      <c r="BC115" s="2">
        <f t="shared" ca="1" si="7"/>
        <v>384.97253498982343</v>
      </c>
    </row>
    <row r="116" spans="38:55" ht="18.75" x14ac:dyDescent="0.4">
      <c r="AL116" s="27"/>
      <c r="AM116" s="27"/>
      <c r="AN116" s="27"/>
      <c r="AO116" s="27"/>
      <c r="AP116" s="27"/>
      <c r="AQ116" s="27"/>
      <c r="AR116" s="27"/>
      <c r="AS116" s="27"/>
      <c r="AT116" s="27"/>
      <c r="AU116" s="27"/>
      <c r="AV116" s="27"/>
      <c r="AW116" s="27"/>
      <c r="AY116" s="77">
        <v>80000000000000</v>
      </c>
      <c r="AZ116" s="27">
        <f t="shared" ca="1" si="4"/>
        <v>413.67991067795089</v>
      </c>
      <c r="BA116" s="29" t="str">
        <f t="shared" ca="1" si="5"/>
        <v>*</v>
      </c>
      <c r="BB116" s="2" t="str">
        <f t="shared" ca="1" si="6"/>
        <v/>
      </c>
      <c r="BC116" s="2">
        <f t="shared" ca="1" si="7"/>
        <v>413.67991067795089</v>
      </c>
    </row>
    <row r="117" spans="38:55" ht="18.75" x14ac:dyDescent="0.4">
      <c r="AL117" s="27"/>
      <c r="AM117" s="27"/>
      <c r="AN117" s="27"/>
      <c r="AO117" s="27"/>
      <c r="AP117" s="27"/>
      <c r="AQ117" s="27"/>
      <c r="AR117" s="27"/>
      <c r="AS117" s="27"/>
      <c r="AT117" s="27"/>
      <c r="AU117" s="27"/>
      <c r="AV117" s="27"/>
      <c r="AW117" s="27"/>
      <c r="AY117" s="77">
        <v>100000000000000</v>
      </c>
      <c r="AZ117" s="27">
        <f t="shared" ca="1" si="4"/>
        <v>437.41324981352466</v>
      </c>
      <c r="BA117" s="29" t="str">
        <f t="shared" ca="1" si="5"/>
        <v>*</v>
      </c>
      <c r="BB117" s="2" t="str">
        <f t="shared" ca="1" si="6"/>
        <v/>
      </c>
      <c r="BC117" s="2">
        <f t="shared" ca="1" si="7"/>
        <v>437.41324981352466</v>
      </c>
    </row>
    <row r="118" spans="38:55" ht="18.75" x14ac:dyDescent="0.4">
      <c r="AL118" s="27"/>
      <c r="AM118" s="27"/>
      <c r="AN118" s="27"/>
      <c r="AO118" s="27"/>
      <c r="AP118" s="27"/>
      <c r="AQ118" s="27"/>
      <c r="AR118" s="27"/>
      <c r="AS118" s="27"/>
      <c r="AT118" s="27"/>
      <c r="AU118" s="27"/>
      <c r="AV118" s="27"/>
      <c r="AW118" s="27"/>
    </row>
    <row r="119" spans="38:55" ht="18.75" x14ac:dyDescent="0.4">
      <c r="AL119" s="27"/>
      <c r="AM119" s="27"/>
      <c r="AN119" s="27"/>
      <c r="AO119" s="27"/>
      <c r="AP119" s="27"/>
      <c r="AQ119" s="27"/>
      <c r="AR119" s="27"/>
      <c r="AS119" s="27"/>
      <c r="AT119" s="27"/>
      <c r="AU119" s="27"/>
      <c r="AV119" s="27"/>
      <c r="AW119" s="27"/>
    </row>
    <row r="120" spans="38:55" ht="18.75" x14ac:dyDescent="0.4">
      <c r="AL120" s="27"/>
      <c r="AM120" s="27"/>
      <c r="AN120" s="27"/>
      <c r="AO120" s="27"/>
      <c r="AP120" s="27"/>
      <c r="AQ120" s="27"/>
      <c r="AR120" s="27"/>
      <c r="AS120" s="27"/>
      <c r="AT120" s="27"/>
      <c r="AU120" s="27"/>
      <c r="AV120" s="27"/>
      <c r="AW120" s="27"/>
    </row>
    <row r="121" spans="38:55" ht="18.75" x14ac:dyDescent="0.4">
      <c r="AL121" s="27"/>
      <c r="AM121" s="27"/>
      <c r="AN121" s="27"/>
      <c r="AO121" s="27"/>
      <c r="AP121" s="27"/>
      <c r="AQ121" s="27"/>
      <c r="AR121" s="27"/>
      <c r="AS121" s="27"/>
      <c r="AT121" s="27"/>
      <c r="AU121" s="27"/>
      <c r="AV121" s="27"/>
      <c r="AW121" s="27"/>
    </row>
    <row r="122" spans="38:55" ht="18.75" x14ac:dyDescent="0.4">
      <c r="AL122" s="27"/>
      <c r="AM122" s="27"/>
      <c r="AN122" s="27"/>
      <c r="AO122" s="27"/>
      <c r="AP122" s="27"/>
      <c r="AQ122" s="27"/>
      <c r="AR122" s="27"/>
      <c r="AS122" s="27"/>
      <c r="AT122" s="27"/>
      <c r="AU122" s="27"/>
      <c r="AV122" s="27"/>
      <c r="AW122" s="27"/>
    </row>
    <row r="123" spans="38:55" ht="18.75" x14ac:dyDescent="0.4">
      <c r="AL123" s="27"/>
      <c r="AM123" s="27"/>
      <c r="AN123" s="27"/>
      <c r="AO123" s="27"/>
      <c r="AP123" s="27"/>
      <c r="AQ123" s="27"/>
      <c r="AR123" s="27"/>
      <c r="AS123" s="27"/>
      <c r="AT123" s="27"/>
      <c r="AU123" s="27"/>
      <c r="AV123" s="27"/>
      <c r="AW123" s="27"/>
    </row>
    <row r="124" spans="38:55" ht="18.75" x14ac:dyDescent="0.4">
      <c r="AL124" s="27"/>
      <c r="AM124" s="27"/>
      <c r="AN124" s="27"/>
      <c r="AO124" s="27"/>
      <c r="AP124" s="27"/>
      <c r="AQ124" s="27"/>
      <c r="AR124" s="27"/>
      <c r="AS124" s="27"/>
      <c r="AT124" s="27"/>
      <c r="AU124" s="27"/>
      <c r="AV124" s="27"/>
      <c r="AW124" s="27"/>
    </row>
    <row r="125" spans="38:55" ht="18.75" x14ac:dyDescent="0.4">
      <c r="AL125" s="27"/>
      <c r="AM125" s="27"/>
      <c r="AN125" s="27"/>
      <c r="AO125" s="27"/>
      <c r="AP125" s="27"/>
      <c r="AQ125" s="27"/>
      <c r="AR125" s="27"/>
      <c r="AS125" s="27"/>
      <c r="AT125" s="27"/>
      <c r="AU125" s="27"/>
      <c r="AV125" s="27"/>
      <c r="AW125" s="27"/>
    </row>
    <row r="126" spans="38:55" ht="18.75" x14ac:dyDescent="0.4">
      <c r="AL126" s="27"/>
      <c r="AM126" s="27"/>
      <c r="AN126" s="27"/>
      <c r="AO126" s="27"/>
      <c r="AP126" s="27"/>
      <c r="AQ126" s="27"/>
      <c r="AR126" s="27"/>
      <c r="AS126" s="27"/>
      <c r="AT126" s="27"/>
      <c r="AU126" s="27"/>
      <c r="AV126" s="27"/>
      <c r="AW126" s="27"/>
    </row>
    <row r="127" spans="38:55" ht="18.75" x14ac:dyDescent="0.4">
      <c r="AL127" s="27"/>
      <c r="AM127" s="27"/>
      <c r="AN127" s="27"/>
      <c r="AO127" s="27"/>
      <c r="AP127" s="27"/>
      <c r="AQ127" s="27"/>
      <c r="AR127" s="27"/>
      <c r="AS127" s="27"/>
      <c r="AT127" s="27"/>
      <c r="AU127" s="27"/>
      <c r="AV127" s="27"/>
      <c r="AW127" s="27"/>
    </row>
    <row r="128" spans="38:55" ht="18.75" x14ac:dyDescent="0.4">
      <c r="AL128" s="27"/>
      <c r="AM128" s="27"/>
      <c r="AN128" s="27"/>
      <c r="AO128" s="27"/>
      <c r="AP128" s="27"/>
      <c r="AQ128" s="27"/>
      <c r="AR128" s="27"/>
      <c r="AS128" s="27"/>
      <c r="AT128" s="27"/>
      <c r="AU128" s="27"/>
      <c r="AV128" s="27"/>
      <c r="AW128" s="27"/>
    </row>
    <row r="129" spans="38:49" ht="18.75" x14ac:dyDescent="0.4">
      <c r="AL129" s="27"/>
      <c r="AM129" s="27"/>
      <c r="AN129" s="27"/>
      <c r="AO129" s="27"/>
      <c r="AP129" s="27"/>
      <c r="AQ129" s="27"/>
      <c r="AR129" s="27"/>
      <c r="AS129" s="27"/>
      <c r="AT129" s="27"/>
      <c r="AU129" s="27"/>
      <c r="AV129" s="27"/>
      <c r="AW129" s="27"/>
    </row>
    <row r="130" spans="38:49" ht="18.75" x14ac:dyDescent="0.4">
      <c r="AL130" s="27"/>
      <c r="AM130" s="27"/>
      <c r="AN130" s="27"/>
      <c r="AO130" s="27"/>
      <c r="AP130" s="27"/>
      <c r="AQ130" s="27"/>
      <c r="AR130" s="27"/>
      <c r="AS130" s="27"/>
      <c r="AT130" s="27"/>
      <c r="AU130" s="27"/>
      <c r="AV130" s="27"/>
      <c r="AW130" s="27"/>
    </row>
    <row r="131" spans="38:49" ht="18.75" x14ac:dyDescent="0.4">
      <c r="AL131" s="27"/>
      <c r="AM131" s="27"/>
      <c r="AN131" s="27"/>
      <c r="AO131" s="27"/>
      <c r="AP131" s="27"/>
      <c r="AQ131" s="27"/>
      <c r="AR131" s="27"/>
      <c r="AS131" s="27"/>
      <c r="AT131" s="27"/>
      <c r="AU131" s="27"/>
      <c r="AV131" s="27"/>
      <c r="AW131" s="27"/>
    </row>
    <row r="132" spans="38:49" ht="18.75" x14ac:dyDescent="0.4">
      <c r="AL132" s="27"/>
      <c r="AM132" s="27"/>
      <c r="AN132" s="27"/>
      <c r="AO132" s="27"/>
      <c r="AP132" s="27"/>
      <c r="AQ132" s="27"/>
      <c r="AR132" s="27"/>
      <c r="AS132" s="27"/>
      <c r="AT132" s="27"/>
      <c r="AU132" s="27"/>
      <c r="AV132" s="27"/>
      <c r="AW132" s="27"/>
    </row>
    <row r="133" spans="38:49" ht="18.75" x14ac:dyDescent="0.4">
      <c r="AL133" s="27"/>
      <c r="AM133" s="27"/>
      <c r="AN133" s="27"/>
      <c r="AO133" s="27"/>
      <c r="AP133" s="27"/>
      <c r="AQ133" s="27"/>
      <c r="AR133" s="27"/>
      <c r="AS133" s="27"/>
      <c r="AT133" s="27"/>
      <c r="AU133" s="27"/>
      <c r="AV133" s="27"/>
      <c r="AW133" s="27"/>
    </row>
    <row r="134" spans="38:49" ht="18.75" x14ac:dyDescent="0.4">
      <c r="AL134" s="27"/>
      <c r="AM134" s="27"/>
      <c r="AN134" s="27"/>
      <c r="AO134" s="27"/>
      <c r="AP134" s="27"/>
      <c r="AQ134" s="27"/>
      <c r="AR134" s="27"/>
      <c r="AS134" s="27"/>
      <c r="AT134" s="27"/>
      <c r="AU134" s="27"/>
      <c r="AV134" s="27"/>
      <c r="AW134" s="27"/>
    </row>
    <row r="135" spans="38:49" ht="18.75" x14ac:dyDescent="0.4">
      <c r="AL135" s="27"/>
      <c r="AM135" s="27"/>
      <c r="AN135" s="27"/>
      <c r="AO135" s="27"/>
      <c r="AP135" s="27"/>
      <c r="AQ135" s="27"/>
      <c r="AR135" s="27"/>
      <c r="AS135" s="27"/>
      <c r="AT135" s="27"/>
      <c r="AU135" s="27"/>
      <c r="AV135" s="27"/>
      <c r="AW135" s="27"/>
    </row>
    <row r="136" spans="38:49" ht="18.75" x14ac:dyDescent="0.4">
      <c r="AL136" s="27"/>
      <c r="AM136" s="27"/>
      <c r="AN136" s="27"/>
      <c r="AO136" s="27"/>
      <c r="AP136" s="27"/>
      <c r="AQ136" s="27"/>
      <c r="AR136" s="27"/>
      <c r="AS136" s="27"/>
      <c r="AT136" s="27"/>
      <c r="AU136" s="27"/>
      <c r="AV136" s="27"/>
      <c r="AW136" s="27"/>
    </row>
    <row r="137" spans="38:49" ht="18.75" x14ac:dyDescent="0.4">
      <c r="AL137" s="27"/>
      <c r="AM137" s="27"/>
      <c r="AN137" s="27"/>
      <c r="AO137" s="27"/>
      <c r="AP137" s="27"/>
      <c r="AQ137" s="27"/>
      <c r="AR137" s="27"/>
      <c r="AS137" s="27"/>
      <c r="AT137" s="27"/>
      <c r="AU137" s="27"/>
      <c r="AV137" s="27"/>
      <c r="AW137" s="27"/>
    </row>
    <row r="138" spans="38:49" ht="18.75" x14ac:dyDescent="0.4">
      <c r="AL138" s="27"/>
      <c r="AM138" s="27"/>
      <c r="AN138" s="27"/>
      <c r="AO138" s="27"/>
      <c r="AP138" s="27"/>
      <c r="AQ138" s="27"/>
      <c r="AR138" s="27"/>
      <c r="AS138" s="27"/>
      <c r="AT138" s="27"/>
      <c r="AU138" s="27"/>
      <c r="AV138" s="27"/>
      <c r="AW138" s="27"/>
    </row>
    <row r="139" spans="38:49" ht="18.75" x14ac:dyDescent="0.4">
      <c r="AL139" s="27"/>
      <c r="AM139" s="27"/>
      <c r="AN139" s="27"/>
      <c r="AO139" s="27"/>
      <c r="AP139" s="27"/>
      <c r="AQ139" s="27"/>
      <c r="AR139" s="27"/>
      <c r="AS139" s="27"/>
      <c r="AT139" s="27"/>
      <c r="AU139" s="27"/>
      <c r="AV139" s="27"/>
      <c r="AW139" s="27"/>
    </row>
    <row r="140" spans="38:49" ht="18.75" x14ac:dyDescent="0.4">
      <c r="AL140" s="27"/>
      <c r="AM140" s="27"/>
      <c r="AN140" s="27"/>
      <c r="AO140" s="27"/>
      <c r="AP140" s="27"/>
      <c r="AQ140" s="27"/>
      <c r="AR140" s="27"/>
      <c r="AS140" s="27"/>
      <c r="AT140" s="27"/>
      <c r="AU140" s="27"/>
      <c r="AV140" s="27"/>
      <c r="AW140" s="27"/>
    </row>
    <row r="141" spans="38:49" ht="18.75" x14ac:dyDescent="0.4">
      <c r="AL141" s="27"/>
      <c r="AM141" s="27"/>
      <c r="AN141" s="27"/>
      <c r="AO141" s="27"/>
      <c r="AP141" s="27"/>
      <c r="AQ141" s="27"/>
      <c r="AR141" s="27"/>
      <c r="AS141" s="27"/>
      <c r="AT141" s="27"/>
      <c r="AU141" s="27"/>
      <c r="AV141" s="27"/>
      <c r="AW141" s="27"/>
    </row>
    <row r="142" spans="38:49" ht="18.75" x14ac:dyDescent="0.4">
      <c r="AL142" s="27"/>
      <c r="AM142" s="27"/>
      <c r="AN142" s="27"/>
      <c r="AO142" s="27"/>
      <c r="AP142" s="27"/>
      <c r="AQ142" s="27"/>
      <c r="AR142" s="27"/>
      <c r="AS142" s="27"/>
      <c r="AT142" s="27"/>
      <c r="AU142" s="27"/>
      <c r="AV142" s="27"/>
      <c r="AW142" s="27"/>
    </row>
    <row r="143" spans="38:49" ht="18.75" x14ac:dyDescent="0.4">
      <c r="AL143" s="27"/>
      <c r="AM143" s="27"/>
      <c r="AN143" s="27"/>
      <c r="AO143" s="27"/>
      <c r="AP143" s="27"/>
      <c r="AQ143" s="27"/>
      <c r="AR143" s="27"/>
      <c r="AS143" s="27"/>
      <c r="AT143" s="27"/>
      <c r="AU143" s="27"/>
      <c r="AV143" s="27"/>
      <c r="AW143" s="27"/>
    </row>
    <row r="144" spans="38:49" ht="18.75" x14ac:dyDescent="0.4">
      <c r="AL144" s="27"/>
      <c r="AM144" s="27"/>
      <c r="AN144" s="27"/>
      <c r="AO144" s="27"/>
      <c r="AP144" s="27"/>
      <c r="AQ144" s="27"/>
      <c r="AR144" s="27"/>
      <c r="AS144" s="27"/>
      <c r="AT144" s="27"/>
      <c r="AU144" s="27"/>
      <c r="AV144" s="27"/>
      <c r="AW144" s="27"/>
    </row>
    <row r="145" spans="38:49" ht="18.75" x14ac:dyDescent="0.4">
      <c r="AL145" s="27"/>
      <c r="AM145" s="27"/>
      <c r="AN145" s="27"/>
      <c r="AO145" s="27"/>
      <c r="AP145" s="27"/>
      <c r="AQ145" s="27"/>
      <c r="AR145" s="27"/>
      <c r="AS145" s="27"/>
      <c r="AT145" s="27"/>
      <c r="AU145" s="27"/>
      <c r="AV145" s="27"/>
      <c r="AW145" s="27"/>
    </row>
    <row r="146" spans="38:49" ht="18.75" x14ac:dyDescent="0.4">
      <c r="AL146" s="27"/>
      <c r="AM146" s="27"/>
      <c r="AN146" s="27"/>
      <c r="AO146" s="27"/>
      <c r="AP146" s="27"/>
      <c r="AQ146" s="27"/>
      <c r="AR146" s="27"/>
      <c r="AS146" s="27"/>
      <c r="AT146" s="27"/>
      <c r="AU146" s="27"/>
      <c r="AV146" s="27"/>
      <c r="AW146" s="27"/>
    </row>
    <row r="147" spans="38:49" ht="18.75" x14ac:dyDescent="0.4">
      <c r="AL147" s="27"/>
      <c r="AM147" s="27"/>
      <c r="AN147" s="27"/>
      <c r="AO147" s="27"/>
      <c r="AP147" s="27"/>
      <c r="AQ147" s="27"/>
      <c r="AR147" s="27"/>
      <c r="AS147" s="27"/>
      <c r="AT147" s="27"/>
      <c r="AU147" s="27"/>
      <c r="AV147" s="27"/>
      <c r="AW147" s="27"/>
    </row>
    <row r="148" spans="38:49" ht="18.75" x14ac:dyDescent="0.4">
      <c r="AL148" s="27"/>
      <c r="AM148" s="27"/>
      <c r="AN148" s="27"/>
      <c r="AO148" s="27"/>
      <c r="AP148" s="27"/>
      <c r="AQ148" s="27"/>
      <c r="AR148" s="27"/>
      <c r="AS148" s="27"/>
      <c r="AT148" s="27"/>
      <c r="AU148" s="27"/>
      <c r="AV148" s="27"/>
      <c r="AW148" s="27"/>
    </row>
    <row r="149" spans="38:49" ht="18.75" x14ac:dyDescent="0.4">
      <c r="AL149" s="27"/>
      <c r="AM149" s="27"/>
      <c r="AN149" s="27"/>
      <c r="AO149" s="27"/>
      <c r="AP149" s="27"/>
      <c r="AQ149" s="27"/>
      <c r="AR149" s="27"/>
      <c r="AS149" s="27"/>
      <c r="AT149" s="27"/>
      <c r="AU149" s="27"/>
      <c r="AV149" s="27"/>
      <c r="AW149" s="27"/>
    </row>
    <row r="150" spans="38:49" ht="18.75" x14ac:dyDescent="0.4">
      <c r="AL150" s="27"/>
      <c r="AM150" s="27"/>
      <c r="AN150" s="27"/>
      <c r="AO150" s="27"/>
      <c r="AP150" s="27"/>
      <c r="AQ150" s="27"/>
      <c r="AR150" s="27"/>
      <c r="AS150" s="27"/>
      <c r="AT150" s="27"/>
      <c r="AU150" s="27"/>
      <c r="AV150" s="27"/>
      <c r="AW150" s="27"/>
    </row>
    <row r="151" spans="38:49" ht="18.75" x14ac:dyDescent="0.4">
      <c r="AL151" s="27"/>
      <c r="AM151" s="27"/>
      <c r="AN151" s="27"/>
      <c r="AO151" s="27"/>
      <c r="AP151" s="27"/>
      <c r="AQ151" s="27"/>
      <c r="AR151" s="27"/>
      <c r="AS151" s="27"/>
      <c r="AT151" s="27"/>
      <c r="AU151" s="27"/>
      <c r="AV151" s="27"/>
      <c r="AW151" s="27"/>
    </row>
    <row r="152" spans="38:49" ht="18.75" x14ac:dyDescent="0.4">
      <c r="AL152" s="27"/>
      <c r="AM152" s="27"/>
      <c r="AN152" s="27"/>
      <c r="AO152" s="27"/>
      <c r="AP152" s="27"/>
      <c r="AQ152" s="27"/>
      <c r="AR152" s="27"/>
      <c r="AS152" s="27"/>
      <c r="AT152" s="27"/>
      <c r="AU152" s="27"/>
      <c r="AV152" s="27"/>
      <c r="AW152" s="27"/>
    </row>
    <row r="153" spans="38:49" ht="18.75" x14ac:dyDescent="0.4">
      <c r="AL153" s="27"/>
      <c r="AM153" s="27"/>
      <c r="AN153" s="27"/>
      <c r="AO153" s="27"/>
      <c r="AP153" s="27"/>
      <c r="AQ153" s="27"/>
      <c r="AR153" s="27"/>
      <c r="AS153" s="27"/>
      <c r="AT153" s="27"/>
      <c r="AU153" s="27"/>
      <c r="AV153" s="27"/>
      <c r="AW153" s="27"/>
    </row>
    <row r="154" spans="38:49" ht="18.75" x14ac:dyDescent="0.4">
      <c r="AL154" s="27"/>
      <c r="AM154" s="27"/>
      <c r="AN154" s="27"/>
      <c r="AO154" s="27"/>
      <c r="AP154" s="27"/>
      <c r="AQ154" s="27"/>
      <c r="AR154" s="27"/>
      <c r="AS154" s="27"/>
      <c r="AT154" s="27"/>
      <c r="AU154" s="27"/>
      <c r="AV154" s="27"/>
      <c r="AW154" s="27"/>
    </row>
    <row r="155" spans="38:49" ht="18.75" x14ac:dyDescent="0.4">
      <c r="AL155" s="27"/>
      <c r="AM155" s="27"/>
      <c r="AN155" s="27"/>
      <c r="AO155" s="27"/>
      <c r="AP155" s="27"/>
      <c r="AQ155" s="27"/>
      <c r="AR155" s="27"/>
      <c r="AS155" s="27"/>
      <c r="AT155" s="27"/>
      <c r="AU155" s="27"/>
      <c r="AV155" s="27"/>
      <c r="AW155" s="27"/>
    </row>
    <row r="156" spans="38:49" ht="18.75" x14ac:dyDescent="0.4">
      <c r="AL156" s="27"/>
      <c r="AM156" s="27"/>
      <c r="AN156" s="27"/>
      <c r="AO156" s="27"/>
      <c r="AP156" s="27"/>
      <c r="AQ156" s="27"/>
      <c r="AR156" s="27"/>
      <c r="AS156" s="27"/>
      <c r="AT156" s="27"/>
      <c r="AU156" s="27"/>
      <c r="AV156" s="27"/>
      <c r="AW156" s="27"/>
    </row>
    <row r="157" spans="38:49" ht="18.75" x14ac:dyDescent="0.4">
      <c r="AL157" s="27"/>
      <c r="AM157" s="27"/>
      <c r="AN157" s="27"/>
      <c r="AO157" s="27"/>
      <c r="AP157" s="27"/>
      <c r="AQ157" s="27"/>
      <c r="AR157" s="27"/>
      <c r="AS157" s="27"/>
      <c r="AT157" s="27"/>
      <c r="AU157" s="27"/>
      <c r="AV157" s="27"/>
      <c r="AW157" s="27"/>
    </row>
    <row r="158" spans="38:49" ht="18.75" x14ac:dyDescent="0.4">
      <c r="AL158" s="27"/>
      <c r="AM158" s="27"/>
      <c r="AN158" s="27"/>
      <c r="AO158" s="27"/>
      <c r="AP158" s="27"/>
      <c r="AQ158" s="27"/>
      <c r="AR158" s="27"/>
      <c r="AS158" s="27"/>
      <c r="AT158" s="27"/>
      <c r="AU158" s="27"/>
      <c r="AV158" s="27"/>
      <c r="AW158" s="27"/>
    </row>
    <row r="159" spans="38:49" ht="18.75" x14ac:dyDescent="0.4">
      <c r="AL159" s="27"/>
      <c r="AM159" s="27"/>
      <c r="AN159" s="27"/>
      <c r="AO159" s="27"/>
      <c r="AP159" s="27"/>
      <c r="AQ159" s="27"/>
      <c r="AR159" s="27"/>
      <c r="AS159" s="27"/>
      <c r="AT159" s="27"/>
      <c r="AU159" s="27"/>
      <c r="AV159" s="27"/>
      <c r="AW159" s="27"/>
    </row>
    <row r="160" spans="38:49" ht="18.75" x14ac:dyDescent="0.4">
      <c r="AL160" s="27"/>
      <c r="AM160" s="27"/>
      <c r="AN160" s="27"/>
      <c r="AO160" s="27"/>
      <c r="AP160" s="27"/>
      <c r="AQ160" s="27"/>
      <c r="AR160" s="27"/>
      <c r="AS160" s="27"/>
      <c r="AT160" s="27"/>
      <c r="AU160" s="27"/>
      <c r="AV160" s="27"/>
      <c r="AW160" s="27"/>
    </row>
    <row r="161" spans="38:49" ht="18.75" x14ac:dyDescent="0.4">
      <c r="AL161" s="27"/>
      <c r="AM161" s="27"/>
      <c r="AN161" s="27"/>
      <c r="AO161" s="27"/>
      <c r="AP161" s="27"/>
      <c r="AQ161" s="27"/>
      <c r="AR161" s="27"/>
      <c r="AS161" s="27"/>
      <c r="AT161" s="27"/>
      <c r="AU161" s="27"/>
      <c r="AV161" s="27"/>
      <c r="AW161" s="27"/>
    </row>
    <row r="162" spans="38:49" ht="18.75" x14ac:dyDescent="0.4">
      <c r="AL162" s="27"/>
      <c r="AM162" s="27"/>
      <c r="AN162" s="27"/>
      <c r="AO162" s="27"/>
      <c r="AP162" s="27"/>
      <c r="AQ162" s="27"/>
      <c r="AR162" s="27"/>
      <c r="AS162" s="27"/>
      <c r="AT162" s="27"/>
      <c r="AU162" s="27"/>
      <c r="AV162" s="27"/>
      <c r="AW162" s="27"/>
    </row>
    <row r="163" spans="38:49" ht="18.75" x14ac:dyDescent="0.4">
      <c r="AL163" s="27"/>
      <c r="AM163" s="27"/>
      <c r="AN163" s="27"/>
      <c r="AO163" s="27"/>
      <c r="AP163" s="27"/>
      <c r="AQ163" s="27"/>
      <c r="AR163" s="27"/>
      <c r="AS163" s="27"/>
      <c r="AT163" s="27"/>
      <c r="AU163" s="27"/>
      <c r="AV163" s="27"/>
      <c r="AW163" s="27"/>
    </row>
    <row r="164" spans="38:49" ht="18.75" x14ac:dyDescent="0.4">
      <c r="AL164" s="27"/>
      <c r="AM164" s="27"/>
      <c r="AN164" s="27"/>
      <c r="AO164" s="27"/>
      <c r="AP164" s="27"/>
      <c r="AQ164" s="27"/>
      <c r="AR164" s="27"/>
      <c r="AS164" s="27"/>
      <c r="AT164" s="27"/>
      <c r="AU164" s="27"/>
      <c r="AV164" s="27"/>
      <c r="AW164" s="27"/>
    </row>
    <row r="165" spans="38:49" ht="18.75" x14ac:dyDescent="0.4">
      <c r="AL165" s="27"/>
      <c r="AM165" s="27"/>
      <c r="AN165" s="27"/>
      <c r="AO165" s="27"/>
      <c r="AP165" s="27"/>
      <c r="AQ165" s="27"/>
      <c r="AR165" s="27"/>
      <c r="AS165" s="27"/>
      <c r="AT165" s="27"/>
      <c r="AU165" s="27"/>
      <c r="AV165" s="27"/>
      <c r="AW165" s="27"/>
    </row>
    <row r="166" spans="38:49" ht="18.75" x14ac:dyDescent="0.4">
      <c r="AL166" s="27"/>
      <c r="AM166" s="27"/>
      <c r="AN166" s="27"/>
      <c r="AO166" s="27"/>
      <c r="AP166" s="27"/>
      <c r="AQ166" s="27"/>
      <c r="AR166" s="27"/>
      <c r="AS166" s="27"/>
      <c r="AT166" s="27"/>
      <c r="AU166" s="27"/>
      <c r="AV166" s="27"/>
      <c r="AW166" s="27"/>
    </row>
    <row r="167" spans="38:49" ht="18.75" x14ac:dyDescent="0.4">
      <c r="AL167" s="27"/>
      <c r="AM167" s="27"/>
      <c r="AN167" s="27"/>
      <c r="AO167" s="27"/>
      <c r="AP167" s="27"/>
      <c r="AQ167" s="27"/>
      <c r="AR167" s="27"/>
      <c r="AS167" s="27"/>
      <c r="AT167" s="27"/>
      <c r="AU167" s="27"/>
      <c r="AV167" s="27"/>
      <c r="AW167" s="27"/>
    </row>
    <row r="168" spans="38:49" ht="18.75" x14ac:dyDescent="0.4">
      <c r="AL168" s="27"/>
      <c r="AM168" s="27"/>
      <c r="AN168" s="27"/>
      <c r="AO168" s="27"/>
      <c r="AP168" s="27"/>
      <c r="AQ168" s="27"/>
      <c r="AR168" s="27"/>
      <c r="AS168" s="27"/>
      <c r="AT168" s="27"/>
      <c r="AU168" s="27"/>
      <c r="AV168" s="27"/>
      <c r="AW168" s="27"/>
    </row>
    <row r="169" spans="38:49" ht="18.75" x14ac:dyDescent="0.4">
      <c r="AL169" s="27"/>
      <c r="AM169" s="27"/>
      <c r="AN169" s="27"/>
      <c r="AO169" s="27"/>
      <c r="AP169" s="27"/>
      <c r="AQ169" s="27"/>
      <c r="AR169" s="27"/>
      <c r="AS169" s="27"/>
      <c r="AT169" s="27"/>
      <c r="AU169" s="27"/>
      <c r="AV169" s="27"/>
      <c r="AW169" s="27"/>
    </row>
    <row r="170" spans="38:49" ht="18.75" x14ac:dyDescent="0.4">
      <c r="AL170" s="27"/>
      <c r="AM170" s="27"/>
      <c r="AN170" s="27"/>
      <c r="AO170" s="27"/>
      <c r="AP170" s="27"/>
      <c r="AQ170" s="27"/>
      <c r="AR170" s="27"/>
      <c r="AS170" s="27"/>
      <c r="AT170" s="27"/>
      <c r="AU170" s="27"/>
      <c r="AV170" s="27"/>
      <c r="AW170" s="27"/>
    </row>
    <row r="171" spans="38:49" ht="18.75" x14ac:dyDescent="0.4">
      <c r="AL171" s="27"/>
      <c r="AM171" s="27"/>
      <c r="AN171" s="27"/>
      <c r="AO171" s="27"/>
      <c r="AP171" s="27"/>
      <c r="AQ171" s="27"/>
      <c r="AR171" s="27"/>
      <c r="AS171" s="27"/>
      <c r="AT171" s="27"/>
      <c r="AU171" s="27"/>
      <c r="AV171" s="27"/>
      <c r="AW171" s="27"/>
    </row>
    <row r="172" spans="38:49" ht="18.75" x14ac:dyDescent="0.4">
      <c r="AL172" s="27"/>
      <c r="AM172" s="27"/>
      <c r="AN172" s="27"/>
      <c r="AO172" s="27"/>
      <c r="AP172" s="27"/>
      <c r="AQ172" s="27"/>
      <c r="AR172" s="27"/>
      <c r="AS172" s="27"/>
      <c r="AT172" s="27"/>
      <c r="AU172" s="27"/>
      <c r="AV172" s="27"/>
      <c r="AW172" s="27"/>
    </row>
    <row r="173" spans="38:49" ht="18.75" x14ac:dyDescent="0.4">
      <c r="AL173" s="27"/>
      <c r="AM173" s="27"/>
      <c r="AN173" s="27"/>
      <c r="AO173" s="27"/>
      <c r="AP173" s="27"/>
      <c r="AQ173" s="27"/>
      <c r="AR173" s="27"/>
      <c r="AS173" s="27"/>
      <c r="AT173" s="27"/>
      <c r="AU173" s="27"/>
      <c r="AV173" s="27"/>
      <c r="AW173" s="27"/>
    </row>
    <row r="174" spans="38:49" ht="18.75" x14ac:dyDescent="0.4">
      <c r="AL174" s="27"/>
      <c r="AM174" s="27"/>
      <c r="AN174" s="27"/>
      <c r="AO174" s="27"/>
      <c r="AP174" s="27"/>
      <c r="AQ174" s="27"/>
      <c r="AR174" s="27"/>
      <c r="AS174" s="27"/>
      <c r="AT174" s="27"/>
      <c r="AU174" s="27"/>
      <c r="AV174" s="27"/>
      <c r="AW174" s="27"/>
    </row>
    <row r="175" spans="38:49" ht="18.75" x14ac:dyDescent="0.4">
      <c r="AL175" s="27"/>
      <c r="AM175" s="27"/>
      <c r="AN175" s="27"/>
      <c r="AO175" s="27"/>
      <c r="AP175" s="27"/>
      <c r="AQ175" s="27"/>
      <c r="AR175" s="27"/>
      <c r="AS175" s="27"/>
      <c r="AT175" s="27"/>
      <c r="AU175" s="27"/>
      <c r="AV175" s="27"/>
      <c r="AW175" s="27"/>
    </row>
    <row r="176" spans="38:49" ht="18.75" x14ac:dyDescent="0.4">
      <c r="AL176" s="27"/>
      <c r="AM176" s="27"/>
      <c r="AN176" s="27"/>
      <c r="AO176" s="27"/>
      <c r="AP176" s="27"/>
      <c r="AQ176" s="27"/>
      <c r="AR176" s="27"/>
      <c r="AS176" s="27"/>
      <c r="AT176" s="27"/>
      <c r="AU176" s="27"/>
      <c r="AV176" s="27"/>
      <c r="AW176" s="27"/>
    </row>
    <row r="177" spans="38:49" ht="18.75" x14ac:dyDescent="0.4">
      <c r="AL177" s="27"/>
      <c r="AM177" s="27"/>
      <c r="AN177" s="27"/>
      <c r="AO177" s="27"/>
      <c r="AP177" s="27"/>
      <c r="AQ177" s="27"/>
      <c r="AR177" s="27"/>
      <c r="AS177" s="27"/>
      <c r="AT177" s="27"/>
      <c r="AU177" s="27"/>
      <c r="AV177" s="27"/>
      <c r="AW177" s="27"/>
    </row>
    <row r="178" spans="38:49" ht="18.75" x14ac:dyDescent="0.4">
      <c r="AL178" s="27"/>
      <c r="AM178" s="27"/>
      <c r="AN178" s="27"/>
      <c r="AO178" s="27"/>
      <c r="AP178" s="27"/>
      <c r="AQ178" s="27"/>
      <c r="AR178" s="27"/>
      <c r="AS178" s="27"/>
      <c r="AT178" s="27"/>
      <c r="AU178" s="27"/>
      <c r="AV178" s="27"/>
      <c r="AW178" s="27"/>
    </row>
    <row r="179" spans="38:49" ht="18.75" x14ac:dyDescent="0.4">
      <c r="AL179" s="27"/>
      <c r="AM179" s="27"/>
      <c r="AN179" s="27"/>
      <c r="AO179" s="27"/>
      <c r="AP179" s="27"/>
      <c r="AQ179" s="27"/>
      <c r="AR179" s="27"/>
      <c r="AS179" s="27"/>
      <c r="AT179" s="27"/>
      <c r="AU179" s="27"/>
      <c r="AV179" s="27"/>
      <c r="AW179" s="27"/>
    </row>
    <row r="180" spans="38:49" ht="18.75" x14ac:dyDescent="0.4">
      <c r="AL180" s="27"/>
      <c r="AM180" s="27"/>
      <c r="AN180" s="27"/>
      <c r="AO180" s="27"/>
      <c r="AP180" s="27"/>
      <c r="AQ180" s="27"/>
      <c r="AR180" s="27"/>
      <c r="AS180" s="27"/>
      <c r="AT180" s="27"/>
      <c r="AU180" s="27"/>
      <c r="AV180" s="27"/>
      <c r="AW180" s="27"/>
    </row>
    <row r="181" spans="38:49" ht="18.75" x14ac:dyDescent="0.4">
      <c r="AL181" s="27"/>
      <c r="AM181" s="27"/>
      <c r="AN181" s="27"/>
      <c r="AO181" s="27"/>
      <c r="AP181" s="27"/>
      <c r="AQ181" s="27"/>
      <c r="AR181" s="27"/>
      <c r="AS181" s="27"/>
      <c r="AT181" s="27"/>
      <c r="AU181" s="27"/>
      <c r="AV181" s="27"/>
      <c r="AW181" s="27"/>
    </row>
    <row r="182" spans="38:49" ht="18.75" x14ac:dyDescent="0.4">
      <c r="AL182" s="27"/>
      <c r="AM182" s="27"/>
      <c r="AN182" s="27"/>
      <c r="AO182" s="27"/>
      <c r="AP182" s="27"/>
      <c r="AQ182" s="27"/>
      <c r="AR182" s="27"/>
      <c r="AS182" s="27"/>
      <c r="AT182" s="27"/>
      <c r="AU182" s="27"/>
      <c r="AV182" s="27"/>
      <c r="AW182" s="27"/>
    </row>
    <row r="183" spans="38:49" ht="18.75" x14ac:dyDescent="0.4">
      <c r="AL183" s="27"/>
      <c r="AM183" s="27"/>
      <c r="AN183" s="27"/>
      <c r="AO183" s="27"/>
      <c r="AP183" s="27"/>
      <c r="AQ183" s="27"/>
      <c r="AR183" s="27"/>
      <c r="AS183" s="27"/>
      <c r="AT183" s="27"/>
      <c r="AU183" s="27"/>
      <c r="AV183" s="27"/>
      <c r="AW183" s="27"/>
    </row>
    <row r="184" spans="38:49" ht="18.75" x14ac:dyDescent="0.4">
      <c r="AL184" s="27"/>
      <c r="AM184" s="27"/>
      <c r="AN184" s="27"/>
      <c r="AO184" s="27"/>
      <c r="AP184" s="27"/>
      <c r="AQ184" s="27"/>
      <c r="AR184" s="27"/>
      <c r="AS184" s="27"/>
      <c r="AT184" s="27"/>
      <c r="AU184" s="27"/>
      <c r="AV184" s="27"/>
      <c r="AW184" s="27"/>
    </row>
    <row r="185" spans="38:49" ht="18.75" x14ac:dyDescent="0.4">
      <c r="AL185" s="27"/>
      <c r="AM185" s="27"/>
      <c r="AN185" s="27"/>
      <c r="AO185" s="27"/>
      <c r="AP185" s="27"/>
      <c r="AQ185" s="27"/>
      <c r="AR185" s="27"/>
      <c r="AS185" s="27"/>
      <c r="AT185" s="27"/>
      <c r="AU185" s="27"/>
      <c r="AV185" s="27"/>
      <c r="AW185" s="27"/>
    </row>
    <row r="186" spans="38:49" ht="18.75" x14ac:dyDescent="0.4">
      <c r="AL186" s="27"/>
      <c r="AM186" s="27"/>
      <c r="AN186" s="27"/>
      <c r="AO186" s="27"/>
      <c r="AP186" s="27"/>
      <c r="AQ186" s="27"/>
      <c r="AR186" s="27"/>
      <c r="AS186" s="27"/>
      <c r="AT186" s="27"/>
      <c r="AU186" s="27"/>
      <c r="AV186" s="27"/>
      <c r="AW186" s="27"/>
    </row>
    <row r="187" spans="38:49" ht="18.75" x14ac:dyDescent="0.4">
      <c r="AL187" s="27"/>
      <c r="AM187" s="27"/>
      <c r="AN187" s="27"/>
      <c r="AO187" s="27"/>
      <c r="AP187" s="27"/>
      <c r="AQ187" s="27"/>
      <c r="AR187" s="27"/>
      <c r="AS187" s="27"/>
      <c r="AT187" s="27"/>
      <c r="AU187" s="27"/>
      <c r="AV187" s="27"/>
      <c r="AW187" s="27"/>
    </row>
    <row r="188" spans="38:49" ht="18.75" x14ac:dyDescent="0.4">
      <c r="AL188" s="27"/>
      <c r="AM188" s="27"/>
      <c r="AN188" s="27"/>
      <c r="AO188" s="27"/>
      <c r="AP188" s="27"/>
      <c r="AQ188" s="27"/>
      <c r="AR188" s="27"/>
      <c r="AS188" s="27"/>
      <c r="AT188" s="27"/>
      <c r="AU188" s="27"/>
      <c r="AV188" s="27"/>
      <c r="AW188" s="27"/>
    </row>
    <row r="189" spans="38:49" ht="18.75" x14ac:dyDescent="0.4">
      <c r="AL189" s="27"/>
      <c r="AM189" s="27"/>
      <c r="AN189" s="27"/>
      <c r="AO189" s="27"/>
      <c r="AP189" s="27"/>
      <c r="AQ189" s="27"/>
      <c r="AR189" s="27"/>
      <c r="AS189" s="27"/>
      <c r="AT189" s="27"/>
      <c r="AU189" s="27"/>
      <c r="AV189" s="27"/>
      <c r="AW189" s="27"/>
    </row>
    <row r="190" spans="38:49" ht="18.75" x14ac:dyDescent="0.4">
      <c r="AL190" s="27"/>
      <c r="AM190" s="27"/>
      <c r="AN190" s="27"/>
      <c r="AO190" s="27"/>
      <c r="AP190" s="27"/>
      <c r="AQ190" s="27"/>
      <c r="AR190" s="27"/>
      <c r="AS190" s="27"/>
      <c r="AT190" s="27"/>
      <c r="AU190" s="27"/>
      <c r="AV190" s="27"/>
      <c r="AW190" s="27"/>
    </row>
    <row r="191" spans="38:49" ht="18.75" x14ac:dyDescent="0.4">
      <c r="AL191" s="27"/>
      <c r="AM191" s="27"/>
      <c r="AN191" s="27"/>
      <c r="AO191" s="27"/>
      <c r="AP191" s="27"/>
      <c r="AQ191" s="27"/>
      <c r="AR191" s="27"/>
      <c r="AS191" s="27"/>
      <c r="AT191" s="27"/>
      <c r="AU191" s="27"/>
      <c r="AV191" s="27"/>
      <c r="AW191" s="27"/>
    </row>
    <row r="192" spans="38:49" ht="18.75" x14ac:dyDescent="0.4">
      <c r="AL192" s="27"/>
      <c r="AM192" s="27"/>
      <c r="AN192" s="27"/>
      <c r="AO192" s="27"/>
      <c r="AP192" s="27"/>
      <c r="AQ192" s="27"/>
      <c r="AR192" s="27"/>
      <c r="AS192" s="27"/>
      <c r="AT192" s="27"/>
      <c r="AU192" s="27"/>
      <c r="AV192" s="27"/>
      <c r="AW192" s="27"/>
    </row>
    <row r="193" spans="38:49" ht="18.75" x14ac:dyDescent="0.4">
      <c r="AL193" s="27"/>
      <c r="AM193" s="27"/>
      <c r="AN193" s="27"/>
      <c r="AO193" s="27"/>
      <c r="AP193" s="27"/>
      <c r="AQ193" s="27"/>
      <c r="AR193" s="27"/>
      <c r="AS193" s="27"/>
      <c r="AT193" s="27"/>
      <c r="AU193" s="27"/>
      <c r="AV193" s="27"/>
      <c r="AW193" s="27"/>
    </row>
    <row r="194" spans="38:49" ht="18.75" x14ac:dyDescent="0.4">
      <c r="AL194" s="27"/>
      <c r="AM194" s="27"/>
      <c r="AN194" s="27"/>
      <c r="AO194" s="27"/>
      <c r="AP194" s="27"/>
      <c r="AQ194" s="27"/>
      <c r="AR194" s="27"/>
      <c r="AS194" s="27"/>
      <c r="AT194" s="27"/>
      <c r="AU194" s="27"/>
      <c r="AV194" s="27"/>
      <c r="AW194" s="27"/>
    </row>
  </sheetData>
  <sheetProtection algorithmName="SHA-512" hashValue="4mSgYJE28MwnNycxfXMwYxMhInuxPQTwSKW8ImDMQk9HXUWbsM9cTjEkfz4yxC+YQ1UH0BV+mUkxpgwlGMUyaA==" saltValue="3VFVtZTDkKd8XLkP8pLsww==" spinCount="100000" sheet="1" objects="1" scenarios="1"/>
  <protectedRanges>
    <protectedRange sqref="C15:C16" name="範囲1"/>
  </protectedRanges>
  <phoneticPr fontId="1"/>
  <dataValidations count="1">
    <dataValidation type="list" allowBlank="1" showInputMessage="1" showErrorMessage="1" sqref="C18" xr:uid="{A0CB3D53-9B2C-4A19-B60E-933102F1A444}">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2F94C-AE01-42F3-AA04-AD3B70F0FE44}">
  <dimension ref="A1:AU194"/>
  <sheetViews>
    <sheetView zoomScale="78" zoomScaleNormal="78" workbookViewId="0">
      <selection activeCell="Z1" sqref="Z1"/>
    </sheetView>
  </sheetViews>
  <sheetFormatPr defaultColWidth="9" defaultRowHeight="16.5" x14ac:dyDescent="0.4"/>
  <cols>
    <col min="1" max="1" width="10.625" style="2" customWidth="1"/>
    <col min="2" max="2" width="18.75" style="1" customWidth="1"/>
    <col min="3" max="3" width="13.875" style="26" customWidth="1"/>
    <col min="4" max="4" width="12.375" style="1" customWidth="1"/>
    <col min="5" max="5" width="7.125" style="2" customWidth="1"/>
    <col min="6" max="23" width="8.75" style="3" customWidth="1"/>
    <col min="24" max="29" width="12" style="2" customWidth="1"/>
    <col min="30" max="30" width="11.25" style="2" bestFit="1" customWidth="1"/>
    <col min="31" max="32" width="11.25" style="2" customWidth="1"/>
    <col min="33" max="33" width="14" style="2" customWidth="1"/>
    <col min="34" max="34" width="9.75" style="2" customWidth="1"/>
    <col min="35" max="35" width="9" style="2"/>
    <col min="36" max="36" width="12.375" style="2" customWidth="1"/>
    <col min="37" max="41" width="12.625" style="2" customWidth="1"/>
    <col min="42" max="42" width="9.75" style="2" bestFit="1" customWidth="1"/>
    <col min="43" max="45" width="13.125" style="28" customWidth="1"/>
    <col min="46" max="46" width="13.25" style="2" customWidth="1"/>
    <col min="47" max="47" width="11.375" style="2" customWidth="1"/>
    <col min="48" max="16384" width="9" style="2"/>
  </cols>
  <sheetData>
    <row r="1" spans="1:47" ht="30" x14ac:dyDescent="0.4">
      <c r="A1" s="9" t="s">
        <v>246</v>
      </c>
      <c r="L1" s="3" t="s">
        <v>257</v>
      </c>
    </row>
    <row r="2" spans="1:47" x14ac:dyDescent="0.4">
      <c r="A2" s="105" t="s">
        <v>39</v>
      </c>
      <c r="B2" s="30" t="s">
        <v>180</v>
      </c>
    </row>
    <row r="3" spans="1:47" x14ac:dyDescent="0.4">
      <c r="B3" s="30" t="s">
        <v>237</v>
      </c>
    </row>
    <row r="4" spans="1:47" ht="19.5" thickBot="1" x14ac:dyDescent="0.45">
      <c r="B4" s="30"/>
      <c r="I4" s="40"/>
      <c r="AJ4" s="27" t="s">
        <v>185</v>
      </c>
      <c r="AK4" s="27"/>
      <c r="AL4" s="27"/>
      <c r="AM4" s="27" t="s">
        <v>186</v>
      </c>
      <c r="AN4" s="27"/>
      <c r="AO4" s="27"/>
      <c r="AQ4" s="29" t="s">
        <v>129</v>
      </c>
      <c r="AR4" s="29"/>
      <c r="AS4" s="29"/>
    </row>
    <row r="5" spans="1:47" ht="18.75" x14ac:dyDescent="0.4">
      <c r="B5" s="30"/>
      <c r="E5" s="69"/>
      <c r="F5" s="70"/>
      <c r="G5" s="70"/>
      <c r="H5" s="70"/>
      <c r="I5" s="70"/>
      <c r="J5" s="70"/>
      <c r="K5" s="70"/>
      <c r="L5" s="70"/>
      <c r="M5" s="70"/>
      <c r="N5" s="70"/>
      <c r="O5" s="70"/>
      <c r="P5" s="70"/>
      <c r="Q5" s="70"/>
      <c r="R5" s="70"/>
      <c r="S5" s="70"/>
      <c r="T5" s="70"/>
      <c r="U5" s="70"/>
      <c r="V5" s="70"/>
      <c r="W5" s="70"/>
      <c r="X5" s="69"/>
      <c r="Y5" s="69"/>
      <c r="Z5" s="24" t="s">
        <v>72</v>
      </c>
      <c r="AA5" s="31" t="s">
        <v>94</v>
      </c>
      <c r="AB5" s="21">
        <f>MIN($Z8:$Z36)</f>
        <v>-173.14999999999998</v>
      </c>
      <c r="AC5" s="31" t="s">
        <v>95</v>
      </c>
      <c r="AD5" s="16">
        <f>MAX($Z8:$Z36)</f>
        <v>1226.8499999999999</v>
      </c>
      <c r="AF5" s="32" t="s">
        <v>97</v>
      </c>
      <c r="AG5" s="16"/>
      <c r="AJ5" s="27"/>
      <c r="AK5" s="27"/>
      <c r="AL5" s="27"/>
      <c r="AM5" s="27"/>
      <c r="AN5" s="27"/>
      <c r="AO5" s="27"/>
      <c r="AQ5" s="29"/>
      <c r="AR5" s="29"/>
      <c r="AS5" s="29"/>
    </row>
    <row r="6" spans="1:47" ht="19.5" thickBot="1" x14ac:dyDescent="0.45">
      <c r="E6" s="69"/>
      <c r="F6" s="70"/>
      <c r="G6" s="70"/>
      <c r="H6" s="70"/>
      <c r="I6" s="70"/>
      <c r="J6" s="70"/>
      <c r="K6" s="70"/>
      <c r="L6" s="70"/>
      <c r="M6" s="70"/>
      <c r="N6" s="70"/>
      <c r="O6" s="70"/>
      <c r="P6" s="70"/>
      <c r="Q6" s="70"/>
      <c r="R6" s="70"/>
      <c r="S6" s="70"/>
      <c r="T6" s="70"/>
      <c r="U6" s="70"/>
      <c r="V6" s="70"/>
      <c r="W6" s="70"/>
      <c r="X6" s="69"/>
      <c r="Y6" s="69"/>
      <c r="Z6" s="17" t="s">
        <v>18</v>
      </c>
      <c r="AA6" s="1" t="s">
        <v>32</v>
      </c>
      <c r="AB6" s="1" t="s">
        <v>33</v>
      </c>
      <c r="AC6" s="1" t="s">
        <v>34</v>
      </c>
      <c r="AD6" s="22" t="s">
        <v>49</v>
      </c>
      <c r="AF6" s="33" t="s">
        <v>84</v>
      </c>
      <c r="AG6" s="37"/>
      <c r="AJ6" s="27" t="s">
        <v>127</v>
      </c>
      <c r="AK6" s="27" t="s">
        <v>28</v>
      </c>
      <c r="AL6" s="27"/>
      <c r="AM6" s="27" t="s">
        <v>127</v>
      </c>
      <c r="AN6" s="27" t="s">
        <v>28</v>
      </c>
      <c r="AO6" s="27"/>
      <c r="AP6" s="1" t="s">
        <v>22</v>
      </c>
      <c r="AQ6" s="92" t="s">
        <v>127</v>
      </c>
      <c r="AR6" s="92" t="s">
        <v>173</v>
      </c>
      <c r="AS6" s="29" t="s">
        <v>174</v>
      </c>
      <c r="AT6" s="2" t="s">
        <v>175</v>
      </c>
      <c r="AU6" s="2" t="s">
        <v>176</v>
      </c>
    </row>
    <row r="7" spans="1:47" ht="24" x14ac:dyDescent="0.4">
      <c r="A7" s="24" t="s">
        <v>100</v>
      </c>
      <c r="B7" s="31" t="s">
        <v>181</v>
      </c>
      <c r="C7" s="129">
        <v>0.01</v>
      </c>
      <c r="D7" s="45" t="s">
        <v>40</v>
      </c>
      <c r="E7" s="69"/>
      <c r="F7" s="93" t="s">
        <v>188</v>
      </c>
      <c r="G7" s="70"/>
      <c r="H7" s="70"/>
      <c r="I7" s="70"/>
      <c r="J7" s="70">
        <f ca="1">$C$26</f>
        <v>15.378702175066296</v>
      </c>
      <c r="K7" s="70"/>
      <c r="L7" s="70"/>
      <c r="M7" s="70"/>
      <c r="N7" s="70"/>
      <c r="O7" s="70"/>
      <c r="P7" s="70"/>
      <c r="Q7" s="70"/>
      <c r="R7" s="70"/>
      <c r="S7" s="70"/>
      <c r="T7" s="70"/>
      <c r="U7" s="70"/>
      <c r="V7" s="70"/>
      <c r="W7" s="70"/>
      <c r="X7" s="69"/>
      <c r="Y7" s="69"/>
      <c r="Z7" s="17" t="s">
        <v>35</v>
      </c>
      <c r="AA7" s="10" t="s">
        <v>54</v>
      </c>
      <c r="AB7" s="10" t="s">
        <v>56</v>
      </c>
      <c r="AC7" s="10" t="s">
        <v>55</v>
      </c>
      <c r="AD7" s="18" t="s">
        <v>62</v>
      </c>
      <c r="AF7" s="17" t="s">
        <v>127</v>
      </c>
      <c r="AG7" s="22" t="s">
        <v>28</v>
      </c>
      <c r="AH7" s="1"/>
      <c r="AJ7" s="27">
        <v>109541.900265413</v>
      </c>
      <c r="AK7">
        <v>4.1420052098303799</v>
      </c>
      <c r="AL7" s="27"/>
      <c r="AM7" s="27">
        <v>1024.8108417651099</v>
      </c>
      <c r="AN7" s="27">
        <v>1.02994357093945</v>
      </c>
      <c r="AO7" s="27"/>
      <c r="AP7" s="28">
        <f ca="1">$C$38</f>
        <v>0.70649622375017662</v>
      </c>
      <c r="AQ7" s="77">
        <v>1E-4</v>
      </c>
      <c r="AR7" s="27">
        <f ca="1">((1+1.466*(1-$AP$13/AQ7))^15+(AQ7*$AP$10/1420)^5)^(1/15)</f>
        <v>-26094797.533999972</v>
      </c>
      <c r="AS7" s="29" t="str">
        <f ca="1">IF(AR7&lt;1,"*",AR7)</f>
        <v>*</v>
      </c>
      <c r="AT7" s="2" t="str">
        <f ca="1">IF(AS7="*","",AR7)</f>
        <v/>
      </c>
      <c r="AU7" s="2">
        <f ca="1">IF(AR7&lt;1,1,IF(AS7&lt;&gt;"*","",AR7))</f>
        <v>1</v>
      </c>
    </row>
    <row r="8" spans="1:47" ht="24.75" thickBot="1" x14ac:dyDescent="0.45">
      <c r="A8" s="33"/>
      <c r="B8" s="1" t="s">
        <v>182</v>
      </c>
      <c r="C8" s="130">
        <v>0.5</v>
      </c>
      <c r="D8" s="22" t="s">
        <v>40</v>
      </c>
      <c r="E8" s="69"/>
      <c r="F8" s="93" t="str">
        <f>$C$18</f>
        <v>常圧空気</v>
      </c>
      <c r="G8" s="70"/>
      <c r="H8" s="70"/>
      <c r="I8" s="70"/>
      <c r="J8" s="70">
        <f ca="1">$C$27</f>
        <v>61.514808700265185</v>
      </c>
      <c r="K8" s="70"/>
      <c r="L8" s="70"/>
      <c r="M8" s="70"/>
      <c r="N8" s="70"/>
      <c r="O8" s="70"/>
      <c r="P8" s="70"/>
      <c r="Q8" s="70"/>
      <c r="R8" s="70"/>
      <c r="S8" s="70"/>
      <c r="T8" s="70"/>
      <c r="U8" s="70"/>
      <c r="V8" s="70">
        <f ca="1">$C$25</f>
        <v>3.0757404350132593</v>
      </c>
      <c r="W8" s="70"/>
      <c r="X8" s="69"/>
      <c r="Y8" s="69"/>
      <c r="Z8" s="17" cm="1">
        <f t="array" ref="Z8">_xlfn.IFS($C$18="常圧空気",IF(常圧空気!I11="","",常圧空気!I11),$C$18="常圧水",IF(常圧水!I11="","",常圧水!I11),$C$18="水素",IF(水素!H11="","",水素!H11),$C$18="メタン",IF(メタン!H11="","",メタン!H11),$C$18="高温水蒸気",IF(高温水蒸気!H11="","",高温水蒸気!H11),$C$18="メタノール",IF(メタノール!H11="","",メタノール!H11),$C$18="エタノール",IF(エタノール!H11="","",エタノール!H11),$C$18="オクタン",IF(オクタン!H11="","",オクタン!H11),$C$18="エンジンオイル",IF(エンジンオイル!H11="","",エンジンオイル!H11),$C$18="グリセリン",IF(グリセリン!H11="","",グリセリン!H11),$C$18="その他の流体",IF(その他の流体!H11="","",その他の流体!H11))</f>
        <v>-173.14999999999998</v>
      </c>
      <c r="AA8" s="10" cm="1">
        <f t="array" ref="AA8">_xlfn.IFS($C$18="常圧空気",IF(常圧空気!J11="","",常圧空気!J11),$C$18="常圧水",IF(常圧水!J11="","",常圧水!J11),$C$18="水素",IF(水素!I11="","",水素!I11),$C$18="メタン",IF(メタン!I11="","",メタン!I11),$C$18="高温水蒸気",IF(高温水蒸気!I11="","",高温水蒸気!I11),$C$18="メタノール",IF(メタノール!I11="","",メタノール!I11),$C$18="エタノール",IF(エタノール!I11="","",エタノール!I11),$C$18="オクタン",IF(オクタン!I11="","",オクタン!I11),$C$18="エンジンオイル",IF(エンジンオイル!I11="","",エンジンオイル!I11),$C$18="グリセリン",IF(グリセリン!I11="","",グリセリン!I11),$C$18="その他の流体",IF(その他の流体!I11="","",その他の流体!I11))</f>
        <v>3.613</v>
      </c>
      <c r="AB8" s="10" cm="1">
        <f t="array" ref="AB8">_xlfn.IFS($C$18="常圧空気",IF(常圧空気!L11="","",常圧空気!L11),$C$18="常圧水",IF(常圧水!L11="","",常圧水!L11),$C$18="水素",IF(水素!J11="","",水素!J11),$C$18="メタン",IF(メタン!J11="","",メタン!J11),$C$18="高温水蒸気",IF(高温水蒸気!J11="","",高温水蒸気!J11),$C$18="メタノール",IF(メタノール!J11="","",メタノール!J11),$C$18="エタノール",IF(エタノール!J11="","",エタノール!J11),$C$18="オクタン",IF(オクタン!J11="","",オクタン!J11),$C$18="エンジンオイル",IF(エンジンオイル!J11="","",エンジンオイル!J11),$C$18="グリセリン",IF(グリセリン!J11="","",グリセリン!J11),$C$18="その他の流体",IF(その他の流体!J11="","",その他の流体!J11))</f>
        <v>1056</v>
      </c>
      <c r="AC8" s="10" cm="1">
        <f t="array" ref="AC8">_xlfn.IFS($C$18="常圧空気",IF(常圧空気!P11="","",常圧空気!P11),$C$18="常圧水",IF(常圧水!N11="","",常圧水!N11),$C$18="水素",IF(水素!K11="","",水素!K11),$C$18="メタン",IF(メタン!K11="","",メタン!K11),$C$18="高温水蒸気",IF(高温水蒸気!K11="","",高温水蒸気!K11),$C$18="メタノール",IF(メタノール!K11="","",メタノール!K11),$C$18="エタノール",IF(エタノール!K11="","",エタノール!K11),$C$18="オクタン",IF(オクタン!K11="","",オクタン!K11),$C$18="エンジンオイル",IF(エンジンオイル!K11="","",エンジンオイル!K11),$C$18="グリセリン",IF(グリセリン!K11="","",グリセリン!K11),$C$18="その他の流体",IF(その他の流体!K11="","",その他の流体!K11))</f>
        <v>9.4060000000000012E-3</v>
      </c>
      <c r="AD8" s="18" cm="1">
        <f t="array" ref="AD8">_xlfn.IFS($C$18="常圧空気",IF(常圧空気!N11="","",常圧空気!N11),$C$18="常圧水",IF(常圧水!P11="","",常圧水!P11),$C$18="水素",IF(水素!L11="","",水素!L11),$C$18="メタン",IF(メタン!L11="","",メタン!L11),$C$18="高温水蒸気",IF(高温水蒸気!L11="","",高温水蒸気!L11),$C$18="メタノール",IF(メタノール!L11="","",メタノール!L11),$C$18="エタノール",IF(エタノール!L11="","",エタノール!L11),$C$18="オクタン",IF(オクタン!L11="","",オクタン!L11),$C$18="エンジンオイル",IF(エンジンオイル!L11="","",エンジンオイル!L11),$C$18="グリセリン",IF(グリセリン!L11="","",グリセリン!L11),$C$18="その他の流体",IF(その他の流体!L11="","",その他の流体!L11))</f>
        <v>7.1059999999999994E-6</v>
      </c>
      <c r="AF8" s="38">
        <f ca="1">$C$21</f>
        <v>752.5120835639492</v>
      </c>
      <c r="AG8" s="39">
        <f ca="1">IF((C13-C14)&gt;0,1,IF(((1+1.466*(1-$AP$13/AF8))^15+(AF8*$AP$10/1420)^5)^(1/15)&lt;1,1,((1+1.466*(1-$AP$13/AF8))^15+(AF8*$AP$10/1420)^5)^(1/15)))</f>
        <v>1</v>
      </c>
      <c r="AH8" s="91"/>
      <c r="AJ8" s="27">
        <v>120114.115978583</v>
      </c>
      <c r="AK8">
        <v>4.3045387314770203</v>
      </c>
      <c r="AL8" s="27"/>
      <c r="AM8" s="27">
        <v>1734.43831851817</v>
      </c>
      <c r="AN8" s="27">
        <v>1.0229671623590899</v>
      </c>
      <c r="AO8" s="27"/>
      <c r="AQ8" s="77">
        <v>1.4999999999999999E-4</v>
      </c>
      <c r="AR8" s="27">
        <f t="shared" ref="AR8:AR71" ca="1" si="0">((1+1.466*(1-$AP$13/AQ8))^15+(AQ8*$AP$10/1420)^5)^(1/15)</f>
        <v>-17396530.867333293</v>
      </c>
      <c r="AS8" s="29" t="str">
        <f t="shared" ref="AS8:AS71" ca="1" si="1">IF(AR8&lt;1,"*",AR8)</f>
        <v>*</v>
      </c>
      <c r="AT8" s="2" t="str">
        <f t="shared" ref="AT8:AT71" ca="1" si="2">IF(AS8="*","",AR8)</f>
        <v/>
      </c>
      <c r="AU8" s="2">
        <f t="shared" ref="AU8:AU71" ca="1" si="3">IF(AR8&lt;1,1,IF(AS8&lt;&gt;"*","",AR8))</f>
        <v>1</v>
      </c>
    </row>
    <row r="9" spans="1:47" ht="18.75" x14ac:dyDescent="0.4">
      <c r="A9" s="33"/>
      <c r="B9" s="1" t="s">
        <v>183</v>
      </c>
      <c r="C9" s="130">
        <v>0.5</v>
      </c>
      <c r="D9" s="22" t="s">
        <v>40</v>
      </c>
      <c r="E9" s="69"/>
      <c r="F9" s="70"/>
      <c r="G9" s="70"/>
      <c r="H9" s="70"/>
      <c r="I9" s="70"/>
      <c r="J9" s="70"/>
      <c r="K9" s="70"/>
      <c r="L9" s="70"/>
      <c r="M9" s="70"/>
      <c r="N9" s="70"/>
      <c r="O9" s="70"/>
      <c r="P9" s="70"/>
      <c r="Q9" s="70"/>
      <c r="R9" s="70"/>
      <c r="S9" s="70"/>
      <c r="T9" s="70"/>
      <c r="U9" s="70"/>
      <c r="V9" s="70">
        <f ca="1">$C$23</f>
        <v>3.0757349999999999</v>
      </c>
      <c r="W9" s="70"/>
      <c r="X9" s="69"/>
      <c r="Y9" s="69"/>
      <c r="Z9" s="17" cm="1">
        <f t="array" ref="Z9">_xlfn.IFS($C$18="常圧空気",IF(常圧空気!I12="","",常圧空気!I12),$C$18="常圧水",IF(常圧水!I12="","",常圧水!I12),$C$18="水素",IF(水素!H12="","",水素!H12),$C$18="メタン",IF(メタン!H12="","",メタン!H12),$C$18="高温水蒸気",IF(高温水蒸気!H12="","",高温水蒸気!H12),$C$18="メタノール",IF(メタノール!H12="","",メタノール!H12),$C$18="エタノール",IF(エタノール!H12="","",エタノール!H12),$C$18="オクタン",IF(オクタン!H12="","",オクタン!H12),$C$18="エンジンオイル",IF(エンジンオイル!H12="","",エンジンオイル!H12),$C$18="グリセリン",IF(グリセリン!H12="","",グリセリン!H12),$C$18="その他の流体",IF(その他の流体!H12="","",その他の流体!H12))</f>
        <v>-153.14999999999998</v>
      </c>
      <c r="AA9" s="10" cm="1">
        <f t="array" ref="AA9">_xlfn.IFS($C$18="常圧空気",IF(常圧空気!J12="","",常圧空気!J12),$C$18="常圧水",IF(常圧水!J12="","",常圧水!J12),$C$18="水素",IF(水素!I12="","",水素!I12),$C$18="メタン",IF(メタン!I12="","",メタン!I12),$C$18="高温水蒸気",IF(高温水蒸気!I12="","",高温水蒸気!I12),$C$18="メタノール",IF(メタノール!I12="","",メタノール!I12),$C$18="エタノール",IF(エタノール!I12="","",エタノール!I12),$C$18="オクタン",IF(オクタン!I12="","",オクタン!I12),$C$18="エンジンオイル",IF(エンジンオイル!I12="","",エンジンオイル!I12),$C$18="グリセリン",IF(グリセリン!I12="","",グリセリン!I12),$C$18="その他の流体",IF(その他の流体!I12="","",その他の流体!I12))</f>
        <v>2.9790000000000001</v>
      </c>
      <c r="AB9" s="10" cm="1">
        <f t="array" ref="AB9">_xlfn.IFS($C$18="常圧空気",IF(常圧空気!L12="","",常圧空気!L12),$C$18="常圧水",IF(常圧水!L12="","",常圧水!L12),$C$18="水素",IF(水素!J12="","",水素!J12),$C$18="メタン",IF(メタン!J12="","",メタン!J12),$C$18="高温水蒸気",IF(高温水蒸気!J12="","",高温水蒸気!J12),$C$18="メタノール",IF(メタノール!J12="","",メタノール!J12),$C$18="エタノール",IF(エタノール!J12="","",エタノール!J12),$C$18="オクタン",IF(オクタン!J12="","",オクタン!J12),$C$18="エンジンオイル",IF(エンジンオイル!J12="","",エンジンオイル!J12),$C$18="グリセリン",IF(グリセリン!J12="","",グリセリン!J12),$C$18="その他の流体",IF(その他の流体!J12="","",その他の流体!J12))</f>
        <v>1030</v>
      </c>
      <c r="AC9" s="10" cm="1">
        <f t="array" ref="AC9">_xlfn.IFS($C$18="常圧空気",IF(常圧空気!P12="","",常圧空気!P12),$C$18="常圧水",IF(常圧水!N12="","",常圧水!N12),$C$18="水素",IF(水素!K12="","",水素!K12),$C$18="メタン",IF(メタン!K12="","",メタン!K12),$C$18="高温水蒸気",IF(高温水蒸気!K12="","",高温水蒸気!K12),$C$18="メタノール",IF(メタノール!K12="","",メタノール!K12),$C$18="エタノール",IF(エタノール!K12="","",エタノール!K12),$C$18="オクタン",IF(オクタン!K12="","",オクタン!K12),$C$18="エンジンオイル",IF(エンジンオイル!K12="","",エンジンオイル!K12),$C$18="グリセリン",IF(グリセリン!K12="","",グリセリン!K12),$C$18="その他の流体",IF(その他の流体!K12="","",その他の流体!K12))</f>
        <v>1.133E-2</v>
      </c>
      <c r="AD9" s="18" cm="1">
        <f t="array" ref="AD9">_xlfn.IFS($C$18="常圧空気",IF(常圧空気!N12="","",常圧空気!N12),$C$18="常圧水",IF(常圧水!P12="","",常圧水!P12),$C$18="水素",IF(水素!L12="","",水素!L12),$C$18="メタン",IF(メタン!L12="","",メタン!L12),$C$18="高温水蒸気",IF(高温水蒸気!L12="","",高温水蒸気!L12),$C$18="メタノール",IF(メタノール!L12="","",メタノール!L12),$C$18="エタノール",IF(エタノール!L12="","",エタノール!L12),$C$18="オクタン",IF(オクタン!L12="","",オクタン!L12),$C$18="エンジンオイル",IF(エンジンオイル!L12="","",エンジンオイル!L12),$C$18="グリセリン",IF(グリセリン!L12="","",グリセリン!L12),$C$18="その他の流体",IF(その他の流体!L12="","",その他の流体!L12))</f>
        <v>8.4449999999999996E-6</v>
      </c>
      <c r="AF9" s="10"/>
      <c r="AG9" s="10"/>
      <c r="AH9" s="10"/>
      <c r="AJ9" s="27">
        <v>148924.427969957</v>
      </c>
      <c r="AK9">
        <v>4.7599654493937296</v>
      </c>
      <c r="AL9" s="27"/>
      <c r="AM9" s="27">
        <v>1893.9294235258301</v>
      </c>
      <c r="AN9" s="27">
        <v>1.24799807460211</v>
      </c>
      <c r="AO9" s="27"/>
      <c r="AP9" s="1" t="s">
        <v>190</v>
      </c>
      <c r="AQ9" s="77">
        <v>2.0000000000000001E-4</v>
      </c>
      <c r="AR9" s="27">
        <f t="shared" ca="1" si="0"/>
        <v>-13047397.533999991</v>
      </c>
      <c r="AS9" s="29" t="str">
        <f t="shared" ca="1" si="1"/>
        <v>*</v>
      </c>
      <c r="AT9" s="2" t="str">
        <f t="shared" ca="1" si="2"/>
        <v/>
      </c>
      <c r="AU9" s="2">
        <f t="shared" ca="1" si="3"/>
        <v>1</v>
      </c>
    </row>
    <row r="10" spans="1:47" ht="18.75" x14ac:dyDescent="0.4">
      <c r="A10" s="33"/>
      <c r="B10" s="1" t="s">
        <v>161</v>
      </c>
      <c r="C10" s="26">
        <f>$C$9*$C$8</f>
        <v>0.25</v>
      </c>
      <c r="D10" s="22" t="s">
        <v>42</v>
      </c>
      <c r="E10" s="69"/>
      <c r="F10" s="70"/>
      <c r="G10" s="70"/>
      <c r="H10" s="70"/>
      <c r="I10" s="70"/>
      <c r="J10" s="70"/>
      <c r="K10" s="70"/>
      <c r="L10" s="70"/>
      <c r="M10" s="70"/>
      <c r="N10" s="70"/>
      <c r="O10" s="70"/>
      <c r="P10" s="70"/>
      <c r="Q10" s="70"/>
      <c r="R10" s="70"/>
      <c r="S10" s="70"/>
      <c r="T10" s="70"/>
      <c r="U10" s="70"/>
      <c r="V10" s="70">
        <f>$C$24</f>
        <v>5.4350132593428505E-6</v>
      </c>
      <c r="W10" s="70"/>
      <c r="X10" s="69"/>
      <c r="Y10" s="69"/>
      <c r="Z10" s="17" cm="1">
        <f t="array" ref="Z10">_xlfn.IFS($C$18="常圧空気",IF(常圧空気!I13="","",常圧空気!I13),$C$18="常圧水",IF(常圧水!I13="","",常圧水!I13),$C$18="水素",IF(水素!H13="","",水素!H13),$C$18="メタン",IF(メタン!H13="","",メタン!H13),$C$18="高温水蒸気",IF(高温水蒸気!H13="","",高温水蒸気!H13),$C$18="メタノール",IF(メタノール!H13="","",メタノール!H13),$C$18="エタノール",IF(エタノール!H13="","",エタノール!H13),$C$18="オクタン",IF(オクタン!H13="","",オクタン!H13),$C$18="エンジンオイル",IF(エンジンオイル!H13="","",エンジンオイル!H13),$C$18="グリセリン",IF(グリセリン!H13="","",グリセリン!H13),$C$18="その他の流体",IF(その他の流体!H13="","",その他の流体!H13))</f>
        <v>-133.14999999999998</v>
      </c>
      <c r="AA10" s="10" cm="1">
        <f t="array" ref="AA10">_xlfn.IFS($C$18="常圧空気",IF(常圧空気!J13="","",常圧空気!J13),$C$18="常圧水",IF(常圧水!J13="","",常圧水!J13),$C$18="水素",IF(水素!I13="","",水素!I13),$C$18="メタン",IF(メタン!I13="","",メタン!I13),$C$18="高温水蒸気",IF(高温水蒸気!I13="","",高温水蒸気!I13),$C$18="メタノール",IF(メタノール!I13="","",メタノール!I13),$C$18="エタノール",IF(エタノール!I13="","",エタノール!I13),$C$18="オクタン",IF(オクタン!I13="","",オクタン!I13),$C$18="エンジンオイル",IF(エンジンオイル!I13="","",エンジンオイル!I13),$C$18="グリセリン",IF(グリセリン!I13="","",グリセリン!I13),$C$18="その他の流体",IF(その他の流体!I13="","",その他の流体!I13))</f>
        <v>2.54</v>
      </c>
      <c r="AB10" s="10" cm="1">
        <f t="array" ref="AB10">_xlfn.IFS($C$18="常圧空気",IF(常圧空気!L13="","",常圧空気!L13),$C$18="常圧水",IF(常圧水!L13="","",常圧水!L13),$C$18="水素",IF(水素!J13="","",水素!J13),$C$18="メタン",IF(メタン!J13="","",メタン!J13),$C$18="高温水蒸気",IF(高温水蒸気!J13="","",高温水蒸気!J13),$C$18="メタノール",IF(メタノール!J13="","",メタノール!J13),$C$18="エタノール",IF(エタノール!J13="","",エタノール!J13),$C$18="オクタン",IF(オクタン!J13="","",オクタン!J13),$C$18="エンジンオイル",IF(エンジンオイル!J13="","",エンジンオイル!J13),$C$18="グリセリン",IF(グリセリン!J13="","",グリセリン!J13),$C$18="その他の流体",IF(その他の流体!J13="","",その他の流体!J13))</f>
        <v>1014.9999999999999</v>
      </c>
      <c r="AC10" s="10" cm="1">
        <f t="array" ref="AC10">_xlfn.IFS($C$18="常圧空気",IF(常圧空気!P13="","",常圧空気!P13),$C$18="常圧水",IF(常圧水!N13="","",常圧水!N13),$C$18="水素",IF(水素!K13="","",水素!K13),$C$18="メタン",IF(メタン!K13="","",メタン!K13),$C$18="高温水蒸気",IF(高温水蒸気!K13="","",高温水蒸気!K13),$C$18="メタノール",IF(メタノール!K13="","",メタノール!K13),$C$18="エタノール",IF(エタノール!K13="","",エタノール!K13),$C$18="オクタン",IF(オクタン!K13="","",オクタン!K13),$C$18="エンジンオイル",IF(エンジンオイル!K13="","",エンジンオイル!K13),$C$18="グリセリン",IF(グリセリン!K13="","",グリセリン!K13),$C$18="その他の流体",IF(その他の流体!K13="","",その他の流体!K13))</f>
        <v>1.3179999999999999E-2</v>
      </c>
      <c r="AD10" s="18" cm="1">
        <f t="array" ref="AD10">_xlfn.IFS($C$18="常圧空気",IF(常圧空気!N13="","",常圧空気!N13),$C$18="常圧水",IF(常圧水!P13="","",常圧水!P13),$C$18="水素",IF(水素!L13="","",水素!L13),$C$18="メタン",IF(メタン!L13="","",メタン!L13),$C$18="高温水蒸気",IF(高温水蒸気!L13="","",高温水蒸気!L13),$C$18="メタノール",IF(メタノール!L13="","",メタノール!L13),$C$18="エタノール",IF(エタノール!L13="","",エタノール!L13),$C$18="オクタン",IF(オクタン!L13="","",オクタン!L13),$C$18="エンジンオイル",IF(エンジンオイル!L13="","",エンジンオイル!L13),$C$18="グリセリン",IF(グリセリン!L13="","",グリセリン!L13),$C$18="その他の流体",IF(その他の流体!L13="","",その他の流体!L13))</f>
        <v>9.73E-6</v>
      </c>
      <c r="AE10" s="1"/>
      <c r="AF10" s="10"/>
      <c r="AG10" s="10"/>
      <c r="AH10" s="10"/>
      <c r="AJ10" s="27">
        <v>168938.23177290501</v>
      </c>
      <c r="AK10">
        <v>4.8618648900919599</v>
      </c>
      <c r="AL10" s="27"/>
      <c r="AM10" s="27">
        <v>2136.5514605560002</v>
      </c>
      <c r="AN10" s="27">
        <v>1.2079619693988299</v>
      </c>
      <c r="AO10" s="27"/>
      <c r="AP10" s="28">
        <f ca="1">(1+(0.5/$AP$7)^(9/16))^(-16/9)</f>
        <v>0.34376500411008271</v>
      </c>
      <c r="AQ10" s="77">
        <v>2.9999999999999997E-4</v>
      </c>
      <c r="AR10" s="27">
        <f t="shared" ca="1" si="0"/>
        <v>-8698264.2006666549</v>
      </c>
      <c r="AS10" s="29" t="str">
        <f t="shared" ca="1" si="1"/>
        <v>*</v>
      </c>
      <c r="AT10" s="2" t="str">
        <f t="shared" ca="1" si="2"/>
        <v/>
      </c>
      <c r="AU10" s="2">
        <f t="shared" ca="1" si="3"/>
        <v>1</v>
      </c>
    </row>
    <row r="11" spans="1:47" ht="19.5" thickBot="1" x14ac:dyDescent="0.45">
      <c r="A11" s="34"/>
      <c r="B11" s="47" t="s">
        <v>184</v>
      </c>
      <c r="C11" s="35">
        <f>(C8*C9)^0.5/C7</f>
        <v>50</v>
      </c>
      <c r="D11" s="48" t="s">
        <v>177</v>
      </c>
      <c r="E11" s="69"/>
      <c r="F11" s="70"/>
      <c r="G11" s="70"/>
      <c r="H11" s="70"/>
      <c r="I11" s="70"/>
      <c r="J11" s="70"/>
      <c r="K11" s="70"/>
      <c r="L11" s="70"/>
      <c r="M11" s="70"/>
      <c r="N11" s="70"/>
      <c r="O11" s="70"/>
      <c r="P11" s="70"/>
      <c r="Q11" s="70"/>
      <c r="R11" s="70"/>
      <c r="S11" s="70">
        <f ca="1">$C$26</f>
        <v>15.378702175066296</v>
      </c>
      <c r="T11" s="70"/>
      <c r="U11" s="70"/>
      <c r="V11" s="70"/>
      <c r="W11" s="70"/>
      <c r="X11" s="69"/>
      <c r="Y11" s="69"/>
      <c r="Z11" s="17" cm="1">
        <f t="array" ref="Z11">_xlfn.IFS($C$18="常圧空気",IF(常圧空気!I14="","",常圧空気!I14),$C$18="常圧水",IF(常圧水!I14="","",常圧水!I14),$C$18="水素",IF(水素!H14="","",水素!H14),$C$18="メタン",IF(メタン!H14="","",メタン!H14),$C$18="高温水蒸気",IF(高温水蒸気!H14="","",高温水蒸気!H14),$C$18="メタノール",IF(メタノール!H14="","",メタノール!H14),$C$18="エタノール",IF(エタノール!H14="","",エタノール!H14),$C$18="オクタン",IF(オクタン!H14="","",オクタン!H14),$C$18="エンジンオイル",IF(エンジンオイル!H14="","",エンジンオイル!H14),$C$18="グリセリン",IF(グリセリン!H14="","",グリセリン!H14),$C$18="その他の流体",IF(その他の流体!H14="","",その他の流体!H14))</f>
        <v>-113.14999999999998</v>
      </c>
      <c r="AA11" s="10" cm="1">
        <f t="array" ref="AA11">_xlfn.IFS($C$18="常圧空気",IF(常圧空気!J14="","",常圧空気!J14),$C$18="常圧水",IF(常圧水!J14="","",常圧水!J14),$C$18="水素",IF(水素!I14="","",水素!I14),$C$18="メタン",IF(メタン!I14="","",メタン!I14),$C$18="高温水蒸気",IF(高温水蒸気!I14="","",高温水蒸気!I14),$C$18="メタノール",IF(メタノール!I14="","",メタノール!I14),$C$18="エタノール",IF(エタノール!I14="","",エタノール!I14),$C$18="オクタン",IF(オクタン!I14="","",オクタン!I14),$C$18="エンジンオイル",IF(エンジンオイル!I14="","",エンジンオイル!I14),$C$18="グリセリン",IF(グリセリン!I14="","",グリセリン!I14),$C$18="その他の流体",IF(その他の流体!I14="","",その他の流体!I14))</f>
        <v>2.2160000000000002</v>
      </c>
      <c r="AB11" s="10" cm="1">
        <f t="array" ref="AB11">_xlfn.IFS($C$18="常圧空気",IF(常圧空気!L14="","",常圧空気!L14),$C$18="常圧水",IF(常圧水!L14="","",常圧水!L14),$C$18="水素",IF(水素!J14="","",水素!J14),$C$18="メタン",IF(メタン!J14="","",メタン!J14),$C$18="高温水蒸気",IF(高温水蒸気!J14="","",高温水蒸気!J14),$C$18="メタノール",IF(メタノール!J14="","",メタノール!J14),$C$18="エタノール",IF(エタノール!J14="","",エタノール!J14),$C$18="オクタン",IF(オクタン!J14="","",オクタン!J14),$C$18="エンジンオイル",IF(エンジンオイル!J14="","",エンジンオイル!J14),$C$18="グリセリン",IF(グリセリン!J14="","",グリセリン!J14),$C$18="その他の流体",IF(その他の流体!J14="","",その他の流体!J14))</f>
        <v>1012.9999999999999</v>
      </c>
      <c r="AC11" s="10" cm="1">
        <f t="array" ref="AC11">_xlfn.IFS($C$18="常圧空気",IF(常圧空気!P14="","",常圧空気!P14),$C$18="常圧水",IF(常圧水!N14="","",常圧水!N14),$C$18="水素",IF(水素!K14="","",水素!K14),$C$18="メタン",IF(メタン!K14="","",メタン!K14),$C$18="高温水蒸気",IF(高温水蒸気!K14="","",高温水蒸気!K14),$C$18="メタノール",IF(メタノール!K14="","",メタノール!K14),$C$18="エタノール",IF(エタノール!K14="","",エタノール!K14),$C$18="オクタン",IF(オクタン!K14="","",オクタン!K14),$C$18="エンジンオイル",IF(エンジンオイル!K14="","",エンジンオイル!K14),$C$18="グリセリン",IF(グリセリン!K14="","",グリセリン!K14),$C$18="その他の流体",IF(その他の流体!K14="","",その他の流体!K14))</f>
        <v>1.495E-2</v>
      </c>
      <c r="AD11" s="18" cm="1">
        <f t="array" ref="AD11">_xlfn.IFS($C$18="常圧空気",IF(常圧空気!N14="","",常圧空気!N14),$C$18="常圧水",IF(常圧水!P14="","",常圧水!P14),$C$18="水素",IF(水素!L14="","",水素!L14),$C$18="メタン",IF(メタン!L14="","",メタン!L14),$C$18="高温水蒸気",IF(高温水蒸気!L14="","",高温水蒸気!L14),$C$18="メタノール",IF(メタノール!L14="","",メタノール!L14),$C$18="エタノール",IF(エタノール!L14="","",エタノール!L14),$C$18="オクタン",IF(オクタン!L14="","",オクタン!L14),$C$18="エンジンオイル",IF(エンジンオイル!L14="","",エンジンオイル!L14),$C$18="グリセリン",IF(グリセリン!L14="","",グリセリン!L14),$C$18="その他の流体",IF(その他の流体!L14="","",その他の流体!L14))</f>
        <v>1.097E-5</v>
      </c>
      <c r="AE11" s="10"/>
      <c r="AF11" s="10"/>
      <c r="AG11" s="10"/>
      <c r="AH11" s="10"/>
      <c r="AJ11" s="27">
        <v>211528.63971650199</v>
      </c>
      <c r="AK11">
        <v>5.23905288298592</v>
      </c>
      <c r="AL11" s="27"/>
      <c r="AM11" s="27">
        <v>2232.7487329914102</v>
      </c>
      <c r="AN11" s="27">
        <v>1.3891654798723401</v>
      </c>
      <c r="AO11" s="27"/>
      <c r="AQ11" s="77">
        <v>4.0000000000000002E-4</v>
      </c>
      <c r="AR11" s="27">
        <f t="shared" ca="1" si="0"/>
        <v>-6523697.5339999907</v>
      </c>
      <c r="AS11" s="29" t="str">
        <f t="shared" ca="1" si="1"/>
        <v>*</v>
      </c>
      <c r="AT11" s="2" t="str">
        <f t="shared" ca="1" si="2"/>
        <v/>
      </c>
      <c r="AU11" s="2">
        <f t="shared" ca="1" si="3"/>
        <v>1</v>
      </c>
    </row>
    <row r="12" spans="1:47" ht="19.5" thickBot="1" x14ac:dyDescent="0.45">
      <c r="E12" s="69"/>
      <c r="F12" s="70"/>
      <c r="G12" s="70"/>
      <c r="H12" s="70"/>
      <c r="I12" s="70"/>
      <c r="J12" s="70"/>
      <c r="K12" s="70"/>
      <c r="L12" s="70"/>
      <c r="M12" s="70"/>
      <c r="N12" s="70"/>
      <c r="O12" s="70"/>
      <c r="P12" s="70"/>
      <c r="Q12" s="70"/>
      <c r="R12" s="70"/>
      <c r="S12" s="70">
        <f ca="1">$C$27</f>
        <v>61.514808700265185</v>
      </c>
      <c r="T12" s="70"/>
      <c r="U12" s="70"/>
      <c r="V12" s="70"/>
      <c r="W12" s="70"/>
      <c r="X12" s="69"/>
      <c r="Y12" s="69"/>
      <c r="Z12" s="17" cm="1">
        <f t="array" ref="Z12">_xlfn.IFS($C$18="常圧空気",IF(常圧空気!I15="","",常圧空気!I15),$C$18="常圧水",IF(常圧水!I15="","",常圧水!I15),$C$18="水素",IF(水素!H15="","",水素!H15),$C$18="メタン",IF(メタン!H15="","",メタン!H15),$C$18="高温水蒸気",IF(高温水蒸気!H15="","",高温水蒸気!H15),$C$18="メタノール",IF(メタノール!H15="","",メタノール!H15),$C$18="エタノール",IF(エタノール!H15="","",エタノール!H15),$C$18="オクタン",IF(オクタン!H15="","",オクタン!H15),$C$18="エンジンオイル",IF(エンジンオイル!H15="","",エンジンオイル!H15),$C$18="グリセリン",IF(グリセリン!H15="","",グリセリン!H15),$C$18="その他の流体",IF(その他の流体!H15="","",その他の流体!H15))</f>
        <v>-93.149999999999977</v>
      </c>
      <c r="AA12" s="10" cm="1">
        <f t="array" ref="AA12">_xlfn.IFS($C$18="常圧空気",IF(常圧空気!J15="","",常圧空気!J15),$C$18="常圧水",IF(常圧水!J15="","",常圧水!J15),$C$18="水素",IF(水素!I15="","",水素!I15),$C$18="メタン",IF(メタン!I15="","",メタン!I15),$C$18="高温水蒸気",IF(高温水蒸気!I15="","",高温水蒸気!I15),$C$18="メタノール",IF(メタノール!I15="","",メタノール!I15),$C$18="エタノール",IF(エタノール!I15="","",エタノール!I15),$C$18="オクタン",IF(オクタン!I15="","",オクタン!I15),$C$18="エンジンオイル",IF(エンジンオイル!I15="","",エンジンオイル!I15),$C$18="グリセリン",IF(グリセリン!I15="","",グリセリン!I15),$C$18="その他の流体",IF(その他の流体!I15="","",その他の流体!I15))</f>
        <v>1.9670000000000001</v>
      </c>
      <c r="AB12" s="10" cm="1">
        <f t="array" ref="AB12">_xlfn.IFS($C$18="常圧空気",IF(常圧空気!L15="","",常圧空気!L15),$C$18="常圧水",IF(常圧水!L15="","",常圧水!L15),$C$18="水素",IF(水素!J15="","",水素!J15),$C$18="メタン",IF(メタン!J15="","",メタン!J15),$C$18="高温水蒸気",IF(高温水蒸気!J15="","",高温水蒸気!J15),$C$18="メタノール",IF(メタノール!J15="","",メタノール!J15),$C$18="エタノール",IF(エタノール!J15="","",エタノール!J15),$C$18="オクタン",IF(オクタン!J15="","",オクタン!J15),$C$18="エンジンオイル",IF(エンジンオイル!J15="","",エンジンオイル!J15),$C$18="グリセリン",IF(グリセリン!J15="","",グリセリン!J15),$C$18="その他の流体",IF(その他の流体!J15="","",その他の流体!J15))</f>
        <v>1010</v>
      </c>
      <c r="AC12" s="10" cm="1">
        <f t="array" ref="AC12">_xlfn.IFS($C$18="常圧空気",IF(常圧空気!P15="","",常圧空気!P15),$C$18="常圧水",IF(常圧水!N15="","",常圧水!N15),$C$18="水素",IF(水素!K15="","",水素!K15),$C$18="メタン",IF(メタン!K15="","",メタン!K15),$C$18="高温水蒸気",IF(高温水蒸気!K15="","",高温水蒸気!K15),$C$18="メタノール",IF(メタノール!K15="","",メタノール!K15),$C$18="エタノール",IF(エタノール!K15="","",エタノール!K15),$C$18="オクタン",IF(オクタン!K15="","",オクタン!K15),$C$18="エンジンオイル",IF(エンジンオイル!K15="","",エンジンオイル!K15),$C$18="グリセリン",IF(グリセリン!K15="","",グリセリン!K15),$C$18="その他の流体",IF(その他の流体!K15="","",その他の流体!K15))</f>
        <v>1.6670000000000001E-2</v>
      </c>
      <c r="AD12" s="18" cm="1">
        <f t="array" ref="AD12">_xlfn.IFS($C$18="常圧空気",IF(常圧空気!N15="","",常圧空気!N15),$C$18="常圧水",IF(常圧水!P15="","",常圧水!P15),$C$18="水素",IF(水素!L15="","",水素!L15),$C$18="メタン",IF(メタン!L15="","",メタン!L15),$C$18="高温水蒸気",IF(高温水蒸気!L15="","",高温水蒸気!L15),$C$18="メタノール",IF(メタノール!L15="","",メタノール!L15),$C$18="エタノール",IF(エタノール!L15="","",エタノール!L15),$C$18="オクタン",IF(オクタン!L15="","",オクタン!L15),$C$18="エンジンオイル",IF(エンジンオイル!L15="","",エンジンオイル!L15),$C$18="グリセリン",IF(グリセリン!L15="","",グリセリン!L15),$C$18="その他の流体",IF(その他の流体!L15="","",その他の流体!L15))</f>
        <v>1.2169999999999999E-5</v>
      </c>
      <c r="AE12" s="10"/>
      <c r="AF12" s="10"/>
      <c r="AG12" s="10"/>
      <c r="AH12" s="10"/>
      <c r="AJ12" s="27">
        <v>272219.23799499101</v>
      </c>
      <c r="AK12">
        <v>5.7061590190985596</v>
      </c>
      <c r="AL12" s="27"/>
      <c r="AM12" s="27">
        <v>3578.5046188025799</v>
      </c>
      <c r="AN12" s="27">
        <v>1.7769991077381999</v>
      </c>
      <c r="AO12" s="27"/>
      <c r="AP12" s="1" t="s">
        <v>189</v>
      </c>
      <c r="AQ12" s="77">
        <v>5.9999999999999995E-4</v>
      </c>
      <c r="AR12" s="27">
        <f t="shared" ca="1" si="0"/>
        <v>-4349130.8673333274</v>
      </c>
      <c r="AS12" s="29" t="str">
        <f t="shared" ca="1" si="1"/>
        <v>*</v>
      </c>
      <c r="AT12" s="2" t="str">
        <f t="shared" ca="1" si="2"/>
        <v/>
      </c>
      <c r="AU12" s="2">
        <f t="shared" ca="1" si="3"/>
        <v>1</v>
      </c>
    </row>
    <row r="13" spans="1:47" ht="18.75" x14ac:dyDescent="0.4">
      <c r="A13" s="24" t="s">
        <v>101</v>
      </c>
      <c r="B13" s="31" t="s">
        <v>167</v>
      </c>
      <c r="C13" s="129">
        <v>80</v>
      </c>
      <c r="D13" s="45" t="s">
        <v>35</v>
      </c>
      <c r="E13" s="69"/>
      <c r="F13" s="70"/>
      <c r="G13" s="70"/>
      <c r="H13" s="70"/>
      <c r="I13" s="70"/>
      <c r="J13" s="70"/>
      <c r="K13" s="70"/>
      <c r="L13" s="70"/>
      <c r="M13" s="70">
        <f>$C$14</f>
        <v>100</v>
      </c>
      <c r="N13" s="70"/>
      <c r="O13" s="70"/>
      <c r="P13" s="70"/>
      <c r="Q13" s="70"/>
      <c r="R13" s="70"/>
      <c r="S13" s="70">
        <f>$C$14</f>
        <v>100</v>
      </c>
      <c r="T13" s="70"/>
      <c r="U13" s="70"/>
      <c r="V13" s="70">
        <f>$C$14</f>
        <v>100</v>
      </c>
      <c r="W13" s="70"/>
      <c r="X13" s="69"/>
      <c r="Y13" s="69"/>
      <c r="Z13" s="17" cm="1">
        <f t="array" ref="Z13">_xlfn.IFS($C$18="常圧空気",IF(常圧空気!I16="","",常圧空気!I16),$C$18="常圧水",IF(常圧水!I16="","",常圧水!I16),$C$18="水素",IF(水素!H16="","",水素!H16),$C$18="メタン",IF(メタン!H16="","",メタン!H16),$C$18="高温水蒸気",IF(高温水蒸気!H16="","",高温水蒸気!H16),$C$18="メタノール",IF(メタノール!H16="","",メタノール!H16),$C$18="エタノール",IF(エタノール!H16="","",エタノール!H16),$C$18="オクタン",IF(オクタン!H16="","",オクタン!H16),$C$18="エンジンオイル",IF(エンジンオイル!H16="","",エンジンオイル!H16),$C$18="グリセリン",IF(グリセリン!H16="","",グリセリン!H16),$C$18="その他の流体",IF(その他の流体!H16="","",その他の流体!H16))</f>
        <v>-73.149999999999977</v>
      </c>
      <c r="AA13" s="10" cm="1">
        <f t="array" ref="AA13">_xlfn.IFS($C$18="常圧空気",IF(常圧空気!J16="","",常圧空気!J16),$C$18="常圧水",IF(常圧水!J16="","",常圧水!J16),$C$18="水素",IF(水素!I16="","",水素!I16),$C$18="メタン",IF(メタン!I16="","",メタン!I16),$C$18="高温水蒸気",IF(高温水蒸気!I16="","",高温水蒸気!I16),$C$18="メタノール",IF(メタノール!I16="","",メタノール!I16),$C$18="エタノール",IF(エタノール!I16="","",エタノール!I16),$C$18="オクタン",IF(オクタン!I16="","",オクタン!I16),$C$18="エンジンオイル",IF(エンジンオイル!I16="","",エンジンオイル!I16),$C$18="グリセリン",IF(グリセリン!I16="","",グリセリン!I16),$C$18="その他の流体",IF(その他の流体!I16="","",その他の流体!I16))</f>
        <v>1.768</v>
      </c>
      <c r="AB13" s="10" cm="1">
        <f t="array" ref="AB13">_xlfn.IFS($C$18="常圧空気",IF(常圧空気!L16="","",常圧空気!L16),$C$18="常圧水",IF(常圧水!L16="","",常圧水!L16),$C$18="水素",IF(水素!J16="","",水素!J16),$C$18="メタン",IF(メタン!J16="","",メタン!J16),$C$18="高温水蒸気",IF(高温水蒸気!J16="","",高温水蒸気!J16),$C$18="メタノール",IF(メタノール!J16="","",メタノール!J16),$C$18="エタノール",IF(エタノール!J16="","",エタノール!J16),$C$18="オクタン",IF(オクタン!J16="","",オクタン!J16),$C$18="エンジンオイル",IF(エンジンオイル!J16="","",エンジンオイル!J16),$C$18="グリセリン",IF(グリセリン!J16="","",グリセリン!J16),$C$18="その他の流体",IF(その他の流体!J16="","",その他の流体!J16))</f>
        <v>1008</v>
      </c>
      <c r="AC13" s="10" cm="1">
        <f t="array" ref="AC13">_xlfn.IFS($C$18="常圧空気",IF(常圧空気!P16="","",常圧空気!P16),$C$18="常圧水",IF(常圧水!N16="","",常圧水!N16),$C$18="水素",IF(水素!K16="","",水素!K16),$C$18="メタン",IF(メタン!K16="","",メタン!K16),$C$18="高温水蒸気",IF(高温水蒸気!K16="","",高温水蒸気!K16),$C$18="メタノール",IF(メタノール!K16="","",メタノール!K16),$C$18="エタノール",IF(エタノール!K16="","",エタノール!K16),$C$18="オクタン",IF(オクタン!K16="","",オクタン!K16),$C$18="エンジンオイル",IF(エンジンオイル!K16="","",エンジンオイル!K16),$C$18="グリセリン",IF(グリセリン!K16="","",グリセリン!K16),$C$18="その他の流体",IF(その他の流体!K16="","",その他の流体!K16))</f>
        <v>1.8359999999999998E-2</v>
      </c>
      <c r="AD13" s="18" cm="1">
        <f t="array" ref="AD13">_xlfn.IFS($C$18="常圧空気",IF(常圧空気!N16="","",常圧空気!N16),$C$18="常圧水",IF(常圧水!P16="","",常圧水!P16),$C$18="水素",IF(水素!L16="","",水素!L16),$C$18="メタン",IF(メタン!L16="","",メタン!L16),$C$18="高温水蒸気",IF(高温水蒸気!L16="","",高温水蒸気!L16),$C$18="メタノール",IF(メタノール!L16="","",メタノール!L16),$C$18="エタノール",IF(エタノール!L16="","",エタノール!L16),$C$18="オクタン",IF(オクタン!L16="","",オクタン!L16),$C$18="エンジンオイル",IF(エンジンオイル!L16="","",エンジンオイル!L16),$C$18="グリセリン",IF(グリセリン!L16="","",グリセリン!L16),$C$18="その他の流体",IF(その他の流体!L16="","",その他の流体!L16))</f>
        <v>1.3329999999999999E-5</v>
      </c>
      <c r="AE13" s="10"/>
      <c r="AF13" s="10"/>
      <c r="AG13" s="10"/>
      <c r="AH13" s="10"/>
      <c r="AJ13" s="27">
        <v>486803.05278228503</v>
      </c>
      <c r="AK13">
        <v>6.8777468276591103</v>
      </c>
      <c r="AL13" s="27"/>
      <c r="AM13" s="27">
        <v>4015.10011925667</v>
      </c>
      <c r="AN13" s="27">
        <v>1.7956673282700899</v>
      </c>
      <c r="AO13" s="27"/>
      <c r="AP13" s="2">
        <v>1780</v>
      </c>
      <c r="AQ13" s="77">
        <v>8.0000000000000004E-4</v>
      </c>
      <c r="AR13" s="27">
        <f t="shared" ca="1" si="0"/>
        <v>-3261847.5339999981</v>
      </c>
      <c r="AS13" s="29" t="str">
        <f t="shared" ca="1" si="1"/>
        <v>*</v>
      </c>
      <c r="AT13" s="2" t="str">
        <f t="shared" ca="1" si="2"/>
        <v/>
      </c>
      <c r="AU13" s="2">
        <f t="shared" ca="1" si="3"/>
        <v>1</v>
      </c>
    </row>
    <row r="14" spans="1:47" ht="18.75" x14ac:dyDescent="0.4">
      <c r="A14" s="33"/>
      <c r="B14" s="1" t="s">
        <v>168</v>
      </c>
      <c r="C14" s="130">
        <v>100</v>
      </c>
      <c r="D14" s="22" t="s">
        <v>35</v>
      </c>
      <c r="E14" s="69"/>
      <c r="F14" s="70"/>
      <c r="G14" s="70"/>
      <c r="H14" s="70"/>
      <c r="I14" s="70"/>
      <c r="J14" s="70"/>
      <c r="K14" s="70"/>
      <c r="L14" s="70"/>
      <c r="M14" s="70"/>
      <c r="N14" s="70"/>
      <c r="O14" s="70"/>
      <c r="P14" s="70"/>
      <c r="Q14" s="70"/>
      <c r="R14" s="70"/>
      <c r="S14" s="70"/>
      <c r="T14" s="70"/>
      <c r="U14" s="70"/>
      <c r="V14" s="70"/>
      <c r="W14" s="70"/>
      <c r="X14" s="69"/>
      <c r="Y14" s="69"/>
      <c r="Z14" s="17" cm="1">
        <f t="array" ref="Z14">_xlfn.IFS($C$18="常圧空気",IF(常圧空気!I17="","",常圧空気!I17),$C$18="常圧水",IF(常圧水!I17="","",常圧水!I17),$C$18="水素",IF(水素!H17="","",水素!H17),$C$18="メタン",IF(メタン!H17="","",メタン!H17),$C$18="高温水蒸気",IF(高温水蒸気!H17="","",高温水蒸気!H17),$C$18="メタノール",IF(メタノール!H17="","",メタノール!H17),$C$18="エタノール",IF(エタノール!H17="","",エタノール!H17),$C$18="オクタン",IF(オクタン!H17="","",オクタン!H17),$C$18="エンジンオイル",IF(エンジンオイル!H17="","",エンジンオイル!H17),$C$18="グリセリン",IF(グリセリン!H17="","",グリセリン!H17),$C$18="その他の流体",IF(その他の流体!H17="","",その他の流体!H17))</f>
        <v>-53.149999999999977</v>
      </c>
      <c r="AA14" s="10" cm="1">
        <f t="array" ref="AA14">_xlfn.IFS($C$18="常圧空気",IF(常圧空気!J17="","",常圧空気!J17),$C$18="常圧水",IF(常圧水!J17="","",常圧水!J17),$C$18="水素",IF(水素!I17="","",水素!I17),$C$18="メタン",IF(メタン!I17="","",メタン!I17),$C$18="高温水蒸気",IF(高温水蒸気!I17="","",高温水蒸気!I17),$C$18="メタノール",IF(メタノール!I17="","",メタノール!I17),$C$18="エタノール",IF(エタノール!I17="","",エタノール!I17),$C$18="オクタン",IF(オクタン!I17="","",オクタン!I17),$C$18="エンジンオイル",IF(エンジンオイル!I17="","",エンジンオイル!I17),$C$18="グリセリン",IF(グリセリン!I17="","",グリセリン!I17),$C$18="その他の流体",IF(その他の流体!I17="","",その他の流体!I17))</f>
        <v>1.6060000000000001</v>
      </c>
      <c r="AB14" s="10" cm="1">
        <f t="array" ref="AB14">_xlfn.IFS($C$18="常圧空気",IF(常圧空気!L17="","",常圧空気!L17),$C$18="常圧水",IF(常圧水!L17="","",常圧水!L17),$C$18="水素",IF(水素!J17="","",水素!J17),$C$18="メタン",IF(メタン!J17="","",メタン!J17),$C$18="高温水蒸気",IF(高温水蒸気!J17="","",高温水蒸気!J17),$C$18="メタノール",IF(メタノール!J17="","",メタノール!J17),$C$18="エタノール",IF(エタノール!J17="","",エタノール!J17),$C$18="オクタン",IF(オクタン!J17="","",オクタン!J17),$C$18="エンジンオイル",IF(エンジンオイル!J17="","",エンジンオイル!J17),$C$18="グリセリン",IF(グリセリン!J17="","",グリセリン!J17),$C$18="その他の流体",IF(その他の流体!J17="","",その他の流体!J17))</f>
        <v>1006.9999999999999</v>
      </c>
      <c r="AC14" s="10" cm="1">
        <f t="array" ref="AC14">_xlfn.IFS($C$18="常圧空気",IF(常圧空気!P17="","",常圧空気!P17),$C$18="常圧水",IF(常圧水!N17="","",常圧水!N17),$C$18="水素",IF(水素!K17="","",水素!K17),$C$18="メタン",IF(メタン!K17="","",メタン!K17),$C$18="高温水蒸気",IF(高温水蒸気!K17="","",高温水蒸気!K17),$C$18="メタノール",IF(メタノール!K17="","",メタノール!K17),$C$18="エタノール",IF(エタノール!K17="","",エタノール!K17),$C$18="オクタン",IF(オクタン!K17="","",オクタン!K17),$C$18="エンジンオイル",IF(エンジンオイル!K17="","",エンジンオイル!K17),$C$18="グリセリン",IF(グリセリン!K17="","",グリセリン!K17),$C$18="その他の流体",IF(その他の流体!K17="","",その他の流体!K17))</f>
        <v>2.001E-2</v>
      </c>
      <c r="AD14" s="18" cm="1">
        <f t="array" ref="AD14">_xlfn.IFS($C$18="常圧空気",IF(常圧空気!N17="","",常圧空気!N17),$C$18="常圧水",IF(常圧水!P17="","",常圧水!P17),$C$18="水素",IF(水素!L17="","",水素!L17),$C$18="メタン",IF(メタン!L17="","",メタン!L17),$C$18="高温水蒸気",IF(高温水蒸気!L17="","",高温水蒸気!L17),$C$18="メタノール",IF(メタノール!L17="","",メタノール!L17),$C$18="エタノール",IF(エタノール!L17="","",エタノール!L17),$C$18="オクタン",IF(オクタン!L17="","",オクタン!L17),$C$18="エンジンオイル",IF(エンジンオイル!L17="","",エンジンオイル!L17),$C$18="グリセリン",IF(グリセリン!L17="","",グリセリン!L17),$C$18="その他の流体",IF(その他の流体!L17="","",その他の流体!L17))</f>
        <v>1.4449999999999999E-5</v>
      </c>
      <c r="AE14" s="10"/>
      <c r="AF14" s="10"/>
      <c r="AG14" s="10"/>
      <c r="AH14" s="10"/>
      <c r="AJ14" s="27">
        <v>683753.58591148094</v>
      </c>
      <c r="AK14">
        <v>6.44183418783589</v>
      </c>
      <c r="AL14" s="27"/>
      <c r="AM14" s="27">
        <v>4655.7150135386901</v>
      </c>
      <c r="AN14" s="27">
        <v>1.8538413523122701</v>
      </c>
      <c r="AO14" s="27"/>
      <c r="AQ14" s="77">
        <v>1E-3</v>
      </c>
      <c r="AR14" s="27">
        <f t="shared" ca="1" si="0"/>
        <v>-2609477.5340000009</v>
      </c>
      <c r="AS14" s="29" t="str">
        <f t="shared" ca="1" si="1"/>
        <v>*</v>
      </c>
      <c r="AT14" s="2" t="str">
        <f t="shared" ca="1" si="2"/>
        <v/>
      </c>
      <c r="AU14" s="2">
        <f t="shared" ca="1" si="3"/>
        <v>1</v>
      </c>
    </row>
    <row r="15" spans="1:47" ht="18.75" x14ac:dyDescent="0.4">
      <c r="A15" s="33"/>
      <c r="B15" s="1" t="s">
        <v>263</v>
      </c>
      <c r="C15" s="130">
        <v>0</v>
      </c>
      <c r="D15" s="22" t="s">
        <v>58</v>
      </c>
      <c r="E15" s="69"/>
      <c r="F15" s="70"/>
      <c r="G15" s="70"/>
      <c r="H15" s="70"/>
      <c r="I15" s="70"/>
      <c r="J15" s="70"/>
      <c r="K15" s="70"/>
      <c r="L15" s="70"/>
      <c r="M15" s="70"/>
      <c r="N15" s="70"/>
      <c r="O15" s="70"/>
      <c r="P15" s="70"/>
      <c r="Q15" s="70"/>
      <c r="R15" s="70"/>
      <c r="S15" s="70"/>
      <c r="T15" s="70"/>
      <c r="U15" s="70"/>
      <c r="V15" s="70"/>
      <c r="W15" s="70"/>
      <c r="X15" s="69"/>
      <c r="Y15" s="69"/>
      <c r="Z15" s="17" cm="1">
        <f t="array" ref="Z15">_xlfn.IFS($C$18="常圧空気",IF(常圧空気!I18="","",常圧空気!I18),$C$18="常圧水",IF(常圧水!I18="","",常圧水!I18),$C$18="水素",IF(水素!H18="","",水素!H18),$C$18="メタン",IF(メタン!H18="","",メタン!H18),$C$18="高温水蒸気",IF(高温水蒸気!H18="","",高温水蒸気!H18),$C$18="メタノール",IF(メタノール!H18="","",メタノール!H18),$C$18="エタノール",IF(エタノール!H18="","",エタノール!H18),$C$18="オクタン",IF(オクタン!H18="","",オクタン!H18),$C$18="エンジンオイル",IF(エンジンオイル!H18="","",エンジンオイル!H18),$C$18="グリセリン",IF(グリセリン!H18="","",グリセリン!H18),$C$18="その他の流体",IF(その他の流体!H18="","",その他の流体!H18))</f>
        <v>-33.149999999999977</v>
      </c>
      <c r="AA15" s="10" cm="1">
        <f t="array" ref="AA15">_xlfn.IFS($C$18="常圧空気",IF(常圧空気!J18="","",常圧空気!J18),$C$18="常圧水",IF(常圧水!J18="","",常圧水!J18),$C$18="水素",IF(水素!I18="","",水素!I18),$C$18="メタン",IF(メタン!I18="","",メタン!I18),$C$18="高温水蒸気",IF(高温水蒸気!I18="","",高温水蒸気!I18),$C$18="メタノール",IF(メタノール!I18="","",メタノール!I18),$C$18="エタノール",IF(エタノール!I18="","",エタノール!I18),$C$18="オクタン",IF(オクタン!I18="","",オクタン!I18),$C$18="エンジンオイル",IF(エンジンオイル!I18="","",エンジンオイル!I18),$C$18="グリセリン",IF(グリセリン!I18="","",グリセリン!I18),$C$18="その他の流体",IF(その他の流体!I18="","",その他の流体!I18))</f>
        <v>1.472</v>
      </c>
      <c r="AB15" s="10" cm="1">
        <f t="array" ref="AB15">_xlfn.IFS($C$18="常圧空気",IF(常圧空気!L18="","",常圧空気!L18),$C$18="常圧水",IF(常圧水!L18="","",常圧水!L18),$C$18="水素",IF(水素!J18="","",水素!J18),$C$18="メタン",IF(メタン!J18="","",メタン!J18),$C$18="高温水蒸気",IF(高温水蒸気!J18="","",高温水蒸気!J18),$C$18="メタノール",IF(メタノール!J18="","",メタノール!J18),$C$18="エタノール",IF(エタノール!J18="","",エタノール!J18),$C$18="オクタン",IF(オクタン!J18="","",オクタン!J18),$C$18="エンジンオイル",IF(エンジンオイル!J18="","",エンジンオイル!J18),$C$18="グリセリン",IF(グリセリン!J18="","",グリセリン!J18),$C$18="その他の流体",IF(その他の流体!J18="","",その他の流体!J18))</f>
        <v>1006.9999999999999</v>
      </c>
      <c r="AC15" s="10" cm="1">
        <f t="array" ref="AC15">_xlfn.IFS($C$18="常圧空気",IF(常圧空気!P18="","",常圧空気!P18),$C$18="常圧水",IF(常圧水!N18="","",常圧水!N18),$C$18="水素",IF(水素!K18="","",水素!K18),$C$18="メタン",IF(メタン!K18="","",メタン!K18),$C$18="高温水蒸気",IF(高温水蒸気!K18="","",高温水蒸気!K18),$C$18="メタノール",IF(メタノール!K18="","",メタノール!K18),$C$18="エタノール",IF(エタノール!K18="","",エタノール!K18),$C$18="オクタン",IF(オクタン!K18="","",オクタン!K18),$C$18="エンジンオイル",IF(エンジンオイル!K18="","",エンジンオイル!K18),$C$18="グリセリン",IF(グリセリン!K18="","",グリセリン!K18),$C$18="その他の流体",IF(その他の流体!K18="","",その他の流体!K18))</f>
        <v>2.162E-2</v>
      </c>
      <c r="AD15" s="18" cm="1">
        <f t="array" ref="AD15">_xlfn.IFS($C$18="常圧空気",IF(常圧空気!N18="","",常圧空気!N18),$C$18="常圧水",IF(常圧水!P18="","",常圧水!P18),$C$18="水素",IF(水素!L18="","",水素!L18),$C$18="メタン",IF(メタン!L18="","",メタン!L18),$C$18="高温水蒸気",IF(高温水蒸気!L18="","",高温水蒸気!L18),$C$18="メタノール",IF(メタノール!L18="","",メタノール!L18),$C$18="エタノール",IF(エタノール!L18="","",エタノール!L18),$C$18="オクタン",IF(オクタン!L18="","",オクタン!L18),$C$18="エンジンオイル",IF(エンジンオイル!L18="","",エンジンオイル!L18),$C$18="グリセリン",IF(グリセリン!L18="","",グリセリン!L18),$C$18="その他の流体",IF(その他の流体!L18="","",その他の流体!L18))</f>
        <v>1.5529999999999999E-5</v>
      </c>
      <c r="AE15" s="10"/>
      <c r="AF15" s="10"/>
      <c r="AG15" s="10"/>
      <c r="AH15" s="10"/>
      <c r="AJ15" s="27">
        <v>718535.38364558597</v>
      </c>
      <c r="AK15">
        <v>7.9447428795177704</v>
      </c>
      <c r="AL15" s="27"/>
      <c r="AM15" s="27">
        <v>5110.5683228869502</v>
      </c>
      <c r="AN15" s="27">
        <v>1.9039112965795999</v>
      </c>
      <c r="AO15" s="27"/>
      <c r="AQ15" s="77">
        <v>1.5E-3</v>
      </c>
      <c r="AR15" s="27">
        <f t="shared" ca="1" si="0"/>
        <v>-1739650.8673333316</v>
      </c>
      <c r="AS15" s="29" t="str">
        <f t="shared" ca="1" si="1"/>
        <v>*</v>
      </c>
      <c r="AT15" s="2" t="str">
        <f t="shared" ca="1" si="2"/>
        <v/>
      </c>
      <c r="AU15" s="2">
        <f t="shared" ca="1" si="3"/>
        <v>1</v>
      </c>
    </row>
    <row r="16" spans="1:47" ht="19.5" thickBot="1" x14ac:dyDescent="0.45">
      <c r="A16" s="34"/>
      <c r="B16" s="47" t="s">
        <v>262</v>
      </c>
      <c r="C16" s="131">
        <v>0</v>
      </c>
      <c r="D16" s="48" t="s">
        <v>58</v>
      </c>
      <c r="E16" s="69"/>
      <c r="F16" s="70"/>
      <c r="G16" s="70">
        <f>$C$13</f>
        <v>80</v>
      </c>
      <c r="H16" s="70"/>
      <c r="I16" s="70"/>
      <c r="J16" s="70"/>
      <c r="K16" s="70"/>
      <c r="L16" s="70"/>
      <c r="M16" s="70"/>
      <c r="N16" s="70"/>
      <c r="O16" s="70"/>
      <c r="P16" s="70"/>
      <c r="Q16" s="70"/>
      <c r="R16" s="70"/>
      <c r="S16" s="70"/>
      <c r="T16" s="70"/>
      <c r="U16" s="70"/>
      <c r="V16" s="70"/>
      <c r="W16" s="70"/>
      <c r="X16" s="69"/>
      <c r="Y16" s="69"/>
      <c r="Z16" s="17" cm="1">
        <f t="array" ref="Z16">_xlfn.IFS($C$18="常圧空気",IF(常圧空気!I19="","",常圧空気!I19),$C$18="常圧水",IF(常圧水!I19="","",常圧水!I19),$C$18="水素",IF(水素!H19="","",水素!H19),$C$18="メタン",IF(メタン!H19="","",メタン!H19),$C$18="高温水蒸気",IF(高温水蒸気!H19="","",高温水蒸気!H19),$C$18="メタノール",IF(メタノール!H19="","",メタノール!H19),$C$18="エタノール",IF(エタノール!H19="","",エタノール!H19),$C$18="オクタン",IF(オクタン!H19="","",オクタン!H19),$C$18="エンジンオイル",IF(エンジンオイル!H19="","",エンジンオイル!H19),$C$18="グリセリン",IF(グリセリン!H19="","",グリセリン!H19),$C$18="その他の流体",IF(その他の流体!H19="","",その他の流体!H19))</f>
        <v>-13.149999999999977</v>
      </c>
      <c r="AA16" s="10" cm="1">
        <f t="array" ref="AA16">_xlfn.IFS($C$18="常圧空気",IF(常圧空気!J19="","",常圧空気!J19),$C$18="常圧水",IF(常圧水!J19="","",常圧水!J19),$C$18="水素",IF(水素!I19="","",水素!I19),$C$18="メタン",IF(メタン!I19="","",メタン!I19),$C$18="高温水蒸気",IF(高温水蒸気!I19="","",高温水蒸気!I19),$C$18="メタノール",IF(メタノール!I19="","",メタノール!I19),$C$18="エタノール",IF(エタノール!I19="","",エタノール!I19),$C$18="オクタン",IF(オクタン!I19="","",オクタン!I19),$C$18="エンジンオイル",IF(エンジンオイル!I19="","",エンジンオイル!I19),$C$18="グリセリン",IF(グリセリン!I19="","",グリセリン!I19),$C$18="その他の流体",IF(その他の流体!I19="","",その他の流体!I19))</f>
        <v>1.3580000000000001</v>
      </c>
      <c r="AB16" s="10" cm="1">
        <f t="array" ref="AB16">_xlfn.IFS($C$18="常圧空気",IF(常圧空気!L19="","",常圧空気!L19),$C$18="常圧水",IF(常圧水!L19="","",常圧水!L19),$C$18="水素",IF(水素!J19="","",水素!J19),$C$18="メタン",IF(メタン!J19="","",メタン!J19),$C$18="高温水蒸気",IF(高温水蒸気!J19="","",高温水蒸気!J19),$C$18="メタノール",IF(メタノール!J19="","",メタノール!J19),$C$18="エタノール",IF(エタノール!J19="","",エタノール!J19),$C$18="オクタン",IF(オクタン!J19="","",オクタン!J19),$C$18="エンジンオイル",IF(エンジンオイル!J19="","",エンジンオイル!J19),$C$18="グリセリン",IF(グリセリン!J19="","",グリセリン!J19),$C$18="その他の流体",IF(その他の流体!J19="","",その他の流体!J19))</f>
        <v>1006</v>
      </c>
      <c r="AC16" s="10" cm="1">
        <f t="array" ref="AC16">_xlfn.IFS($C$18="常圧空気",IF(常圧空気!P19="","",常圧空気!P19),$C$18="常圧水",IF(常圧水!N19="","",常圧水!N19),$C$18="水素",IF(水素!K19="","",水素!K19),$C$18="メタン",IF(メタン!K19="","",メタン!K19),$C$18="高温水蒸気",IF(高温水蒸気!K19="","",高温水蒸気!K19),$C$18="メタノール",IF(メタノール!K19="","",メタノール!K19),$C$18="エタノール",IF(エタノール!K19="","",エタノール!K19),$C$18="オクタン",IF(オクタン!K19="","",オクタン!K19),$C$18="エンジンオイル",IF(エンジンオイル!K19="","",エンジンオイル!K19),$C$18="グリセリン",IF(グリセリン!K19="","",グリセリン!K19),$C$18="その他の流体",IF(その他の流体!K19="","",その他の流体!K19))</f>
        <v>2.3190000000000002E-2</v>
      </c>
      <c r="AD16" s="18" cm="1">
        <f t="array" ref="AD16">_xlfn.IFS($C$18="常圧空気",IF(常圧空気!N19="","",常圧空気!N19),$C$18="常圧水",IF(常圧水!P19="","",常圧水!P19),$C$18="水素",IF(水素!L19="","",水素!L19),$C$18="メタン",IF(メタン!L19="","",メタン!L19),$C$18="高温水蒸気",IF(高温水蒸気!L19="","",高温水蒸気!L19),$C$18="メタノール",IF(メタノール!L19="","",メタノール!L19),$C$18="エタノール",IF(エタノール!L19="","",エタノール!L19),$C$18="オクタン",IF(オクタン!L19="","",オクタン!L19),$C$18="エンジンオイル",IF(エンジンオイル!L19="","",エンジンオイル!L19),$C$18="グリセリン",IF(グリセリン!L19="","",グリセリン!L19),$C$18="その他の流体",IF(その他の流体!L19="","",その他の流体!L19))</f>
        <v>1.6569999999999999E-5</v>
      </c>
      <c r="AE16" s="10"/>
      <c r="AF16" s="10"/>
      <c r="AG16" s="10"/>
      <c r="AH16" s="10"/>
      <c r="AJ16" s="27">
        <v>797281.477467424</v>
      </c>
      <c r="AK16">
        <v>7.1322377171398204</v>
      </c>
      <c r="AL16" s="27"/>
      <c r="AM16" s="27">
        <v>5702.8665317677696</v>
      </c>
      <c r="AN16" s="27">
        <v>1.9552470231838901</v>
      </c>
      <c r="AO16" s="27"/>
      <c r="AQ16" s="77">
        <v>2E-3</v>
      </c>
      <c r="AR16" s="27">
        <f t="shared" ca="1" si="0"/>
        <v>-1304737.5339999991</v>
      </c>
      <c r="AS16" s="29" t="str">
        <f t="shared" ca="1" si="1"/>
        <v>*</v>
      </c>
      <c r="AT16" s="2" t="str">
        <f t="shared" ca="1" si="2"/>
        <v/>
      </c>
      <c r="AU16" s="2">
        <f t="shared" ca="1" si="3"/>
        <v>1</v>
      </c>
    </row>
    <row r="17" spans="1:47" ht="19.5" thickBot="1" x14ac:dyDescent="0.45">
      <c r="E17" s="69"/>
      <c r="F17" s="70"/>
      <c r="G17" s="70"/>
      <c r="H17" s="70"/>
      <c r="I17" s="70"/>
      <c r="J17" s="70"/>
      <c r="K17" s="70"/>
      <c r="L17" s="70"/>
      <c r="M17" s="70"/>
      <c r="N17" s="70"/>
      <c r="O17" s="70"/>
      <c r="P17" s="70"/>
      <c r="Q17" s="70"/>
      <c r="R17" s="70"/>
      <c r="S17" s="70"/>
      <c r="T17" s="70"/>
      <c r="U17" s="70"/>
      <c r="V17" s="70">
        <f>$C$7</f>
        <v>0.01</v>
      </c>
      <c r="W17" s="70"/>
      <c r="X17" s="69"/>
      <c r="Y17" s="69"/>
      <c r="Z17" s="17" cm="1">
        <f t="array" ref="Z17">_xlfn.IFS($C$18="常圧空気",IF(常圧空気!I20="","",常圧空気!I20),$C$18="常圧水",IF(常圧水!I20="","",常圧水!I20),$C$18="水素",IF(水素!H20="","",水素!H20),$C$18="メタン",IF(メタン!H20="","",メタン!H20),$C$18="高温水蒸気",IF(高温水蒸気!H20="","",高温水蒸気!H20),$C$18="メタノール",IF(メタノール!H20="","",メタノール!H20),$C$18="エタノール",IF(エタノール!H20="","",エタノール!H20),$C$18="オクタン",IF(オクタン!H20="","",オクタン!H20),$C$18="エンジンオイル",IF(エンジンオイル!H20="","",エンジンオイル!H20),$C$18="グリセリン",IF(グリセリン!H20="","",グリセリン!H20),$C$18="その他の流体",IF(その他の流体!H20="","",その他の流体!H20))</f>
        <v>0</v>
      </c>
      <c r="AA17" s="10" cm="1">
        <f t="array" ref="AA17">_xlfn.IFS($C$18="常圧空気",IF(常圧空気!J20="","",常圧空気!J20),$C$18="常圧水",IF(常圧水!J20="","",常圧水!J20),$C$18="水素",IF(水素!I20="","",水素!I20),$C$18="メタン",IF(メタン!I20="","",メタン!I20),$C$18="高温水蒸気",IF(高温水蒸気!I20="","",高温水蒸気!I20),$C$18="メタノール",IF(メタノール!I20="","",メタノール!I20),$C$18="エタノール",IF(エタノール!I20="","",エタノール!I20),$C$18="オクタン",IF(オクタン!I20="","",オクタン!I20),$C$18="エンジンオイル",IF(エンジンオイル!I20="","",エンジンオイル!I20),$C$18="グリセリン",IF(グリセリン!I20="","",グリセリン!I20),$C$18="その他の流体",IF(その他の流体!I20="","",その他の流体!I20))</f>
        <v>1.292</v>
      </c>
      <c r="AB17" s="10" cm="1">
        <f t="array" ref="AB17">_xlfn.IFS($C$18="常圧空気",IF(常圧空気!L20="","",常圧空気!L20),$C$18="常圧水",IF(常圧水!L20="","",常圧水!L20),$C$18="水素",IF(水素!J20="","",水素!J20),$C$18="メタン",IF(メタン!J20="","",メタン!J20),$C$18="高温水蒸気",IF(高温水蒸気!J20="","",高温水蒸気!J20),$C$18="メタノール",IF(メタノール!J20="","",メタノール!J20),$C$18="エタノール",IF(エタノール!J20="","",エタノール!J20),$C$18="オクタン",IF(オクタン!J20="","",オクタン!J20),$C$18="エンジンオイル",IF(エンジンオイル!J20="","",エンジンオイル!J20),$C$18="グリセリン",IF(グリセリン!J20="","",グリセリン!J20),$C$18="その他の流体",IF(その他の流体!J20="","",その他の流体!J20))</f>
        <v>1006</v>
      </c>
      <c r="AC17" s="10" cm="1">
        <f t="array" ref="AC17">_xlfn.IFS($C$18="常圧空気",IF(常圧空気!P20="","",常圧空気!P20),$C$18="常圧水",IF(常圧水!N20="","",常圧水!N20),$C$18="水素",IF(水素!K20="","",水素!K20),$C$18="メタン",IF(メタン!K20="","",メタン!K20),$C$18="高温水蒸気",IF(高温水蒸気!K20="","",高温水蒸気!K20),$C$18="メタノール",IF(メタノール!K20="","",メタノール!K20),$C$18="エタノール",IF(エタノール!K20="","",エタノール!K20),$C$18="オクタン",IF(オクタン!K20="","",オクタン!K20),$C$18="エンジンオイル",IF(エンジンオイル!K20="","",エンジンオイル!K20),$C$18="グリセリン",IF(グリセリン!K20="","",グリセリン!K20),$C$18="その他の流体",IF(その他の流体!K20="","",その他の流体!K20))</f>
        <v>2.4210000000000002E-2</v>
      </c>
      <c r="AD17" s="18" cm="1">
        <f t="array" ref="AD17">_xlfn.IFS($C$18="常圧空気",IF(常圧空気!N20="","",常圧空気!N20),$C$18="常圧水",IF(常圧水!P20="","",常圧水!P20),$C$18="水素",IF(水素!L20="","",水素!L20),$C$18="メタン",IF(メタン!L20="","",メタン!L20),$C$18="高温水蒸気",IF(高温水蒸気!L20="","",高温水蒸気!L20),$C$18="メタノール",IF(メタノール!L20="","",メタノール!L20),$C$18="エタノール",IF(エタノール!L20="","",エタノール!L20),$C$18="オクタン",IF(オクタン!L20="","",オクタン!L20),$C$18="エンジンオイル",IF(エンジンオイル!L20="","",エンジンオイル!L20),$C$18="グリセリン",IF(グリセリン!L20="","",グリセリン!L20),$C$18="その他の流体",IF(その他の流体!L20="","",その他の流体!L20))</f>
        <v>1.7239999999999998E-5</v>
      </c>
      <c r="AE17" s="10"/>
      <c r="AF17" s="10"/>
      <c r="AG17" s="10"/>
      <c r="AH17" s="10"/>
      <c r="AJ17" s="27">
        <v>819590.60251730203</v>
      </c>
      <c r="AK17">
        <v>8.2024908317873599</v>
      </c>
      <c r="AL17" s="27"/>
      <c r="AM17" s="27">
        <v>6158.3398708508703</v>
      </c>
      <c r="AN17" s="27">
        <v>2.10777637933721</v>
      </c>
      <c r="AO17" s="27"/>
      <c r="AQ17" s="77">
        <v>3.0000000000000001E-3</v>
      </c>
      <c r="AR17" s="27">
        <f t="shared" ca="1" si="0"/>
        <v>-869824.20066666533</v>
      </c>
      <c r="AS17" s="29" t="str">
        <f t="shared" ca="1" si="1"/>
        <v>*</v>
      </c>
      <c r="AT17" s="2" t="str">
        <f t="shared" ca="1" si="2"/>
        <v/>
      </c>
      <c r="AU17" s="2">
        <f t="shared" ca="1" si="3"/>
        <v>1</v>
      </c>
    </row>
    <row r="18" spans="1:47" ht="18.75" x14ac:dyDescent="0.4">
      <c r="A18" s="24" t="s">
        <v>102</v>
      </c>
      <c r="B18" s="31" t="s">
        <v>47</v>
      </c>
      <c r="C18" s="129" t="s">
        <v>126</v>
      </c>
      <c r="D18" s="73" t="str" cm="1">
        <f t="array" ref="D18">_xlfn.IFS($C$18="常圧空気",IF(常圧空気!$B$3="","",常圧空気!$B$3),$C$18="常圧水",IF(常圧水!$B$3="","",常圧水!$B$3),$C$18="水素",IF(水素!$B$3="","",水素!$B$3),$C$18="メタン",IF(メタン!$B$3="","",メタン!$B$3),$C$18="高温水蒸気",IF(高温水蒸気!$B$3="","",高温水蒸気!$B$3),$C$18="メタノール",IF(メタノール!$B$3="","",メタノール!$B$3),$C$18="エタノール",IF(エタノール!$B$3="","",エタノール!$B$3),$C$18="オクタン",IF(オクタン!$B$3="","",オクタン!$B$3),$C$18="エンジンオイル",IF(エンジンオイル!$B$3="","",エンジンオイル!$B$3),$C$18="グリセリン",IF(グリセリン!$B$3="","",グリセリン!$B$3),$C$18="その他の流体",IF(その他の流体!$B$3="","",その他の流体!$B$3))</f>
        <v>気体</v>
      </c>
      <c r="E18" s="69"/>
      <c r="F18" s="70"/>
      <c r="G18" s="70">
        <f>$C$8</f>
        <v>0.5</v>
      </c>
      <c r="H18" s="70"/>
      <c r="I18" s="70"/>
      <c r="J18" s="70"/>
      <c r="K18" s="70"/>
      <c r="L18" s="70"/>
      <c r="M18" s="70">
        <f>$C$7</f>
        <v>0.01</v>
      </c>
      <c r="N18" s="70"/>
      <c r="O18" s="70"/>
      <c r="P18" s="70"/>
      <c r="Q18" s="70"/>
      <c r="R18" s="70"/>
      <c r="S18" s="70"/>
      <c r="T18" s="70"/>
      <c r="U18" s="70"/>
      <c r="V18" s="70"/>
      <c r="W18" s="70"/>
      <c r="X18" s="69"/>
      <c r="Y18" s="69"/>
      <c r="Z18" s="17" cm="1">
        <f t="array" ref="Z18">_xlfn.IFS($C$18="常圧空気",IF(常圧空気!I21="","",常圧空気!I21),$C$18="常圧水",IF(常圧水!I21="","",常圧水!I21),$C$18="水素",IF(水素!H21="","",水素!H21),$C$18="メタン",IF(メタン!H21="","",メタン!H21),$C$18="高温水蒸気",IF(高温水蒸気!H21="","",高温水蒸気!H21),$C$18="メタノール",IF(メタノール!H21="","",メタノール!H21),$C$18="エタノール",IF(エタノール!H21="","",エタノール!H21),$C$18="オクタン",IF(オクタン!H21="","",オクタン!H21),$C$18="エンジンオイル",IF(エンジンオイル!H21="","",エンジンオイル!H21),$C$18="グリセリン",IF(グリセリン!H21="","",グリセリン!H21),$C$18="その他の流体",IF(その他の流体!H21="","",その他の流体!H21))</f>
        <v>6.8500000000000227</v>
      </c>
      <c r="AA18" s="10" cm="1">
        <f t="array" ref="AA18">_xlfn.IFS($C$18="常圧空気",IF(常圧空気!J21="","",常圧空気!J21),$C$18="常圧水",IF(常圧水!J21="","",常圧水!J21),$C$18="水素",IF(水素!I21="","",水素!I21),$C$18="メタン",IF(メタン!I21="","",メタン!I21),$C$18="高温水蒸気",IF(高温水蒸気!I21="","",高温水蒸気!I21),$C$18="メタノール",IF(メタノール!I21="","",メタノール!I21),$C$18="エタノール",IF(エタノール!I21="","",エタノール!I21),$C$18="オクタン",IF(オクタン!I21="","",オクタン!I21),$C$18="エンジンオイル",IF(エンジンオイル!I21="","",エンジンオイル!I21),$C$18="グリセリン",IF(グリセリン!I21="","",グリセリン!I21),$C$18="その他の流体",IF(その他の流体!I21="","",その他の流体!I21))</f>
        <v>1.2609999999999999</v>
      </c>
      <c r="AB18" s="10" cm="1">
        <f t="array" ref="AB18">_xlfn.IFS($C$18="常圧空気",IF(常圧空気!L21="","",常圧空気!L21),$C$18="常圧水",IF(常圧水!L21="","",常圧水!L21),$C$18="水素",IF(水素!J21="","",水素!J21),$C$18="メタン",IF(メタン!J21="","",メタン!J21),$C$18="高温水蒸気",IF(高温水蒸気!J21="","",高温水蒸気!J21),$C$18="メタノール",IF(メタノール!J21="","",メタノール!J21),$C$18="エタノール",IF(エタノール!J21="","",エタノール!J21),$C$18="オクタン",IF(オクタン!J21="","",オクタン!J21),$C$18="エンジンオイル",IF(エンジンオイル!J21="","",エンジンオイル!J21),$C$18="グリセリン",IF(グリセリン!J21="","",グリセリン!J21),$C$18="その他の流体",IF(その他の流体!J21="","",その他の流体!J21))</f>
        <v>1006.9999999999999</v>
      </c>
      <c r="AC18" s="10" cm="1">
        <f t="array" ref="AC18">_xlfn.IFS($C$18="常圧空気",IF(常圧空気!P21="","",常圧空気!P21),$C$18="常圧水",IF(常圧水!N21="","",常圧水!N21),$C$18="水素",IF(水素!K21="","",水素!K21),$C$18="メタン",IF(メタン!K21="","",メタン!K21),$C$18="高温水蒸気",IF(高温水蒸気!K21="","",高温水蒸気!K21),$C$18="メタノール",IF(メタノール!K21="","",メタノール!K21),$C$18="エタノール",IF(エタノール!K21="","",エタノール!K21),$C$18="オクタン",IF(オクタン!K21="","",オクタン!K21),$C$18="エンジンオイル",IF(エンジンオイル!K21="","",エンジンオイル!K21),$C$18="グリセリン",IF(グリセリン!K21="","",グリセリン!K21),$C$18="その他の流体",IF(その他の流体!K21="","",その他の流体!K21))</f>
        <v>2.4730000000000002E-2</v>
      </c>
      <c r="AD18" s="18" cm="1">
        <f t="array" ref="AD18">_xlfn.IFS($C$18="常圧空気",IF(常圧空気!N21="","",常圧空気!N21),$C$18="常圧水",IF(常圧水!P21="","",常圧水!P21),$C$18="水素",IF(水素!L21="","",水素!L21),$C$18="メタン",IF(メタン!L21="","",メタン!L21),$C$18="高温水蒸気",IF(高温水蒸気!L21="","",高温水蒸気!L21),$C$18="メタノール",IF(メタノール!L21="","",メタノール!L21),$C$18="エタノール",IF(エタノール!L21="","",エタノール!L21),$C$18="オクタン",IF(オクタン!L21="","",オクタン!L21),$C$18="エンジンオイル",IF(エンジンオイル!L21="","",エンジンオイル!L21),$C$18="グリセリン",IF(グリセリン!L21="","",グリセリン!L21),$C$18="その他の流体",IF(その他の流体!L21="","",その他の流体!L21))</f>
        <v>1.7589999999999999E-5</v>
      </c>
      <c r="AE18" s="10"/>
      <c r="AF18" s="10"/>
      <c r="AG18" s="10"/>
      <c r="AH18" s="10"/>
      <c r="AJ18" s="27">
        <v>889683.80167919502</v>
      </c>
      <c r="AK18">
        <v>7.3245463641769399</v>
      </c>
      <c r="AL18" s="27"/>
      <c r="AM18" s="27">
        <v>6576.8636173434797</v>
      </c>
      <c r="AN18" s="27">
        <v>2.0736611863229699</v>
      </c>
      <c r="AO18" s="27"/>
      <c r="AQ18" s="77">
        <v>6.0000000000000001E-3</v>
      </c>
      <c r="AR18" s="27">
        <f t="shared" ca="1" si="0"/>
        <v>-434910.86733333342</v>
      </c>
      <c r="AS18" s="29" t="str">
        <f t="shared" ca="1" si="1"/>
        <v>*</v>
      </c>
      <c r="AT18" s="2" t="str">
        <f t="shared" ca="1" si="2"/>
        <v/>
      </c>
      <c r="AU18" s="2">
        <f t="shared" ca="1" si="3"/>
        <v>1</v>
      </c>
    </row>
    <row r="19" spans="1:47" ht="19.5" thickBot="1" x14ac:dyDescent="0.45">
      <c r="A19" s="34"/>
      <c r="B19" s="47" t="s">
        <v>75</v>
      </c>
      <c r="C19" s="35">
        <f>(C13+C14)/2</f>
        <v>90</v>
      </c>
      <c r="D19" s="48" t="s">
        <v>35</v>
      </c>
      <c r="E19" s="69"/>
      <c r="F19" s="70"/>
      <c r="G19" s="70"/>
      <c r="H19" s="70"/>
      <c r="I19" s="70"/>
      <c r="J19" s="70"/>
      <c r="K19" s="70"/>
      <c r="L19" s="70"/>
      <c r="M19" s="70"/>
      <c r="N19" s="70"/>
      <c r="O19" s="70"/>
      <c r="P19" s="70"/>
      <c r="Q19" s="70"/>
      <c r="R19" s="70"/>
      <c r="S19" s="70"/>
      <c r="T19" s="70"/>
      <c r="U19" s="70"/>
      <c r="V19" s="70"/>
      <c r="W19" s="70"/>
      <c r="X19" s="69"/>
      <c r="Y19" s="69"/>
      <c r="Z19" s="17" cm="1">
        <f t="array" ref="Z19">_xlfn.IFS($C$18="常圧空気",IF(常圧空気!I22="","",常圧空気!I22),$C$18="常圧水",IF(常圧水!I22="","",常圧水!I22),$C$18="水素",IF(水素!H22="","",水素!H22),$C$18="メタン",IF(メタン!H22="","",メタン!H22),$C$18="高温水蒸気",IF(高温水蒸気!H22="","",高温水蒸気!H22),$C$18="メタノール",IF(メタノール!H22="","",メタノール!H22),$C$18="エタノール",IF(エタノール!H22="","",エタノール!H22),$C$18="オクタン",IF(オクタン!H22="","",オクタン!H22),$C$18="エンジンオイル",IF(エンジンオイル!H22="","",エンジンオイル!H22),$C$18="グリセリン",IF(グリセリン!H22="","",グリセリン!H22),$C$18="その他の流体",IF(その他の流体!H22="","",その他の流体!H22))</f>
        <v>26.850000000000023</v>
      </c>
      <c r="AA19" s="10" cm="1">
        <f t="array" ref="AA19">_xlfn.IFS($C$18="常圧空気",IF(常圧空気!J22="","",常圧空気!J22),$C$18="常圧水",IF(常圧水!J22="","",常圧水!J22),$C$18="水素",IF(水素!I22="","",水素!I22),$C$18="メタン",IF(メタン!I22="","",メタン!I22),$C$18="高温水蒸気",IF(高温水蒸気!I22="","",高温水蒸気!I22),$C$18="メタノール",IF(メタノール!I22="","",メタノール!I22),$C$18="エタノール",IF(エタノール!I22="","",エタノール!I22),$C$18="オクタン",IF(オクタン!I22="","",オクタン!I22),$C$18="エンジンオイル",IF(エンジンオイル!I22="","",エンジンオイル!I22),$C$18="グリセリン",IF(グリセリン!I22="","",グリセリン!I22),$C$18="その他の流体",IF(その他の流体!I22="","",その他の流体!I22))</f>
        <v>1.1759999999999999</v>
      </c>
      <c r="AB19" s="10" cm="1">
        <f t="array" ref="AB19">_xlfn.IFS($C$18="常圧空気",IF(常圧空気!L22="","",常圧空気!L22),$C$18="常圧水",IF(常圧水!L22="","",常圧水!L22),$C$18="水素",IF(水素!J22="","",水素!J22),$C$18="メタン",IF(メタン!J22="","",メタン!J22),$C$18="高温水蒸気",IF(高温水蒸気!J22="","",高温水蒸気!J22),$C$18="メタノール",IF(メタノール!J22="","",メタノール!J22),$C$18="エタノール",IF(エタノール!J22="","",エタノール!J22),$C$18="オクタン",IF(オクタン!J22="","",オクタン!J22),$C$18="エンジンオイル",IF(エンジンオイル!J22="","",エンジンオイル!J22),$C$18="グリセリン",IF(グリセリン!J22="","",グリセリン!J22),$C$18="その他の流体",IF(その他の流体!J22="","",その他の流体!J22))</f>
        <v>1006.9999999999999</v>
      </c>
      <c r="AC19" s="10" cm="1">
        <f t="array" ref="AC19">_xlfn.IFS($C$18="常圧空気",IF(常圧空気!P22="","",常圧空気!P22),$C$18="常圧水",IF(常圧水!N22="","",常圧水!N22),$C$18="水素",IF(水素!K22="","",水素!K22),$C$18="メタン",IF(メタン!K22="","",メタン!K22),$C$18="高温水蒸気",IF(高温水蒸気!K22="","",高温水蒸気!K22),$C$18="メタノール",IF(メタノール!K22="","",メタノール!K22),$C$18="エタノール",IF(エタノール!K22="","",エタノール!K22),$C$18="オクタン",IF(オクタン!K22="","",オクタン!K22),$C$18="エンジンオイル",IF(エンジンオイル!K22="","",エンジンオイル!K22),$C$18="グリセリン",IF(グリセリン!K22="","",グリセリン!K22),$C$18="その他の流体",IF(その他の流体!K22="","",その他の流体!K22))</f>
        <v>2.623E-2</v>
      </c>
      <c r="AD19" s="18" cm="1">
        <f t="array" ref="AD19">_xlfn.IFS($C$18="常圧空気",IF(常圧空気!N22="","",常圧空気!N22),$C$18="常圧水",IF(常圧水!P22="","",常圧水!P22),$C$18="水素",IF(水素!L22="","",水素!L22),$C$18="メタン",IF(メタン!L22="","",メタン!L22),$C$18="高温水蒸気",IF(高温水蒸気!L22="","",高温水蒸気!L22),$C$18="メタノール",IF(メタノール!L22="","",メタノール!L22),$C$18="エタノール",IF(エタノール!L22="","",エタノール!L22),$C$18="オクタン",IF(オクタン!L22="","",オクタン!L22),$C$18="エンジンオイル",IF(エンジンオイル!L22="","",エンジンオイル!L22),$C$18="グリセリン",IF(グリセリン!L22="","",グリセリン!L22),$C$18="その他の流体",IF(その他の流体!L22="","",その他の流体!L22))</f>
        <v>1.857E-5</v>
      </c>
      <c r="AE19" s="10"/>
      <c r="AF19" s="10"/>
      <c r="AG19" s="10"/>
      <c r="AH19" s="10"/>
      <c r="AJ19" s="27">
        <v>976625.60239111399</v>
      </c>
      <c r="AK19">
        <v>7.6447752442500398</v>
      </c>
      <c r="AL19" s="27"/>
      <c r="AM19" s="27">
        <v>8698.7661524067407</v>
      </c>
      <c r="AN19" s="27">
        <v>2.2102957602833699</v>
      </c>
      <c r="AO19" s="27"/>
      <c r="AQ19" s="77">
        <v>8.0000000000000002E-3</v>
      </c>
      <c r="AR19" s="27">
        <f t="shared" ca="1" si="0"/>
        <v>-326182.53400000045</v>
      </c>
      <c r="AS19" s="29" t="str">
        <f t="shared" ca="1" si="1"/>
        <v>*</v>
      </c>
      <c r="AT19" s="2" t="str">
        <f t="shared" ca="1" si="2"/>
        <v/>
      </c>
      <c r="AU19" s="2">
        <f t="shared" ca="1" si="3"/>
        <v>1</v>
      </c>
    </row>
    <row r="20" spans="1:47" ht="19.5" thickBot="1" x14ac:dyDescent="0.45">
      <c r="E20" s="69"/>
      <c r="F20" s="70"/>
      <c r="G20" s="70"/>
      <c r="H20" s="70"/>
      <c r="I20" s="70"/>
      <c r="J20" s="70"/>
      <c r="K20" s="70"/>
      <c r="L20" s="70"/>
      <c r="M20" s="70"/>
      <c r="N20" s="70"/>
      <c r="O20" s="70"/>
      <c r="P20" s="70"/>
      <c r="Q20" s="70"/>
      <c r="R20" s="70"/>
      <c r="S20" s="70"/>
      <c r="T20" s="70"/>
      <c r="U20" s="70"/>
      <c r="V20" s="70"/>
      <c r="W20" s="70"/>
      <c r="X20" s="69"/>
      <c r="Y20" s="69"/>
      <c r="Z20" s="17" cm="1">
        <f t="array" ref="Z20">_xlfn.IFS($C$18="常圧空気",IF(常圧空気!I23="","",常圧空気!I23),$C$18="常圧水",IF(常圧水!I23="","",常圧水!I23),$C$18="水素",IF(水素!H23="","",水素!H23),$C$18="メタン",IF(メタン!H23="","",メタン!H23),$C$18="高温水蒸気",IF(高温水蒸気!H23="","",高温水蒸気!H23),$C$18="メタノール",IF(メタノール!H23="","",メタノール!H23),$C$18="エタノール",IF(エタノール!H23="","",エタノール!H23),$C$18="オクタン",IF(オクタン!H23="","",オクタン!H23),$C$18="エンジンオイル",IF(エンジンオイル!H23="","",エンジンオイル!H23),$C$18="グリセリン",IF(グリセリン!H23="","",グリセリン!H23),$C$18="その他の流体",IF(その他の流体!H23="","",その他の流体!H23))</f>
        <v>46.850000000000023</v>
      </c>
      <c r="AA20" s="10" cm="1">
        <f t="array" ref="AA20">_xlfn.IFS($C$18="常圧空気",IF(常圧空気!J23="","",常圧空気!J23),$C$18="常圧水",IF(常圧水!J23="","",常圧水!J23),$C$18="水素",IF(水素!I23="","",水素!I23),$C$18="メタン",IF(メタン!I23="","",メタン!I23),$C$18="高温水蒸気",IF(高温水蒸気!I23="","",高温水蒸気!I23),$C$18="メタノール",IF(メタノール!I23="","",メタノール!I23),$C$18="エタノール",IF(エタノール!I23="","",エタノール!I23),$C$18="オクタン",IF(オクタン!I23="","",オクタン!I23),$C$18="エンジンオイル",IF(エンジンオイル!I23="","",エンジンオイル!I23),$C$18="グリセリン",IF(グリセリン!I23="","",グリセリン!I23),$C$18="その他の流体",IF(その他の流体!I23="","",その他の流体!I23))</f>
        <v>1.103</v>
      </c>
      <c r="AB20" s="10" cm="1">
        <f t="array" ref="AB20">_xlfn.IFS($C$18="常圧空気",IF(常圧空気!L23="","",常圧空気!L23),$C$18="常圧水",IF(常圧水!L23="","",常圧水!L23),$C$18="水素",IF(水素!J23="","",水素!J23),$C$18="メタン",IF(メタン!J23="","",メタン!J23),$C$18="高温水蒸気",IF(高温水蒸気!J23="","",高温水蒸気!J23),$C$18="メタノール",IF(メタノール!J23="","",メタノール!J23),$C$18="エタノール",IF(エタノール!J23="","",エタノール!J23),$C$18="オクタン",IF(オクタン!J23="","",オクタン!J23),$C$18="エンジンオイル",IF(エンジンオイル!J23="","",エンジンオイル!J23),$C$18="グリセリン",IF(グリセリン!J23="","",グリセリン!J23),$C$18="その他の流体",IF(その他の流体!J23="","",その他の流体!J23))</f>
        <v>1008</v>
      </c>
      <c r="AC20" s="10" cm="1">
        <f t="array" ref="AC20">_xlfn.IFS($C$18="常圧空気",IF(常圧空気!P23="","",常圧空気!P23),$C$18="常圧水",IF(常圧水!N23="","",常圧水!N23),$C$18="水素",IF(水素!K23="","",水素!K23),$C$18="メタン",IF(メタン!K23="","",メタン!K23),$C$18="高温水蒸気",IF(高温水蒸気!K23="","",高温水蒸気!K23),$C$18="メタノール",IF(メタノール!K23="","",メタノール!K23),$C$18="エタノール",IF(エタノール!K23="","",エタノール!K23),$C$18="オクタン",IF(オクタン!K23="","",オクタン!K23),$C$18="エンジンオイル",IF(エンジンオイル!K23="","",エンジンオイル!K23),$C$18="グリセリン",IF(グリセリン!K23="","",グリセリン!K23),$C$18="その他の流体",IF(その他の流体!K23="","",その他の流体!K23))</f>
        <v>2.7699999999999999E-2</v>
      </c>
      <c r="AD20" s="18" cm="1">
        <f t="array" ref="AD20">_xlfn.IFS($C$18="常圧空気",IF(常圧空気!N23="","",常圧空気!N23),$C$18="常圧水",IF(常圧水!P23="","",常圧水!P23),$C$18="水素",IF(水素!L23="","",水素!L23),$C$18="メタン",IF(メタン!L23="","",メタン!L23),$C$18="高温水蒸気",IF(高温水蒸気!L23="","",高温水蒸気!L23),$C$18="メタノール",IF(メタノール!L23="","",メタノール!L23),$C$18="エタノール",IF(エタノール!L23="","",エタノール!L23),$C$18="オクタン",IF(オクタン!L23="","",オクタン!L23),$C$18="エンジンオイル",IF(エンジンオイル!L23="","",エンジンオイル!L23),$C$18="グリセリン",IF(グリセリン!L23="","",グリセリン!L23),$C$18="その他の流体",IF(その他の流体!L23="","",その他の流体!L23))</f>
        <v>1.9519999999999999E-5</v>
      </c>
      <c r="AE20" s="10"/>
      <c r="AF20" s="10"/>
      <c r="AG20" s="10"/>
      <c r="AH20" s="10"/>
      <c r="AJ20" s="27">
        <v>987303.00529611402</v>
      </c>
      <c r="AK20">
        <v>7.1665895266073498</v>
      </c>
      <c r="AL20" s="27"/>
      <c r="AM20" s="27">
        <v>9813.2673296114299</v>
      </c>
      <c r="AN20" s="27">
        <v>2.1625341088276699</v>
      </c>
      <c r="AO20" s="27"/>
      <c r="AQ20" s="77">
        <v>0.01</v>
      </c>
      <c r="AR20" s="27">
        <f t="shared" ca="1" si="0"/>
        <v>-260945.53400000019</v>
      </c>
      <c r="AS20" s="29" t="str">
        <f t="shared" ca="1" si="1"/>
        <v>*</v>
      </c>
      <c r="AT20" s="2" t="str">
        <f t="shared" ca="1" si="2"/>
        <v/>
      </c>
      <c r="AU20" s="2">
        <f t="shared" ca="1" si="3"/>
        <v>1</v>
      </c>
    </row>
    <row r="21" spans="1:47" ht="18.75" x14ac:dyDescent="0.4">
      <c r="A21" s="24" t="s">
        <v>103</v>
      </c>
      <c r="B21" s="31" t="s">
        <v>243</v>
      </c>
      <c r="C21" s="49">
        <f ca="1">$C$41*$C$39*ABS($C$13-$C$14)*$C$7^3/($C$35*$C$37)</f>
        <v>752.5120835639492</v>
      </c>
      <c r="D21" s="45" t="s">
        <v>58</v>
      </c>
      <c r="E21" s="69"/>
      <c r="F21" s="72">
        <f>$C$8</f>
        <v>0.5</v>
      </c>
      <c r="G21" s="70"/>
      <c r="H21" s="70"/>
      <c r="I21" s="70"/>
      <c r="J21" s="70"/>
      <c r="K21" s="70">
        <f>$C$9</f>
        <v>0.5</v>
      </c>
      <c r="L21" s="70"/>
      <c r="M21" s="70"/>
      <c r="N21" s="70"/>
      <c r="O21" s="70"/>
      <c r="P21" s="70"/>
      <c r="Q21" s="70"/>
      <c r="R21" s="70"/>
      <c r="S21" s="70"/>
      <c r="T21" s="70"/>
      <c r="U21" s="70"/>
      <c r="V21" s="70"/>
      <c r="W21" s="70"/>
      <c r="X21" s="69"/>
      <c r="Y21" s="69"/>
      <c r="Z21" s="17" cm="1">
        <f t="array" ref="Z21">_xlfn.IFS($C$18="常圧空気",IF(常圧空気!I24="","",常圧空気!I24),$C$18="常圧水",IF(常圧水!I24="","",常圧水!I24),$C$18="水素",IF(水素!H24="","",水素!H24),$C$18="メタン",IF(メタン!H24="","",メタン!H24),$C$18="高温水蒸気",IF(高温水蒸気!H24="","",高温水蒸気!H24),$C$18="メタノール",IF(メタノール!H24="","",メタノール!H24),$C$18="エタノール",IF(エタノール!H24="","",エタノール!H24),$C$18="オクタン",IF(オクタン!H24="","",オクタン!H24),$C$18="エンジンオイル",IF(エンジンオイル!H24="","",エンジンオイル!H24),$C$18="グリセリン",IF(グリセリン!H24="","",グリセリン!H24),$C$18="その他の流体",IF(その他の流体!H24="","",その他の流体!H24))</f>
        <v>66.850000000000023</v>
      </c>
      <c r="AA21" s="10" cm="1">
        <f t="array" ref="AA21">_xlfn.IFS($C$18="常圧空気",IF(常圧空気!J24="","",常圧空気!J24),$C$18="常圧水",IF(常圧水!J24="","",常圧水!J24),$C$18="水素",IF(水素!I24="","",水素!I24),$C$18="メタン",IF(メタン!I24="","",メタン!I24),$C$18="高温水蒸気",IF(高温水蒸気!I24="","",高温水蒸気!I24),$C$18="メタノール",IF(メタノール!I24="","",メタノール!I24),$C$18="エタノール",IF(エタノール!I24="","",エタノール!I24),$C$18="オクタン",IF(オクタン!I24="","",オクタン!I24),$C$18="エンジンオイル",IF(エンジンオイル!I24="","",エンジンオイル!I24),$C$18="グリセリン",IF(グリセリン!I24="","",グリセリン!I24),$C$18="その他の流体",IF(その他の流体!I24="","",その他の流体!I24))</f>
        <v>1.038</v>
      </c>
      <c r="AB21" s="10" cm="1">
        <f t="array" ref="AB21">_xlfn.IFS($C$18="常圧空気",IF(常圧空気!L24="","",常圧空気!L24),$C$18="常圧水",IF(常圧水!L24="","",常圧水!L24),$C$18="水素",IF(水素!J24="","",水素!J24),$C$18="メタン",IF(メタン!J24="","",メタン!J24),$C$18="高温水蒸気",IF(高温水蒸気!J24="","",高温水蒸気!J24),$C$18="メタノール",IF(メタノール!J24="","",メタノール!J24),$C$18="エタノール",IF(エタノール!J24="","",エタノール!J24),$C$18="オクタン",IF(オクタン!J24="","",オクタン!J24),$C$18="エンジンオイル",IF(エンジンオイル!J24="","",エンジンオイル!J24),$C$18="グリセリン",IF(グリセリン!J24="","",グリセリン!J24),$C$18="その他の流体",IF(その他の流体!J24="","",その他の流体!J24))</f>
        <v>1008.9999999999999</v>
      </c>
      <c r="AC21" s="10" cm="1">
        <f t="array" ref="AC21">_xlfn.IFS($C$18="常圧空気",IF(常圧空気!P24="","",常圧空気!P24),$C$18="常圧水",IF(常圧水!N24="","",常圧水!N24),$C$18="水素",IF(水素!K24="","",水素!K24),$C$18="メタン",IF(メタン!K24="","",メタン!K24),$C$18="高温水蒸気",IF(高温水蒸気!K24="","",高温水蒸気!K24),$C$18="メタノール",IF(メタノール!K24="","",メタノール!K24),$C$18="エタノール",IF(エタノール!K24="","",エタノール!K24),$C$18="オクタン",IF(オクタン!K24="","",オクタン!K24),$C$18="エンジンオイル",IF(エンジンオイル!K24="","",エンジンオイル!K24),$C$18="グリセリン",IF(グリセリン!K24="","",グリセリン!K24),$C$18="その他の流体",IF(その他の流体!K24="","",その他の流体!K24))</f>
        <v>2.9139999999999999E-2</v>
      </c>
      <c r="AD21" s="18" cm="1">
        <f t="array" ref="AD21">_xlfn.IFS($C$18="常圧空気",IF(常圧空気!N24="","",常圧空気!N24),$C$18="常圧水",IF(常圧水!P24="","",常圧水!P24),$C$18="水素",IF(水素!L24="","",水素!L24),$C$18="メタン",IF(メタン!L24="","",メタン!L24),$C$18="高温水蒸気",IF(高温水蒸気!L24="","",高温水蒸気!L24),$C$18="メタノール",IF(メタノール!L24="","",メタノール!L24),$C$18="エタノール",IF(エタノール!L24="","",エタノール!L24),$C$18="オクタン",IF(オクタン!L24="","",オクタン!L24),$C$18="エンジンオイル",IF(エンジンオイル!L24="","",エンジンオイル!L24),$C$18="グリセリン",IF(グリセリン!L24="","",グリセリン!L24),$C$18="その他の流体",IF(その他の流体!L24="","",その他の流体!L24))</f>
        <v>2.0449999999999999E-5</v>
      </c>
      <c r="AE21" s="10"/>
      <c r="AF21" s="10"/>
      <c r="AG21" s="10"/>
      <c r="AH21" s="10"/>
      <c r="AJ21" s="27">
        <v>1066164.23185669</v>
      </c>
      <c r="AK21">
        <v>7.7673351569967704</v>
      </c>
      <c r="AL21" s="27"/>
      <c r="AM21" s="27">
        <v>12909.055756518201</v>
      </c>
      <c r="AN21" s="27">
        <v>2.3935266545714802</v>
      </c>
      <c r="AO21" s="27"/>
      <c r="AQ21" s="77">
        <v>1.4999999999999999E-2</v>
      </c>
      <c r="AR21" s="27">
        <f t="shared" ca="1" si="0"/>
        <v>-173962.86733333344</v>
      </c>
      <c r="AS21" s="29" t="str">
        <f t="shared" ca="1" si="1"/>
        <v>*</v>
      </c>
      <c r="AT21" s="2" t="str">
        <f t="shared" ca="1" si="2"/>
        <v/>
      </c>
      <c r="AU21" s="2">
        <f t="shared" ca="1" si="3"/>
        <v>1</v>
      </c>
    </row>
    <row r="22" spans="1:47" ht="18.75" x14ac:dyDescent="0.4">
      <c r="A22" s="33"/>
      <c r="B22" s="1" t="s">
        <v>63</v>
      </c>
      <c r="C22" s="94">
        <f ca="1">$AG$8</f>
        <v>1</v>
      </c>
      <c r="D22" s="22" t="s">
        <v>58</v>
      </c>
      <c r="E22" s="69"/>
      <c r="F22" s="70"/>
      <c r="G22" s="70"/>
      <c r="H22" s="72"/>
      <c r="I22" s="70"/>
      <c r="J22" s="70"/>
      <c r="K22" s="70"/>
      <c r="L22" s="70"/>
      <c r="M22" s="70"/>
      <c r="N22" s="70"/>
      <c r="O22" s="70"/>
      <c r="P22" s="70"/>
      <c r="Q22" s="70"/>
      <c r="R22" s="70"/>
      <c r="S22" s="70"/>
      <c r="T22" s="70"/>
      <c r="U22" s="70"/>
      <c r="V22" s="70">
        <f ca="1">$C$21</f>
        <v>752.5120835639492</v>
      </c>
      <c r="W22" s="70"/>
      <c r="X22" s="69"/>
      <c r="Y22" s="69"/>
      <c r="Z22" s="17" cm="1">
        <f t="array" ref="Z22">_xlfn.IFS($C$18="常圧空気",IF(常圧空気!I25="","",常圧空気!I25),$C$18="常圧水",IF(常圧水!I25="","",常圧水!I25),$C$18="水素",IF(水素!H25="","",水素!H25),$C$18="メタン",IF(メタン!H25="","",メタン!H25),$C$18="高温水蒸気",IF(高温水蒸気!H25="","",高温水蒸気!H25),$C$18="メタノール",IF(メタノール!H25="","",メタノール!H25),$C$18="エタノール",IF(エタノール!H25="","",エタノール!H25),$C$18="オクタン",IF(オクタン!H25="","",オクタン!H25),$C$18="エンジンオイル",IF(エンジンオイル!H25="","",エンジンオイル!H25),$C$18="グリセリン",IF(グリセリン!H25="","",グリセリン!H25),$C$18="その他の流体",IF(その他の流体!H25="","",その他の流体!H25))</f>
        <v>86.850000000000023</v>
      </c>
      <c r="AA22" s="10" cm="1">
        <f t="array" ref="AA22">_xlfn.IFS($C$18="常圧空気",IF(常圧空気!J25="","",常圧空気!J25),$C$18="常圧水",IF(常圧水!J25="","",常圧水!J25),$C$18="水素",IF(水素!I25="","",水素!I25),$C$18="メタン",IF(メタン!I25="","",メタン!I25),$C$18="高温水蒸気",IF(高温水蒸気!I25="","",高温水蒸気!I25),$C$18="メタノール",IF(メタノール!I25="","",メタノール!I25),$C$18="エタノール",IF(エタノール!I25="","",エタノール!I25),$C$18="オクタン",IF(オクタン!I25="","",オクタン!I25),$C$18="エンジンオイル",IF(エンジンオイル!I25="","",エンジンオイル!I25),$C$18="グリセリン",IF(グリセリン!I25="","",グリセリン!I25),$C$18="その他の流体",IF(その他の流体!I25="","",その他の流体!I25))</f>
        <v>0.97989999999999999</v>
      </c>
      <c r="AB22" s="10" cm="1">
        <f t="array" ref="AB22">_xlfn.IFS($C$18="常圧空気",IF(常圧空気!L25="","",常圧空気!L25),$C$18="常圧水",IF(常圧水!L25="","",常圧水!L25),$C$18="水素",IF(水素!J25="","",水素!J25),$C$18="メタン",IF(メタン!J25="","",メタン!J25),$C$18="高温水蒸気",IF(高温水蒸気!J25="","",高温水蒸気!J25),$C$18="メタノール",IF(メタノール!J25="","",メタノール!J25),$C$18="エタノール",IF(エタノール!J25="","",エタノール!J25),$C$18="オクタン",IF(オクタン!J25="","",オクタン!J25),$C$18="エンジンオイル",IF(エンジンオイル!J25="","",エンジンオイル!J25),$C$18="グリセリン",IF(グリセリン!J25="","",グリセリン!J25),$C$18="その他の流体",IF(その他の流体!J25="","",その他の流体!J25))</f>
        <v>1010.9999999999999</v>
      </c>
      <c r="AC22" s="10" cm="1">
        <f t="array" ref="AC22">_xlfn.IFS($C$18="常圧空気",IF(常圧空気!P25="","",常圧空気!P25),$C$18="常圧水",IF(常圧水!N25="","",常圧水!N25),$C$18="水素",IF(水素!K25="","",水素!K25),$C$18="メタン",IF(メタン!K25="","",メタン!K25),$C$18="高温水蒸気",IF(高温水蒸気!K25="","",高温水蒸気!K25),$C$18="メタノール",IF(メタノール!K25="","",メタノール!K25),$C$18="エタノール",IF(エタノール!K25="","",エタノール!K25),$C$18="オクタン",IF(オクタン!K25="","",オクタン!K25),$C$18="エンジンオイル",IF(エンジンオイル!K25="","",エンジンオイル!K25),$C$18="グリセリン",IF(グリセリン!K25="","",グリセリン!K25),$C$18="その他の流体",IF(その他の流体!K25="","",その他の流体!K25))</f>
        <v>3.0539999999999998E-2</v>
      </c>
      <c r="AD22" s="18" cm="1">
        <f t="array" ref="AD22">_xlfn.IFS($C$18="常圧空気",IF(常圧空気!N25="","",常圧空気!N25),$C$18="常圧水",IF(常圧水!P25="","",常圧水!P25),$C$18="水素",IF(水素!L25="","",水素!L25),$C$18="メタン",IF(メタン!L25="","",メタン!L25),$C$18="高温水蒸気",IF(高温水蒸気!L25="","",高温水蒸気!L25),$C$18="メタノール",IF(メタノール!L25="","",メタノール!L25),$C$18="エタノール",IF(エタノール!L25="","",エタノール!L25),$C$18="オクタン",IF(オクタン!L25="","",オクタン!L25),$C$18="エンジンオイル",IF(エンジンオイル!L25="","",エンジンオイル!L25),$C$18="グリセリン",IF(グリセリン!L25="","",グリセリン!L25),$C$18="その他の流体",IF(その他の流体!L25="","",その他の流体!L25))</f>
        <v>2.1350000000000001E-5</v>
      </c>
      <c r="AE22" s="10"/>
      <c r="AF22" s="10"/>
      <c r="AG22" s="10"/>
      <c r="AH22" s="10"/>
      <c r="AJ22" s="27">
        <v>1327644.3072059299</v>
      </c>
      <c r="AK22">
        <v>8.3251436220578192</v>
      </c>
      <c r="AL22" s="27"/>
      <c r="AM22" s="27">
        <v>14406.448487993999</v>
      </c>
      <c r="AN22" s="27">
        <v>2.6219992731228698</v>
      </c>
      <c r="AO22" s="27"/>
      <c r="AQ22" s="77">
        <v>0.02</v>
      </c>
      <c r="AR22" s="27">
        <f t="shared" ca="1" si="0"/>
        <v>-130471.53399999987</v>
      </c>
      <c r="AS22" s="29" t="str">
        <f t="shared" ca="1" si="1"/>
        <v>*</v>
      </c>
      <c r="AT22" s="2" t="str">
        <f t="shared" ca="1" si="2"/>
        <v/>
      </c>
      <c r="AU22" s="2">
        <f t="shared" ca="1" si="3"/>
        <v>1</v>
      </c>
    </row>
    <row r="23" spans="1:47" ht="18.75" x14ac:dyDescent="0.4">
      <c r="A23" s="33"/>
      <c r="B23" s="1" t="s">
        <v>96</v>
      </c>
      <c r="C23" s="26">
        <f ca="1">$C$22*$C$34/$C$7</f>
        <v>3.0757349999999999</v>
      </c>
      <c r="D23" s="22" t="s">
        <v>67</v>
      </c>
      <c r="E23" s="69"/>
      <c r="F23" s="72"/>
      <c r="G23" s="72"/>
      <c r="H23" s="72"/>
      <c r="I23" s="70"/>
      <c r="J23" s="70"/>
      <c r="K23" s="70">
        <f>$C$10</f>
        <v>0.25</v>
      </c>
      <c r="L23" s="70"/>
      <c r="M23" s="70"/>
      <c r="N23" s="70"/>
      <c r="O23" s="70"/>
      <c r="P23" s="70"/>
      <c r="Q23" s="70">
        <f>$C$13</f>
        <v>80</v>
      </c>
      <c r="R23" s="70"/>
      <c r="S23" s="70"/>
      <c r="T23" s="70"/>
      <c r="U23" s="70"/>
      <c r="V23" s="70">
        <f ca="1">$C$22</f>
        <v>1</v>
      </c>
      <c r="W23" s="70"/>
      <c r="X23" s="69"/>
      <c r="Y23" s="69"/>
      <c r="Z23" s="17" cm="1">
        <f t="array" ref="Z23">_xlfn.IFS($C$18="常圧空気",IF(常圧空気!I26="","",常圧空気!I26),$C$18="常圧水",IF(常圧水!I26="","",常圧水!I26),$C$18="水素",IF(水素!H26="","",水素!H26),$C$18="メタン",IF(メタン!H26="","",メタン!H26),$C$18="高温水蒸気",IF(高温水蒸気!H26="","",高温水蒸気!H26),$C$18="メタノール",IF(メタノール!H26="","",メタノール!H26),$C$18="エタノール",IF(エタノール!H26="","",エタノール!H26),$C$18="オクタン",IF(オクタン!H26="","",オクタン!H26),$C$18="エンジンオイル",IF(エンジンオイル!H26="","",エンジンオイル!H26),$C$18="グリセリン",IF(グリセリン!H26="","",グリセリン!H26),$C$18="その他の流体",IF(その他の流体!H26="","",その他の流体!H26))</f>
        <v>106.85000000000002</v>
      </c>
      <c r="AA23" s="10" cm="1">
        <f t="array" ref="AA23">_xlfn.IFS($C$18="常圧空気",IF(常圧空気!J26="","",常圧空気!J26),$C$18="常圧水",IF(常圧水!J26="","",常圧水!J26),$C$18="水素",IF(水素!I26="","",水素!I26),$C$18="メタン",IF(メタン!I26="","",メタン!I26),$C$18="高温水蒸気",IF(高温水蒸気!I26="","",高温水蒸気!I26),$C$18="メタノール",IF(メタノール!I26="","",メタノール!I26),$C$18="エタノール",IF(エタノール!I26="","",エタノール!I26),$C$18="オクタン",IF(オクタン!I26="","",オクタン!I26),$C$18="エンジンオイル",IF(エンジンオイル!I26="","",エンジンオイル!I26),$C$18="グリセリン",IF(グリセリン!I26="","",グリセリン!I26),$C$18="その他の流体",IF(その他の流体!I26="","",その他の流体!I26))</f>
        <v>0.92830000000000001</v>
      </c>
      <c r="AB23" s="10" cm="1">
        <f t="array" ref="AB23">_xlfn.IFS($C$18="常圧空気",IF(常圧空気!L26="","",常圧空気!L26),$C$18="常圧水",IF(常圧水!L26="","",常圧水!L26),$C$18="水素",IF(水素!J26="","",水素!J26),$C$18="メタン",IF(メタン!J26="","",メタン!J26),$C$18="高温水蒸気",IF(高温水蒸気!J26="","",高温水蒸気!J26),$C$18="メタノール",IF(メタノール!J26="","",メタノール!J26),$C$18="エタノール",IF(エタノール!J26="","",エタノール!J26),$C$18="オクタン",IF(オクタン!J26="","",オクタン!J26),$C$18="エンジンオイル",IF(エンジンオイル!J26="","",エンジンオイル!J26),$C$18="グリセリン",IF(グリセリン!J26="","",グリセリン!J26),$C$18="その他の流体",IF(その他の流体!J26="","",その他の流体!J26))</f>
        <v>1012</v>
      </c>
      <c r="AC23" s="10" cm="1">
        <f t="array" ref="AC23">_xlfn.IFS($C$18="常圧空気",IF(常圧空気!P26="","",常圧空気!P26),$C$18="常圧水",IF(常圧水!N26="","",常圧水!N26),$C$18="水素",IF(水素!K26="","",水素!K26),$C$18="メタン",IF(メタン!K26="","",メタン!K26),$C$18="高温水蒸気",IF(高温水蒸気!K26="","",高温水蒸気!K26),$C$18="メタノール",IF(メタノール!K26="","",メタノール!K26),$C$18="エタノール",IF(エタノール!K26="","",エタノール!K26),$C$18="オクタン",IF(オクタン!K26="","",オクタン!K26),$C$18="エンジンオイル",IF(エンジンオイル!K26="","",エンジンオイル!K26),$C$18="グリセリン",IF(グリセリン!K26="","",グリセリン!K26),$C$18="その他の流体",IF(その他の流体!K26="","",その他の流体!K26))</f>
        <v>3.1920000000000004E-2</v>
      </c>
      <c r="AD23" s="18" cm="1">
        <f t="array" ref="AD23">_xlfn.IFS($C$18="常圧空気",IF(常圧空気!N26="","",常圧空気!N26),$C$18="常圧水",IF(常圧水!P26="","",常圧水!P26),$C$18="水素",IF(水素!L26="","",水素!L26),$C$18="メタン",IF(メタン!L26="","",メタン!L26),$C$18="高温水蒸気",IF(高温水蒸気!L26="","",高温水蒸気!L26),$C$18="メタノール",IF(メタノール!L26="","",メタノール!L26),$C$18="エタノール",IF(エタノール!L26="","",エタノール!L26),$C$18="オクタン",IF(オクタン!L26="","",オクタン!L26),$C$18="エンジンオイル",IF(エンジンオイル!L26="","",エンジンオイル!L26),$C$18="グリセリン",IF(グリセリン!L26="","",グリセリン!L26),$C$18="その他の流体",IF(その他の流体!L26="","",その他の流体!L26))</f>
        <v>2.2239999999999997E-5</v>
      </c>
      <c r="AE23" s="10"/>
      <c r="AF23" s="10"/>
      <c r="AG23" s="10"/>
      <c r="AH23" s="10"/>
      <c r="AJ23" s="27">
        <v>1506142.8609326801</v>
      </c>
      <c r="AK23">
        <v>8.8297238787169903</v>
      </c>
      <c r="AL23" s="27"/>
      <c r="AM23" s="27">
        <v>22459.895723167399</v>
      </c>
      <c r="AN23" s="27">
        <v>2.7935273821406899</v>
      </c>
      <c r="AO23" s="27"/>
      <c r="AQ23" s="77">
        <v>0.03</v>
      </c>
      <c r="AR23" s="27">
        <f t="shared" ca="1" si="0"/>
        <v>-86980.2006666667</v>
      </c>
      <c r="AS23" s="29" t="str">
        <f t="shared" ca="1" si="1"/>
        <v>*</v>
      </c>
      <c r="AT23" s="2" t="str">
        <f t="shared" ca="1" si="2"/>
        <v/>
      </c>
      <c r="AU23" s="2">
        <f t="shared" ca="1" si="3"/>
        <v>1</v>
      </c>
    </row>
    <row r="24" spans="1:47" ht="18.75" x14ac:dyDescent="0.4">
      <c r="A24" s="33"/>
      <c r="B24" s="1" t="s">
        <v>65</v>
      </c>
      <c r="C24" s="26">
        <f>IF($D$18="気体",$C$42*(($C$14+273.15)^4-($C$13+273.15)^4)/(1/($C$15+0.000001)+1/($C$16+0.000001)-1)/($C$14-$C$13),0)</f>
        <v>5.4350132593428505E-6</v>
      </c>
      <c r="D24" s="22" t="s">
        <v>67</v>
      </c>
      <c r="E24" s="69"/>
      <c r="F24" s="72"/>
      <c r="G24" s="72"/>
      <c r="H24" s="72"/>
      <c r="I24" s="70"/>
      <c r="J24" s="70"/>
      <c r="K24" s="70"/>
      <c r="L24" s="70"/>
      <c r="M24" s="70"/>
      <c r="N24" s="70"/>
      <c r="O24" s="70"/>
      <c r="P24" s="70"/>
      <c r="Q24" s="70"/>
      <c r="R24" s="70"/>
      <c r="S24" s="70"/>
      <c r="T24" s="70"/>
      <c r="U24" s="70"/>
      <c r="V24" s="70">
        <f ca="1">$C$38</f>
        <v>0.70649622375017662</v>
      </c>
      <c r="W24" s="70"/>
      <c r="X24" s="69"/>
      <c r="Y24" s="69"/>
      <c r="Z24" s="17" cm="1">
        <f t="array" ref="Z24">_xlfn.IFS($C$18="常圧空気",IF(常圧空気!I27="","",常圧空気!I27),$C$18="常圧水",IF(常圧水!I27="","",常圧水!I27),$C$18="水素",IF(水素!H27="","",水素!H27),$C$18="メタン",IF(メタン!H27="","",メタン!H27),$C$18="高温水蒸気",IF(高温水蒸気!H27="","",高温水蒸気!H27),$C$18="メタノール",IF(メタノール!H27="","",メタノール!H27),$C$18="エタノール",IF(エタノール!H27="","",エタノール!H27),$C$18="オクタン",IF(オクタン!H27="","",オクタン!H27),$C$18="エンジンオイル",IF(エンジンオイル!H27="","",エンジンオイル!H27),$C$18="グリセリン",IF(グリセリン!H27="","",グリセリン!H27),$C$18="その他の流体",IF(その他の流体!H27="","",その他の流体!H27))</f>
        <v>126.85000000000002</v>
      </c>
      <c r="AA24" s="10" cm="1">
        <f t="array" ref="AA24">_xlfn.IFS($C$18="常圧空気",IF(常圧空気!J27="","",常圧空気!J27),$C$18="常圧水",IF(常圧水!J27="","",常圧水!J27),$C$18="水素",IF(水素!I27="","",水素!I27),$C$18="メタン",IF(メタン!I27="","",メタン!I27),$C$18="高温水蒸気",IF(高温水蒸気!I27="","",高温水蒸気!I27),$C$18="メタノール",IF(メタノール!I27="","",メタノール!I27),$C$18="エタノール",IF(エタノール!I27="","",エタノール!I27),$C$18="オクタン",IF(オクタン!I27="","",オクタン!I27),$C$18="エンジンオイル",IF(エンジンオイル!I27="","",エンジンオイル!I27),$C$18="グリセリン",IF(グリセリン!I27="","",グリセリン!I27),$C$18="その他の流体",IF(その他の流体!I27="","",その他の流体!I27))</f>
        <v>0.88180000000000003</v>
      </c>
      <c r="AB24" s="10" cm="1">
        <f t="array" ref="AB24">_xlfn.IFS($C$18="常圧空気",IF(常圧空気!L27="","",常圧空気!L27),$C$18="常圧水",IF(常圧水!L27="","",常圧水!L27),$C$18="水素",IF(水素!J27="","",水素!J27),$C$18="メタン",IF(メタン!J27="","",メタン!J27),$C$18="高温水蒸気",IF(高温水蒸気!J27="","",高温水蒸気!J27),$C$18="メタノール",IF(メタノール!J27="","",メタノール!J27),$C$18="エタノール",IF(エタノール!J27="","",エタノール!J27),$C$18="オクタン",IF(オクタン!J27="","",オクタン!J27),$C$18="エンジンオイル",IF(エンジンオイル!J27="","",エンジンオイル!J27),$C$18="グリセリン",IF(グリセリン!J27="","",グリセリン!J27),$C$18="その他の流体",IF(その他の流体!J27="","",その他の流体!J27))</f>
        <v>1014.9999999999999</v>
      </c>
      <c r="AC24" s="10" cm="1">
        <f t="array" ref="AC24">_xlfn.IFS($C$18="常圧空気",IF(常圧空気!P27="","",常圧空気!P27),$C$18="常圧水",IF(常圧水!N27="","",常圧水!N27),$C$18="水素",IF(水素!K27="","",水素!K27),$C$18="メタン",IF(メタン!K27="","",メタン!K27),$C$18="高温水蒸気",IF(高温水蒸気!K27="","",高温水蒸気!K27),$C$18="メタノール",IF(メタノール!K27="","",メタノール!K27),$C$18="エタノール",IF(エタノール!K27="","",エタノール!K27),$C$18="オクタン",IF(オクタン!K27="","",オクタン!K27),$C$18="エンジンオイル",IF(エンジンオイル!K27="","",エンジンオイル!K27),$C$18="グリセリン",IF(グリセリン!K27="","",グリセリン!K27),$C$18="その他の流体",IF(その他の流体!K27="","",その他の流体!K27))</f>
        <v>3.3280000000000004E-2</v>
      </c>
      <c r="AD24" s="18" cm="1">
        <f t="array" ref="AD24">_xlfn.IFS($C$18="常圧空気",IF(常圧空気!N27="","",常圧空気!N27),$C$18="常圧水",IF(常圧水!P27="","",常圧水!P27),$C$18="水素",IF(水素!L27="","",水素!L27),$C$18="メタン",IF(メタン!L27="","",メタン!L27),$C$18="高温水蒸気",IF(高温水蒸気!L27="","",高温水蒸気!L27),$C$18="メタノール",IF(メタノール!L27="","",メタノール!L27),$C$18="エタノール",IF(エタノール!L27="","",エタノール!L27),$C$18="オクタン",IF(オクタン!L27="","",オクタン!L27),$C$18="エンジンオイル",IF(エンジンオイル!L27="","",エンジンオイル!L27),$C$18="グリセリン",IF(グリセリン!L27="","",グリセリン!L27),$C$18="その他の流体",IF(その他の流体!L27="","",その他の流体!L27))</f>
        <v>2.3099999999999999E-5</v>
      </c>
      <c r="AE24" s="10"/>
      <c r="AF24" s="10"/>
      <c r="AG24" s="10"/>
      <c r="AH24" s="10"/>
      <c r="AJ24" s="27">
        <v>1875459.8787245001</v>
      </c>
      <c r="AK24">
        <v>9.2126323192052304</v>
      </c>
      <c r="AL24" s="27"/>
      <c r="AM24" s="27">
        <v>24925.376877320199</v>
      </c>
      <c r="AN24" s="27">
        <v>2.8229580135507901</v>
      </c>
      <c r="AO24" s="27"/>
      <c r="AQ24" s="77">
        <v>0.06</v>
      </c>
      <c r="AR24" s="27">
        <f t="shared" ca="1" si="0"/>
        <v>-43488.867333333306</v>
      </c>
      <c r="AS24" s="29" t="str">
        <f t="shared" ca="1" si="1"/>
        <v>*</v>
      </c>
      <c r="AT24" s="2" t="str">
        <f t="shared" ca="1" si="2"/>
        <v/>
      </c>
      <c r="AU24" s="2">
        <f t="shared" ca="1" si="3"/>
        <v>1</v>
      </c>
    </row>
    <row r="25" spans="1:47" ht="18.75" x14ac:dyDescent="0.4">
      <c r="A25" s="33"/>
      <c r="B25" s="1" t="s">
        <v>66</v>
      </c>
      <c r="C25" s="114">
        <f ca="1">$C$23+$C$24</f>
        <v>3.0757404350132593</v>
      </c>
      <c r="D25" s="22" t="s">
        <v>67</v>
      </c>
      <c r="E25" s="69"/>
      <c r="F25" s="72"/>
      <c r="G25" s="72"/>
      <c r="H25" s="72">
        <f>$C$7</f>
        <v>0.01</v>
      </c>
      <c r="I25" s="70"/>
      <c r="J25" s="70"/>
      <c r="K25" s="70"/>
      <c r="L25" s="70"/>
      <c r="M25" s="70"/>
      <c r="N25" s="70"/>
      <c r="O25" s="70"/>
      <c r="P25" s="70"/>
      <c r="Q25" s="70"/>
      <c r="R25" s="70"/>
      <c r="S25" s="70"/>
      <c r="T25" s="70"/>
      <c r="U25" s="70"/>
      <c r="V25" s="70">
        <f>$C$19</f>
        <v>90</v>
      </c>
      <c r="W25" s="70"/>
      <c r="X25" s="69"/>
      <c r="Y25" s="69"/>
      <c r="Z25" s="17" cm="1">
        <f t="array" ref="Z25">_xlfn.IFS($C$18="常圧空気",IF(常圧空気!I28="","",常圧空気!I28),$C$18="常圧水",IF(常圧水!I28="","",常圧水!I28),$C$18="水素",IF(水素!H28="","",水素!H28),$C$18="メタン",IF(メタン!H28="","",メタン!H28),$C$18="高温水蒸気",IF(高温水蒸気!H28="","",高温水蒸気!H28),$C$18="メタノール",IF(メタノール!H28="","",メタノール!H28),$C$18="エタノール",IF(エタノール!H28="","",エタノール!H28),$C$18="オクタン",IF(オクタン!H28="","",オクタン!H28),$C$18="エンジンオイル",IF(エンジンオイル!H28="","",エンジンオイル!H28),$C$18="グリセリン",IF(グリセリン!H28="","",グリセリン!H28),$C$18="その他の流体",IF(その他の流体!H28="","",その他の流体!H28))</f>
        <v>176.85000000000002</v>
      </c>
      <c r="AA25" s="10" cm="1">
        <f t="array" ref="AA25">_xlfn.IFS($C$18="常圧空気",IF(常圧空気!J28="","",常圧空気!J28),$C$18="常圧水",IF(常圧水!J28="","",常圧水!J28),$C$18="水素",IF(水素!I28="","",水素!I28),$C$18="メタン",IF(メタン!I28="","",メタン!I28),$C$18="高温水蒸気",IF(高温水蒸気!I28="","",高温水蒸気!I28),$C$18="メタノール",IF(メタノール!I28="","",メタノール!I28),$C$18="エタノール",IF(エタノール!I28="","",エタノール!I28),$C$18="オクタン",IF(オクタン!I28="","",オクタン!I28),$C$18="エンジンオイル",IF(エンジンオイル!I28="","",エンジンオイル!I28),$C$18="グリセリン",IF(グリセリン!I28="","",グリセリン!I28),$C$18="その他の流体",IF(その他の流体!I28="","",その他の流体!I28))</f>
        <v>0.78369999999999995</v>
      </c>
      <c r="AB25" s="10" cm="1">
        <f t="array" ref="AB25">_xlfn.IFS($C$18="常圧空気",IF(常圧空気!L28="","",常圧空気!L28),$C$18="常圧水",IF(常圧水!L28="","",常圧水!L28),$C$18="水素",IF(水素!J28="","",水素!J28),$C$18="メタン",IF(メタン!J28="","",メタン!J28),$C$18="高温水蒸気",IF(高温水蒸気!J28="","",高温水蒸気!J28),$C$18="メタノール",IF(メタノール!J28="","",メタノール!J28),$C$18="エタノール",IF(エタノール!J28="","",エタノール!J28),$C$18="オクタン",IF(オクタン!J28="","",オクタン!J28),$C$18="エンジンオイル",IF(エンジンオイル!J28="","",エンジンオイル!J28),$C$18="グリセリン",IF(グリセリン!J28="","",グリセリン!J28),$C$18="その他の流体",IF(その他の流体!J28="","",その他の流体!J28))</f>
        <v>1022</v>
      </c>
      <c r="AC25" s="10" cm="1">
        <f t="array" ref="AC25">_xlfn.IFS($C$18="常圧空気",IF(常圧空気!P28="","",常圧空気!P28),$C$18="常圧水",IF(常圧水!N28="","",常圧水!N28),$C$18="水素",IF(水素!K28="","",水素!K28),$C$18="メタン",IF(メタン!K28="","",メタン!K28),$C$18="高温水蒸気",IF(高温水蒸気!K28="","",高温水蒸気!K28),$C$18="メタノール",IF(メタノール!K28="","",メタノール!K28),$C$18="エタノール",IF(エタノール!K28="","",エタノール!K28),$C$18="オクタン",IF(オクタン!K28="","",オクタン!K28),$C$18="エンジンオイル",IF(エンジンオイル!K28="","",エンジンオイル!K28),$C$18="グリセリン",IF(グリセリン!K28="","",グリセリン!K28),$C$18="その他の流体",IF(その他の流体!K28="","",その他の流体!K28))</f>
        <v>3.6560000000000002E-2</v>
      </c>
      <c r="AD25" s="18" cm="1">
        <f t="array" ref="AD25">_xlfn.IFS($C$18="常圧空気",IF(常圧空気!N28="","",常圧空気!N28),$C$18="常圧水",IF(常圧水!P28="","",常圧水!P28),$C$18="水素",IF(水素!L28="","",水素!L28),$C$18="メタン",IF(メタン!L28="","",メタン!L28),$C$18="高温水蒸気",IF(高温水蒸気!L28="","",高温水蒸気!L28),$C$18="メタノール",IF(メタノール!L28="","",メタノール!L28),$C$18="エタノール",IF(エタノール!L28="","",エタノール!L28),$C$18="オクタン",IF(オクタン!L28="","",オクタン!L28),$C$18="エンジンオイル",IF(エンジンオイル!L28="","",エンジンオイル!L28),$C$18="グリセリン",IF(グリセリン!L28="","",グリセリン!L28),$C$18="その他の流体",IF(その他の流体!L28="","",その他の流体!L28))</f>
        <v>2.5170000000000001E-5</v>
      </c>
      <c r="AE25" s="10"/>
      <c r="AF25" s="10"/>
      <c r="AG25" s="10"/>
      <c r="AH25" s="10"/>
      <c r="AJ25" s="27">
        <v>2297198.78677765</v>
      </c>
      <c r="AK25">
        <v>9.4586625810378706</v>
      </c>
      <c r="AL25" s="27"/>
      <c r="AM25" s="27">
        <v>30033.154267131998</v>
      </c>
      <c r="AN25" s="27">
        <v>2.9456387206306101</v>
      </c>
      <c r="AO25" s="27"/>
      <c r="AQ25" s="77">
        <v>0.08</v>
      </c>
      <c r="AR25" s="27">
        <f t="shared" ca="1" si="0"/>
        <v>-32616.034000000043</v>
      </c>
      <c r="AS25" s="29" t="str">
        <f t="shared" ca="1" si="1"/>
        <v>*</v>
      </c>
      <c r="AT25" s="2" t="str">
        <f t="shared" ca="1" si="2"/>
        <v/>
      </c>
      <c r="AU25" s="2">
        <f t="shared" ca="1" si="3"/>
        <v>1</v>
      </c>
    </row>
    <row r="26" spans="1:47" ht="18.75" x14ac:dyDescent="0.4">
      <c r="A26" s="33"/>
      <c r="B26" s="1" t="s">
        <v>105</v>
      </c>
      <c r="C26" s="114">
        <f ca="1">$C$10*$C$25*($C$14-$C$13)</f>
        <v>15.378702175066296</v>
      </c>
      <c r="D26" s="22" t="s">
        <v>106</v>
      </c>
      <c r="E26" s="69"/>
      <c r="F26" s="72"/>
      <c r="G26" s="72"/>
      <c r="H26" s="70"/>
      <c r="I26" s="70"/>
      <c r="J26" s="70"/>
      <c r="K26" s="70">
        <f>$C$11</f>
        <v>50</v>
      </c>
      <c r="L26" s="70"/>
      <c r="M26" s="70"/>
      <c r="N26" s="70"/>
      <c r="O26" s="70"/>
      <c r="P26" s="70"/>
      <c r="Q26" s="70"/>
      <c r="R26" s="70"/>
      <c r="S26" s="70"/>
      <c r="T26" s="70"/>
      <c r="U26" s="70"/>
      <c r="V26" s="70"/>
      <c r="W26" s="70"/>
      <c r="X26" s="69"/>
      <c r="Y26" s="69"/>
      <c r="Z26" s="17" cm="1">
        <f t="array" ref="Z26">_xlfn.IFS($C$18="常圧空気",IF(常圧空気!I29="","",常圧空気!I29),$C$18="常圧水",IF(常圧水!I29="","",常圧水!I29),$C$18="水素",IF(水素!H29="","",水素!H29),$C$18="メタン",IF(メタン!H29="","",メタン!H29),$C$18="高温水蒸気",IF(高温水蒸気!H29="","",高温水蒸気!H29),$C$18="メタノール",IF(メタノール!H29="","",メタノール!H29),$C$18="エタノール",IF(エタノール!H29="","",エタノール!H29),$C$18="オクタン",IF(オクタン!H29="","",オクタン!H29),$C$18="エンジンオイル",IF(エンジンオイル!H29="","",エンジンオイル!H29),$C$18="グリセリン",IF(グリセリン!H29="","",グリセリン!H29),$C$18="その他の流体",IF(その他の流体!H29="","",その他の流体!H29))</f>
        <v>226.85000000000002</v>
      </c>
      <c r="AA26" s="10" cm="1">
        <f t="array" ref="AA26">_xlfn.IFS($C$18="常圧空気",IF(常圧空気!J29="","",常圧空気!J29),$C$18="常圧水",IF(常圧水!J29="","",常圧水!J29),$C$18="水素",IF(水素!I29="","",水素!I29),$C$18="メタン",IF(メタン!I29="","",メタン!I29),$C$18="高温水蒸気",IF(高温水蒸気!I29="","",高温水蒸気!I29),$C$18="メタノール",IF(メタノール!I29="","",メタノール!I29),$C$18="エタノール",IF(エタノール!I29="","",エタノール!I29),$C$18="オクタン",IF(オクタン!I29="","",オクタン!I29),$C$18="エンジンオイル",IF(エンジンオイル!I29="","",エンジンオイル!I29),$C$18="グリセリン",IF(グリセリン!I29="","",グリセリン!I29),$C$18="その他の流体",IF(その他の流体!I29="","",その他の流体!I29))</f>
        <v>0.70530000000000004</v>
      </c>
      <c r="AB26" s="10" cm="1">
        <f t="array" ref="AB26">_xlfn.IFS($C$18="常圧空気",IF(常圧空気!L29="","",常圧空気!L29),$C$18="常圧水",IF(常圧水!L29="","",常圧水!L29),$C$18="水素",IF(水素!J29="","",水素!J29),$C$18="メタン",IF(メタン!J29="","",メタン!J29),$C$18="高温水蒸気",IF(高温水蒸気!J29="","",高温水蒸気!J29),$C$18="メタノール",IF(メタノール!J29="","",メタノール!J29),$C$18="エタノール",IF(エタノール!J29="","",エタノール!J29),$C$18="オクタン",IF(オクタン!J29="","",オクタン!J29),$C$18="エンジンオイル",IF(エンジンオイル!J29="","",エンジンオイル!J29),$C$18="グリセリン",IF(グリセリン!J29="","",グリセリン!J29),$C$18="その他の流体",IF(その他の流体!J29="","",その他の流体!J29))</f>
        <v>1030</v>
      </c>
      <c r="AC26" s="10" cm="1">
        <f t="array" ref="AC26">_xlfn.IFS($C$18="常圧空気",IF(常圧空気!P29="","",常圧空気!P29),$C$18="常圧水",IF(常圧水!N29="","",常圧水!N29),$C$18="水素",IF(水素!K29="","",水素!K29),$C$18="メタン",IF(メタン!K29="","",メタン!K29),$C$18="高温水蒸気",IF(高温水蒸気!K29="","",高温水蒸気!K29),$C$18="メタノール",IF(メタノール!K29="","",メタノール!K29),$C$18="エタノール",IF(エタノール!K29="","",エタノール!K29),$C$18="オクタン",IF(オクタン!K29="","",オクタン!K29),$C$18="エンジンオイル",IF(エンジンオイル!K29="","",エンジンオイル!K29),$C$18="グリセリン",IF(グリセリン!K29="","",グリセリン!K29),$C$18="その他の流体",IF(その他の流体!K29="","",その他の流体!K29))</f>
        <v>3.9710000000000002E-2</v>
      </c>
      <c r="AD26" s="18" cm="1">
        <f t="array" ref="AD26">_xlfn.IFS($C$18="常圧空気",IF(常圧空気!N29="","",常圧空気!N29),$C$18="常圧水",IF(常圧水!P29="","",常圧水!P29),$C$18="水素",IF(水素!L29="","",水素!L29),$C$18="メタン",IF(メタン!L29="","",メタン!L29),$C$18="高温水蒸気",IF(高温水蒸気!L29="","",高温水蒸気!L29),$C$18="メタノール",IF(メタノール!L29="","",メタノール!L29),$C$18="エタノール",IF(エタノール!L29="","",エタノール!L29),$C$18="オクタン",IF(オクタン!L29="","",オクタン!L29),$C$18="エンジンオイル",IF(エンジンオイル!L29="","",エンジンオイル!L29),$C$18="グリセリン",IF(グリセリン!L29="","",グリセリン!L29),$C$18="その他の流体",IF(その他の流体!L29="","",その他の流体!L29))</f>
        <v>2.7129999999999999E-5</v>
      </c>
      <c r="AE26" s="10"/>
      <c r="AF26" s="10"/>
      <c r="AG26" s="10"/>
      <c r="AH26" s="10"/>
      <c r="AJ26" s="27">
        <v>2297452.99558406</v>
      </c>
      <c r="AK26">
        <v>10.2536609599592</v>
      </c>
      <c r="AL26" s="27"/>
      <c r="AM26" s="27">
        <v>39076.115379568997</v>
      </c>
      <c r="AN26" s="27">
        <v>3.2081728053008498</v>
      </c>
      <c r="AO26" s="27"/>
      <c r="AQ26" s="77">
        <v>0.1</v>
      </c>
      <c r="AR26" s="27">
        <f t="shared" ca="1" si="0"/>
        <v>-26092.334000000013</v>
      </c>
      <c r="AS26" s="29" t="str">
        <f t="shared" ca="1" si="1"/>
        <v>*</v>
      </c>
      <c r="AT26" s="2" t="str">
        <f t="shared" ca="1" si="2"/>
        <v/>
      </c>
      <c r="AU26" s="2">
        <f t="shared" ca="1" si="3"/>
        <v>1</v>
      </c>
    </row>
    <row r="27" spans="1:47" ht="19.5" thickBot="1" x14ac:dyDescent="0.45">
      <c r="A27" s="34"/>
      <c r="B27" s="47" t="s">
        <v>88</v>
      </c>
      <c r="C27" s="35">
        <f ca="1">$C$25*($C$14-$C$13)</f>
        <v>61.514808700265185</v>
      </c>
      <c r="D27" s="48" t="s">
        <v>264</v>
      </c>
      <c r="E27" s="69"/>
      <c r="F27" s="72"/>
      <c r="G27" s="72"/>
      <c r="H27" s="72"/>
      <c r="I27" s="70"/>
      <c r="J27" s="70"/>
      <c r="K27" s="70"/>
      <c r="L27" s="70"/>
      <c r="M27" s="70"/>
      <c r="N27" s="70"/>
      <c r="O27" s="70"/>
      <c r="P27" s="70"/>
      <c r="Q27" s="70"/>
      <c r="R27" s="70"/>
      <c r="S27" s="70"/>
      <c r="T27" s="70"/>
      <c r="U27" s="70"/>
      <c r="V27" s="70"/>
      <c r="W27" s="70"/>
      <c r="X27" s="69"/>
      <c r="Y27" s="69"/>
      <c r="Z27" s="17" cm="1">
        <f t="array" ref="Z27">_xlfn.IFS($C$18="常圧空気",IF(常圧空気!I30="","",常圧空気!I30),$C$18="常圧水",IF(常圧水!I30="","",常圧水!I30),$C$18="水素",IF(水素!H30="","",水素!H30),$C$18="メタン",IF(メタン!H30="","",メタン!H30),$C$18="高温水蒸気",IF(高温水蒸気!H30="","",高温水蒸気!H30),$C$18="メタノール",IF(メタノール!H30="","",メタノール!H30),$C$18="エタノール",IF(エタノール!H30="","",エタノール!H30),$C$18="オクタン",IF(オクタン!H30="","",オクタン!H30),$C$18="エンジンオイル",IF(エンジンオイル!H30="","",エンジンオイル!H30),$C$18="グリセリン",IF(グリセリン!H30="","",グリセリン!H30),$C$18="その他の流体",IF(その他の流体!H30="","",その他の流体!H30))</f>
        <v>326.85000000000002</v>
      </c>
      <c r="AA27" s="10" cm="1">
        <f t="array" ref="AA27">_xlfn.IFS($C$18="常圧空気",IF(常圧空気!J30="","",常圧空気!J30),$C$18="常圧水",IF(常圧水!J30="","",常圧水!J30),$C$18="水素",IF(水素!I30="","",水素!I30),$C$18="メタン",IF(メタン!I30="","",メタン!I30),$C$18="高温水蒸気",IF(高温水蒸気!I30="","",高温水蒸気!I30),$C$18="メタノール",IF(メタノール!I30="","",メタノール!I30),$C$18="エタノール",IF(エタノール!I30="","",エタノール!I30),$C$18="オクタン",IF(オクタン!I30="","",オクタン!I30),$C$18="エンジンオイル",IF(エンジンオイル!I30="","",エンジンオイル!I30),$C$18="グリセリン",IF(グリセリン!I30="","",グリセリン!I30),$C$18="その他の流体",IF(その他の流体!I30="","",その他の流体!I30))</f>
        <v>0.58779999999999999</v>
      </c>
      <c r="AB27" s="10" cm="1">
        <f t="array" ref="AB27">_xlfn.IFS($C$18="常圧空気",IF(常圧空気!L30="","",常圧空気!L30),$C$18="常圧水",IF(常圧水!L30="","",常圧水!L30),$C$18="水素",IF(水素!J30="","",水素!J30),$C$18="メタン",IF(メタン!J30="","",メタン!J30),$C$18="高温水蒸気",IF(高温水蒸気!J30="","",高温水蒸気!J30),$C$18="メタノール",IF(メタノール!J30="","",メタノール!J30),$C$18="エタノール",IF(エタノール!J30="","",エタノール!J30),$C$18="オクタン",IF(オクタン!J30="","",オクタン!J30),$C$18="エンジンオイル",IF(エンジンオイル!J30="","",エンジンオイル!J30),$C$18="グリセリン",IF(グリセリン!J30="","",グリセリン!J30),$C$18="その他の流体",IF(その他の流体!J30="","",その他の流体!J30))</f>
        <v>1052</v>
      </c>
      <c r="AC27" s="10" cm="1">
        <f t="array" ref="AC27">_xlfn.IFS($C$18="常圧空気",IF(常圧空気!P30="","",常圧空気!P30),$C$18="常圧水",IF(常圧水!N30="","",常圧水!N30),$C$18="水素",IF(水素!K30="","",水素!K30),$C$18="メタン",IF(メタン!K30="","",メタン!K30),$C$18="高温水蒸気",IF(高温水蒸気!K30="","",高温水蒸気!K30),$C$18="メタノール",IF(メタノール!K30="","",メタノール!K30),$C$18="エタノール",IF(エタノール!K30="","",エタノール!K30),$C$18="オクタン",IF(オクタン!K30="","",オクタン!K30),$C$18="エンジンオイル",IF(エンジンオイル!K30="","",エンジンオイル!K30),$C$18="グリセリン",IF(グリセリン!K30="","",グリセリン!K30),$C$18="その他の流体",IF(その他の流体!K30="","",その他の流体!K30))</f>
        <v>4.573E-2</v>
      </c>
      <c r="AD27" s="18" cm="1">
        <f t="array" ref="AD27">_xlfn.IFS($C$18="常圧空気",IF(常圧空気!N30="","",常圧空気!N30),$C$18="常圧水",IF(常圧水!P30="","",常圧水!P30),$C$18="水素",IF(水素!L30="","",水素!L30),$C$18="メタン",IF(メタン!L30="","",メタン!L30),$C$18="高温水蒸気",IF(高温水蒸気!L30="","",高温水蒸気!L30),$C$18="メタノール",IF(メタノール!L30="","",メタノール!L30),$C$18="エタノール",IF(エタノール!L30="","",エタノール!L30),$C$18="オクタン",IF(オクタン!L30="","",オクタン!L30),$C$18="エンジンオイル",IF(エンジンオイル!L30="","",エンジンオイル!L30),$C$18="グリセリン",IF(グリセリン!L30="","",グリセリン!L30),$C$18="その他の流体",IF(その他の流体!L30="","",その他の流体!L30))</f>
        <v>3.082E-5</v>
      </c>
      <c r="AE27" s="10"/>
      <c r="AF27" s="10"/>
      <c r="AG27" s="10"/>
      <c r="AH27" s="10"/>
      <c r="AJ27" s="27">
        <v>2413039.9158150498</v>
      </c>
      <c r="AK27">
        <v>8.5844603922169007</v>
      </c>
      <c r="AL27" s="27"/>
      <c r="AM27" s="27">
        <v>46062.658381070702</v>
      </c>
      <c r="AN27" s="27">
        <v>3.3477918244265399</v>
      </c>
      <c r="AO27" s="27"/>
      <c r="AQ27" s="77">
        <v>0.15</v>
      </c>
      <c r="AR27" s="27">
        <f t="shared" ca="1" si="0"/>
        <v>-17394.067333333347</v>
      </c>
      <c r="AS27" s="29" t="str">
        <f t="shared" ca="1" si="1"/>
        <v>*</v>
      </c>
      <c r="AT27" s="2" t="str">
        <f t="shared" ca="1" si="2"/>
        <v/>
      </c>
      <c r="AU27" s="2">
        <f t="shared" ca="1" si="3"/>
        <v>1</v>
      </c>
    </row>
    <row r="28" spans="1:47" ht="19.5" thickBot="1" x14ac:dyDescent="0.45">
      <c r="B28" s="12"/>
      <c r="E28" s="69"/>
      <c r="F28" s="72"/>
      <c r="G28" s="72"/>
      <c r="H28" s="72"/>
      <c r="I28" s="70"/>
      <c r="J28" s="70"/>
      <c r="K28" s="70"/>
      <c r="L28" s="70"/>
      <c r="M28" s="70"/>
      <c r="N28" s="70"/>
      <c r="O28" s="70"/>
      <c r="P28" s="70"/>
      <c r="Q28" s="70"/>
      <c r="R28" s="70"/>
      <c r="S28" s="70"/>
      <c r="T28" s="70"/>
      <c r="U28" s="70"/>
      <c r="V28" s="70"/>
      <c r="W28" s="70"/>
      <c r="X28" s="69"/>
      <c r="Y28" s="69"/>
      <c r="Z28" s="17" cm="1">
        <f t="array" ref="Z28">_xlfn.IFS($C$18="常圧空気",IF(常圧空気!I31="","",常圧空気!I31),$C$18="常圧水",IF(常圧水!I31="","",常圧水!I31),$C$18="水素",IF(水素!H31="","",水素!H31),$C$18="メタン",IF(メタン!H31="","",メタン!H31),$C$18="高温水蒸気",IF(高温水蒸気!H31="","",高温水蒸気!H31),$C$18="メタノール",IF(メタノール!H31="","",メタノール!H31),$C$18="エタノール",IF(エタノール!H31="","",エタノール!H31),$C$18="オクタン",IF(オクタン!H31="","",オクタン!H31),$C$18="エンジンオイル",IF(エンジンオイル!H31="","",エンジンオイル!H31),$C$18="グリセリン",IF(グリセリン!H31="","",グリセリン!H31),$C$18="その他の流体",IF(その他の流体!H31="","",その他の流体!H31))</f>
        <v>426.85</v>
      </c>
      <c r="AA28" s="10" cm="1">
        <f t="array" ref="AA28">_xlfn.IFS($C$18="常圧空気",IF(常圧空気!J31="","",常圧空気!J31),$C$18="常圧水",IF(常圧水!J31="","",常圧水!J31),$C$18="水素",IF(水素!I31="","",水素!I31),$C$18="メタン",IF(メタン!I31="","",メタン!I31),$C$18="高温水蒸気",IF(高温水蒸気!I31="","",高温水蒸気!I31),$C$18="メタノール",IF(メタノール!I31="","",メタノール!I31),$C$18="エタノール",IF(エタノール!I31="","",エタノール!I31),$C$18="オクタン",IF(オクタン!I31="","",オクタン!I31),$C$18="エンジンオイル",IF(エンジンオイル!I31="","",エンジンオイル!I31),$C$18="グリセリン",IF(グリセリン!I31="","",グリセリン!I31),$C$18="その他の流体",IF(その他の流体!I31="","",その他の流体!I31))</f>
        <v>0.50380000000000003</v>
      </c>
      <c r="AB28" s="10" cm="1">
        <f t="array" ref="AB28">_xlfn.IFS($C$18="常圧空気",IF(常圧空気!L31="","",常圧空気!L31),$C$18="常圧水",IF(常圧水!L31="","",常圧水!L31),$C$18="水素",IF(水素!J31="","",水素!J31),$C$18="メタン",IF(メタン!J31="","",メタン!J31),$C$18="高温水蒸気",IF(高温水蒸気!J31="","",高温水蒸気!J31),$C$18="メタノール",IF(メタノール!J31="","",メタノール!J31),$C$18="エタノール",IF(エタノール!J31="","",エタノール!J31),$C$18="オクタン",IF(オクタン!J31="","",オクタン!J31),$C$18="エンジンオイル",IF(エンジンオイル!J31="","",エンジンオイル!J31),$C$18="グリセリン",IF(グリセリン!J31="","",グリセリン!J31),$C$18="その他の流体",IF(その他の流体!J31="","",その他の流体!J31))</f>
        <v>1076</v>
      </c>
      <c r="AC28" s="10" cm="1">
        <f t="array" ref="AC28">_xlfn.IFS($C$18="常圧空気",IF(常圧空気!P31="","",常圧空気!P31),$C$18="常圧水",IF(常圧水!N31="","",常圧水!N31),$C$18="水素",IF(水素!K31="","",水素!K31),$C$18="メタン",IF(メタン!K31="","",メタン!K31),$C$18="高温水蒸気",IF(高温水蒸気!K31="","",高温水蒸気!K31),$C$18="メタノール",IF(メタノール!K31="","",メタノール!K31),$C$18="エタノール",IF(エタノール!K31="","",エタノール!K31),$C$18="オクタン",IF(オクタン!K31="","",オクタン!K31),$C$18="エンジンオイル",IF(エンジンオイル!K31="","",エンジンオイル!K31),$C$18="グリセリン",IF(グリセリン!K31="","",グリセリン!K31),$C$18="その他の流体",IF(その他の流体!K31="","",その他の流体!K31))</f>
        <v>5.1459999999999999E-2</v>
      </c>
      <c r="AD28" s="18" cm="1">
        <f t="array" ref="AD28">_xlfn.IFS($C$18="常圧空気",IF(常圧空気!N31="","",常圧空気!N31),$C$18="常圧水",IF(常圧水!P31="","",常圧水!P31),$C$18="水素",IF(水素!L31="","",水素!L31),$C$18="メタン",IF(メタン!L31="","",メタン!L31),$C$18="高温水蒸気",IF(高温水蒸気!L31="","",高温水蒸気!L31),$C$18="メタノール",IF(メタノール!L31="","",メタノール!L31),$C$18="エタノール",IF(エタノール!L31="","",エタノール!L31),$C$18="オクタン",IF(オクタン!L31="","",オクタン!L31),$C$18="エンジンオイル",IF(エンジンオイル!L31="","",エンジンオイル!L31),$C$18="グリセリン",IF(グリセリン!L31="","",グリセリン!L31),$C$18="その他の流体",IF(その他の流体!L31="","",その他の流体!L31))</f>
        <v>3.4249999999999999E-5</v>
      </c>
      <c r="AE28" s="10"/>
      <c r="AF28" s="10"/>
      <c r="AG28" s="10"/>
      <c r="AH28" s="10"/>
      <c r="AJ28" s="27">
        <v>2535601.5625399798</v>
      </c>
      <c r="AK28">
        <v>10.032684588423299</v>
      </c>
      <c r="AL28" s="27"/>
      <c r="AM28" s="27">
        <v>53407.292573803803</v>
      </c>
      <c r="AN28" s="27">
        <v>3.2401547522423799</v>
      </c>
      <c r="AO28" s="27"/>
      <c r="AQ28" s="77">
        <v>0.2</v>
      </c>
      <c r="AR28" s="27">
        <f t="shared" ca="1" si="0"/>
        <v>-13044.934000000007</v>
      </c>
      <c r="AS28" s="29" t="str">
        <f t="shared" ca="1" si="1"/>
        <v>*</v>
      </c>
      <c r="AT28" s="2" t="str">
        <f t="shared" ca="1" si="2"/>
        <v/>
      </c>
      <c r="AU28" s="2">
        <f t="shared" ca="1" si="3"/>
        <v>1</v>
      </c>
    </row>
    <row r="29" spans="1:47" ht="18.75" x14ac:dyDescent="0.4">
      <c r="A29" s="24" t="s">
        <v>91</v>
      </c>
      <c r="B29" s="50" t="s">
        <v>98</v>
      </c>
      <c r="C29" s="49" t="str">
        <f>$C$18</f>
        <v>常圧空気</v>
      </c>
      <c r="D29" s="45"/>
      <c r="E29" s="69"/>
      <c r="F29" s="72"/>
      <c r="G29" s="72"/>
      <c r="H29" s="72"/>
      <c r="I29" s="70"/>
      <c r="J29" s="70"/>
      <c r="K29" s="70"/>
      <c r="L29" s="70"/>
      <c r="M29" s="70"/>
      <c r="N29" s="70"/>
      <c r="O29" s="70"/>
      <c r="P29" s="70"/>
      <c r="Q29" s="70"/>
      <c r="R29" s="70"/>
      <c r="S29" s="70"/>
      <c r="T29" s="70"/>
      <c r="U29" s="70"/>
      <c r="V29" s="70"/>
      <c r="W29" s="70"/>
      <c r="X29" s="69"/>
      <c r="Y29" s="69"/>
      <c r="Z29" s="17" cm="1">
        <f t="array" ref="Z29">_xlfn.IFS($C$18="常圧空気",IF(常圧空気!I32="","",常圧空気!I32),$C$18="常圧水",IF(常圧水!I32="","",常圧水!I32),$C$18="水素",IF(水素!H32="","",水素!H32),$C$18="メタン",IF(メタン!H32="","",メタン!H32),$C$18="高温水蒸気",IF(高温水蒸気!H32="","",高温水蒸気!H32),$C$18="メタノール",IF(メタノール!H32="","",メタノール!H32),$C$18="エタノール",IF(エタノール!H32="","",エタノール!H32),$C$18="オクタン",IF(オクタン!H32="","",オクタン!H32),$C$18="エンジンオイル",IF(エンジンオイル!H32="","",エンジンオイル!H32),$C$18="グリセリン",IF(グリセリン!H32="","",グリセリン!H32),$C$18="その他の流体",IF(その他の流体!H32="","",その他の流体!H32))</f>
        <v>526.85</v>
      </c>
      <c r="AA29" s="10" cm="1">
        <f t="array" ref="AA29">_xlfn.IFS($C$18="常圧空気",IF(常圧空気!J32="","",常圧空気!J32),$C$18="常圧水",IF(常圧水!J32="","",常圧水!J32),$C$18="水素",IF(水素!I32="","",水素!I32),$C$18="メタン",IF(メタン!I32="","",メタン!I32),$C$18="高温水蒸気",IF(高温水蒸気!I32="","",高温水蒸気!I32),$C$18="メタノール",IF(メタノール!I32="","",メタノール!I32),$C$18="エタノール",IF(エタノール!I32="","",エタノール!I32),$C$18="オクタン",IF(オクタン!I32="","",オクタン!I32),$C$18="エンジンオイル",IF(エンジンオイル!I32="","",エンジンオイル!I32),$C$18="グリセリン",IF(グリセリン!I32="","",グリセリン!I32),$C$18="その他の流体",IF(その他の流体!I32="","",その他の流体!I32))</f>
        <v>0.44080000000000003</v>
      </c>
      <c r="AB29" s="10" cm="1">
        <f t="array" ref="AB29">_xlfn.IFS($C$18="常圧空気",IF(常圧空気!L32="","",常圧空気!L32),$C$18="常圧水",IF(常圧水!L32="","",常圧水!L32),$C$18="水素",IF(水素!J32="","",水素!J32),$C$18="メタン",IF(メタン!J32="","",メタン!J32),$C$18="高温水蒸気",IF(高温水蒸気!J32="","",高温水蒸気!J32),$C$18="メタノール",IF(メタノール!J32="","",メタノール!J32),$C$18="エタノール",IF(エタノール!J32="","",エタノール!J32),$C$18="オクタン",IF(オクタン!J32="","",オクタン!J32),$C$18="エンジンオイル",IF(エンジンオイル!J32="","",エンジンオイル!J32),$C$18="グリセリン",IF(グリセリン!J32="","",グリセリン!J32),$C$18="その他の流体",IF(その他の流体!J32="","",その他の流体!J32))</f>
        <v>1099</v>
      </c>
      <c r="AC29" s="10" cm="1">
        <f t="array" ref="AC29">_xlfn.IFS($C$18="常圧空気",IF(常圧空気!P32="","",常圧空気!P32),$C$18="常圧水",IF(常圧水!N32="","",常圧水!N32),$C$18="水素",IF(水素!K32="","",水素!K32),$C$18="メタン",IF(メタン!K32="","",メタン!K32),$C$18="高温水蒸気",IF(高温水蒸気!K32="","",高温水蒸気!K32),$C$18="メタノール",IF(メタノール!K32="","",メタノール!K32),$C$18="エタノール",IF(エタノール!K32="","",エタノール!K32),$C$18="オクタン",IF(オクタン!K32="","",オクタン!K32),$C$18="エンジンオイル",IF(エンジンオイル!K32="","",エンジンオイル!K32),$C$18="グリセリン",IF(グリセリン!K32="","",グリセリン!K32),$C$18="その他の流体",IF(その他の流体!K32="","",その他の流体!K32))</f>
        <v>5.6989999999999999E-2</v>
      </c>
      <c r="AD29" s="18" cm="1">
        <f t="array" ref="AD29">_xlfn.IFS($C$18="常圧空気",IF(常圧空気!N32="","",常圧空気!N32),$C$18="常圧水",IF(常圧水!P32="","",常圧水!P32),$C$18="水素",IF(水素!L32="","",水素!L32),$C$18="メタン",IF(メタン!L32="","",メタン!L32),$C$18="高温水蒸気",IF(高温水蒸気!L32="","",高温水蒸気!L32),$C$18="メタノール",IF(メタノール!L32="","",メタノール!L32),$C$18="エタノール",IF(エタノール!L32="","",エタノール!L32),$C$18="オクタン",IF(オクタン!L32="","",オクタン!L32),$C$18="エンジンオイル",IF(エンジンオイル!L32="","",エンジンオイル!L32),$C$18="グリセリン",IF(グリセリン!L32="","",グリセリン!L32),$C$18="その他の流体",IF(その他の流体!L32="","",その他の流体!L32))</f>
        <v>3.7469999999999999E-5</v>
      </c>
      <c r="AE29" s="10"/>
      <c r="AF29" s="10"/>
      <c r="AG29" s="10"/>
      <c r="AH29" s="10"/>
      <c r="AJ29" s="27">
        <v>2693339.0967697999</v>
      </c>
      <c r="AK29">
        <v>10.4722401625882</v>
      </c>
      <c r="AL29" s="27"/>
      <c r="AM29" s="27">
        <v>53122.417502776203</v>
      </c>
      <c r="AN29" s="27">
        <v>3.5696959344364099</v>
      </c>
      <c r="AO29" s="27"/>
      <c r="AQ29" s="77">
        <v>0.3</v>
      </c>
      <c r="AR29" s="27">
        <f t="shared" ca="1" si="0"/>
        <v>-8695.8006666666715</v>
      </c>
      <c r="AS29" s="29" t="str">
        <f t="shared" ca="1" si="1"/>
        <v>*</v>
      </c>
      <c r="AT29" s="2" t="str">
        <f t="shared" ca="1" si="2"/>
        <v/>
      </c>
      <c r="AU29" s="2">
        <f t="shared" ca="1" si="3"/>
        <v>1</v>
      </c>
    </row>
    <row r="30" spans="1:47" ht="18.75" x14ac:dyDescent="0.4">
      <c r="A30" s="33"/>
      <c r="B30" s="12" t="s">
        <v>99</v>
      </c>
      <c r="C30" s="26" t="str">
        <f>$D$18</f>
        <v>気体</v>
      </c>
      <c r="D30" s="22"/>
      <c r="Z30" s="17" cm="1">
        <f t="array" ref="Z30">_xlfn.IFS($C$18="常圧空気",IF(常圧空気!I33="","",常圧空気!I33),$C$18="常圧水",IF(常圧水!I33="","",常圧水!I33),$C$18="水素",IF(水素!H33="","",水素!H33),$C$18="メタン",IF(メタン!H33="","",メタン!H33),$C$18="高温水蒸気",IF(高温水蒸気!H33="","",高温水蒸気!H33),$C$18="メタノール",IF(メタノール!H33="","",メタノール!H33),$C$18="エタノール",IF(エタノール!H33="","",エタノール!H33),$C$18="オクタン",IF(オクタン!H33="","",オクタン!H33),$C$18="エンジンオイル",IF(エンジンオイル!H33="","",エンジンオイル!H33),$C$18="グリセリン",IF(グリセリン!H33="","",グリセリン!H33),$C$18="その他の流体",IF(その他の流体!H33="","",その他の流体!H33))</f>
        <v>626.85</v>
      </c>
      <c r="AA30" s="10" cm="1">
        <f t="array" ref="AA30">_xlfn.IFS($C$18="常圧空気",IF(常圧空気!J33="","",常圧空気!J33),$C$18="常圧水",IF(常圧水!J33="","",常圧水!J33),$C$18="水素",IF(水素!I33="","",水素!I33),$C$18="メタン",IF(メタン!I33="","",メタン!I33),$C$18="高温水蒸気",IF(高温水蒸気!I33="","",高温水蒸気!I33),$C$18="メタノール",IF(メタノール!I33="","",メタノール!I33),$C$18="エタノール",IF(エタノール!I33="","",エタノール!I33),$C$18="オクタン",IF(オクタン!I33="","",オクタン!I33),$C$18="エンジンオイル",IF(エンジンオイル!I33="","",エンジンオイル!I33),$C$18="グリセリン",IF(グリセリン!I33="","",グリセリン!I33),$C$18="その他の流体",IF(その他の流体!I33="","",その他の流体!I33))</f>
        <v>0.39179999999999998</v>
      </c>
      <c r="AB30" s="10" cm="1">
        <f t="array" ref="AB30">_xlfn.IFS($C$18="常圧空気",IF(常圧空気!L33="","",常圧空気!L33),$C$18="常圧水",IF(常圧水!L33="","",常圧水!L33),$C$18="水素",IF(水素!J33="","",水素!J33),$C$18="メタン",IF(メタン!J33="","",メタン!J33),$C$18="高温水蒸気",IF(高温水蒸気!J33="","",高温水蒸気!J33),$C$18="メタノール",IF(メタノール!J33="","",メタノール!J33),$C$18="エタノール",IF(エタノール!J33="","",エタノール!J33),$C$18="オクタン",IF(オクタン!J33="","",オクタン!J33),$C$18="エンジンオイル",IF(エンジンオイル!J33="","",エンジンオイル!J33),$C$18="グリセリン",IF(グリセリン!J33="","",グリセリン!J33),$C$18="その他の流体",IF(その他の流体!J33="","",その他の流体!J33))</f>
        <v>1122</v>
      </c>
      <c r="AC30" s="10" cm="1">
        <f t="array" ref="AC30">_xlfn.IFS($C$18="常圧空気",IF(常圧空気!P33="","",常圧空気!P33),$C$18="常圧水",IF(常圧水!N33="","",常圧水!N33),$C$18="水素",IF(水素!K33="","",水素!K33),$C$18="メタン",IF(メタン!K33="","",メタン!K33),$C$18="高温水蒸気",IF(高温水蒸気!K33="","",高温水蒸気!K33),$C$18="メタノール",IF(メタノール!K33="","",メタノール!K33),$C$18="エタノール",IF(エタノール!K33="","",エタノール!K33),$C$18="オクタン",IF(オクタン!K33="","",オクタン!K33),$C$18="エンジンオイル",IF(エンジンオイル!K33="","",エンジンオイル!K33),$C$18="グリセリン",IF(グリセリン!K33="","",グリセリン!K33),$C$18="その他の流体",IF(その他の流体!K33="","",その他の流体!K33))</f>
        <v>6.2369999999999995E-2</v>
      </c>
      <c r="AD30" s="18" cm="1">
        <f t="array" ref="AD30">_xlfn.IFS($C$18="常圧空気",IF(常圧空気!N33="","",常圧空気!N33),$C$18="常圧水",IF(常圧水!P33="","",常圧水!P33),$C$18="水素",IF(水素!L33="","",水素!L33),$C$18="メタン",IF(メタン!L33="","",メタン!L33),$C$18="高温水蒸気",IF(高温水蒸気!L33="","",高温水蒸気!L33),$C$18="メタノール",IF(メタノール!L33="","",メタノール!L33),$C$18="エタノール",IF(エタノール!L33="","",エタノール!L33),$C$18="オクタン",IF(オクタン!L33="","",オクタン!L33),$C$18="エンジンオイル",IF(エンジンオイル!L33="","",エンジンオイル!L33),$C$18="グリセリン",IF(グリセリン!L33="","",グリセリン!L33),$C$18="その他の流体",IF(その他の流体!L33="","",その他の流体!L33))</f>
        <v>4.0519999999999998E-5</v>
      </c>
      <c r="AE30" s="10"/>
      <c r="AF30" s="10"/>
      <c r="AG30" s="10"/>
      <c r="AH30" s="10"/>
      <c r="AJ30" s="27">
        <v>3005577.0048079998</v>
      </c>
      <c r="AK30">
        <v>10.9885648311569</v>
      </c>
      <c r="AL30" s="27"/>
      <c r="AM30" s="27">
        <v>61264.1853623227</v>
      </c>
      <c r="AN30" s="27">
        <v>3.80630867527573</v>
      </c>
      <c r="AO30" s="27"/>
      <c r="AQ30" s="77">
        <v>0.6</v>
      </c>
      <c r="AR30" s="27">
        <f t="shared" ca="1" si="0"/>
        <v>-4346.667333333332</v>
      </c>
      <c r="AS30" s="29" t="str">
        <f t="shared" ca="1" si="1"/>
        <v>*</v>
      </c>
      <c r="AT30" s="2" t="str">
        <f t="shared" ca="1" si="2"/>
        <v/>
      </c>
      <c r="AU30" s="2">
        <f t="shared" ca="1" si="3"/>
        <v>1</v>
      </c>
    </row>
    <row r="31" spans="1:47" ht="18.75" x14ac:dyDescent="0.4">
      <c r="A31" s="33"/>
      <c r="B31" s="1" t="s">
        <v>90</v>
      </c>
      <c r="C31" s="26">
        <f>IF(OR($C$19&lt;$AB$5,$C$19&gt;$AD$5),"Tf 範囲外",$C$19)</f>
        <v>90</v>
      </c>
      <c r="D31" s="22" t="s">
        <v>35</v>
      </c>
      <c r="Z31" s="17" cm="1">
        <f t="array" ref="Z31">_xlfn.IFS($C$18="常圧空気",IF(常圧空気!I34="","",常圧空気!I34),$C$18="常圧水",IF(常圧水!I34="","",常圧水!I34),$C$18="水素",IF(水素!H34="","",水素!H34),$C$18="メタン",IF(メタン!H34="","",メタン!H34),$C$18="高温水蒸気",IF(高温水蒸気!H34="","",高温水蒸気!H34),$C$18="メタノール",IF(メタノール!H34="","",メタノール!H34),$C$18="エタノール",IF(エタノール!H34="","",エタノール!H34),$C$18="オクタン",IF(オクタン!H34="","",オクタン!H34),$C$18="エンジンオイル",IF(エンジンオイル!H34="","",エンジンオイル!H34),$C$18="グリセリン",IF(グリセリン!H34="","",グリセリン!H34),$C$18="その他の流体",IF(その他の流体!H34="","",その他の流体!H34))</f>
        <v>726.85</v>
      </c>
      <c r="AA31" s="10" cm="1">
        <f t="array" ref="AA31">_xlfn.IFS($C$18="常圧空気",IF(常圧空気!J34="","",常圧空気!J34),$C$18="常圧水",IF(常圧水!J34="","",常圧水!J34),$C$18="水素",IF(水素!I34="","",水素!I34),$C$18="メタン",IF(メタン!I34="","",メタン!I34),$C$18="高温水蒸気",IF(高温水蒸気!I34="","",高温水蒸気!I34),$C$18="メタノール",IF(メタノール!I34="","",メタノール!I34),$C$18="エタノール",IF(エタノール!I34="","",エタノール!I34),$C$18="オクタン",IF(オクタン!I34="","",オクタン!I34),$C$18="エンジンオイル",IF(エンジンオイル!I34="","",エンジンオイル!I34),$C$18="グリセリン",IF(グリセリン!I34="","",グリセリン!I34),$C$18="その他の流体",IF(その他の流体!I34="","",その他の流体!I34))</f>
        <v>0.35270000000000001</v>
      </c>
      <c r="AB31" s="10" cm="1">
        <f t="array" ref="AB31">_xlfn.IFS($C$18="常圧空気",IF(常圧空気!L34="","",常圧空気!L34),$C$18="常圧水",IF(常圧水!L34="","",常圧水!L34),$C$18="水素",IF(水素!J34="","",水素!J34),$C$18="メタン",IF(メタン!J34="","",メタン!J34),$C$18="高温水蒸気",IF(高温水蒸気!J34="","",高温水蒸気!J34),$C$18="メタノール",IF(メタノール!J34="","",メタノール!J34),$C$18="エタノール",IF(エタノール!J34="","",エタノール!J34),$C$18="オクタン",IF(オクタン!J34="","",オクタン!J34),$C$18="エンジンオイル",IF(エンジンオイル!J34="","",エンジンオイル!J34),$C$18="グリセリン",IF(グリセリン!J34="","",グリセリン!J34),$C$18="その他の流体",IF(その他の流体!J34="","",その他の流体!J34))</f>
        <v>1142</v>
      </c>
      <c r="AC31" s="10" cm="1">
        <f t="array" ref="AC31">_xlfn.IFS($C$18="常圧空気",IF(常圧空気!P34="","",常圧空気!P34),$C$18="常圧水",IF(常圧水!N34="","",常圧水!N34),$C$18="水素",IF(水素!K34="","",水素!K34),$C$18="メタン",IF(メタン!K34="","",メタン!K34),$C$18="高温水蒸気",IF(高温水蒸気!K34="","",高温水蒸気!K34),$C$18="メタノール",IF(メタノール!K34="","",メタノール!K34),$C$18="エタノール",IF(エタノール!K34="","",エタノール!K34),$C$18="オクタン",IF(オクタン!K34="","",オクタン!K34),$C$18="エンジンオイル",IF(エンジンオイル!K34="","",エンジンオイル!K34),$C$18="グリセリン",IF(グリセリン!K34="","",グリセリン!K34),$C$18="その他の流体",IF(その他の流体!K34="","",その他の流体!K34))</f>
        <v>6.7629999999999996E-2</v>
      </c>
      <c r="AD31" s="18" cm="1">
        <f t="array" ref="AD31">_xlfn.IFS($C$18="常圧空気",IF(常圧空気!N34="","",常圧空気!N34),$C$18="常圧水",IF(常圧水!P34="","",常圧水!P34),$C$18="水素",IF(水素!L34="","",水素!L34),$C$18="メタン",IF(メタン!L34="","",メタン!L34),$C$18="高温水蒸気",IF(高温水蒸気!L34="","",高温水蒸気!L34),$C$18="メタノール",IF(メタノール!L34="","",メタノール!L34),$C$18="エタノール",IF(エタノール!L34="","",エタノール!L34),$C$18="オクタン",IF(オクタン!L34="","",オクタン!L34),$C$18="エンジンオイル",IF(エンジンオイル!L34="","",エンジンオイル!L34),$C$18="グリセリン",IF(グリセリン!L34="","",グリセリン!L34),$C$18="その他の流体",IF(その他の流体!L34="","",その他の流体!L34))</f>
        <v>4.3429999999999996E-5</v>
      </c>
      <c r="AE31" s="10"/>
      <c r="AF31" s="10"/>
      <c r="AG31" s="10"/>
      <c r="AH31" s="10"/>
      <c r="AJ31" s="27">
        <v>2722624.5675273901</v>
      </c>
      <c r="AK31">
        <v>9.4036073092068495</v>
      </c>
      <c r="AL31" s="27"/>
      <c r="AM31" s="27">
        <v>69490.240363796402</v>
      </c>
      <c r="AN31" s="27">
        <v>3.6057074292658702</v>
      </c>
      <c r="AO31" s="27"/>
      <c r="AQ31" s="77">
        <v>0.8</v>
      </c>
      <c r="AR31" s="27">
        <f t="shared" ca="1" si="0"/>
        <v>-3259.3840000000005</v>
      </c>
      <c r="AS31" s="29" t="str">
        <f t="shared" ca="1" si="1"/>
        <v>*</v>
      </c>
      <c r="AT31" s="2" t="str">
        <f t="shared" ca="1" si="2"/>
        <v/>
      </c>
      <c r="AU31" s="2">
        <f t="shared" ca="1" si="3"/>
        <v>1</v>
      </c>
    </row>
    <row r="32" spans="1:47" ht="18.75" x14ac:dyDescent="0.4">
      <c r="A32" s="33"/>
      <c r="B32" s="1" t="s">
        <v>76</v>
      </c>
      <c r="C32" s="26">
        <f ca="1">IF($C$19="","",((($C$19-LOOKUP($C$19,$Z$8:$Z$36,$Z$8:$Z$36))*LOOKUP($C$19,$Z$8:$Z$36,$AA$9:$AA$37)+(LOOKUP($C$19,$Z$8:$Z$36,$Z$9:$Z$37)-$C$19)*LOOKUP($C$19,$Z$8:$Z$36,$AA$8:$AA$36))/(LOOKUP($C$19,$Z$8:$Z$36,$Z$9:$Z$36)-LOOKUP($C$19,$Z$8:$Z$36,$Z$8:$Z$36))))</f>
        <v>0.971773</v>
      </c>
      <c r="D32" s="18" t="s">
        <v>54</v>
      </c>
      <c r="Z32" s="17" cm="1">
        <f t="array" ref="Z32">_xlfn.IFS($C$18="常圧空気",IF(常圧空気!I35="","",常圧空気!I35),$C$18="常圧水",IF(常圧水!I35="","",常圧水!I35),$C$18="水素",IF(水素!H35="","",水素!H35),$C$18="メタン",IF(メタン!H35="","",メタン!H35),$C$18="高温水蒸気",IF(高温水蒸気!H35="","",高温水蒸気!H35),$C$18="メタノール",IF(メタノール!H35="","",メタノール!H35),$C$18="エタノール",IF(エタノール!H35="","",エタノール!H35),$C$18="オクタン",IF(オクタン!H35="","",オクタン!H35),$C$18="エンジンオイル",IF(エンジンオイル!H35="","",エンジンオイル!H35),$C$18="グリセリン",IF(グリセリン!H35="","",グリセリン!H35),$C$18="その他の流体",IF(その他の流体!H35="","",その他の流体!H35))</f>
        <v>826.85</v>
      </c>
      <c r="AA32" s="10" cm="1">
        <f t="array" ref="AA32">_xlfn.IFS($C$18="常圧空気",IF(常圧空気!J35="","",常圧空気!J35),$C$18="常圧水",IF(常圧水!J35="","",常圧水!J35),$C$18="水素",IF(水素!I35="","",水素!I35),$C$18="メタン",IF(メタン!I35="","",メタン!I35),$C$18="高温水蒸気",IF(高温水蒸気!I35="","",高温水蒸気!I35),$C$18="メタノール",IF(メタノール!I35="","",メタノール!I35),$C$18="エタノール",IF(エタノール!I35="","",エタノール!I35),$C$18="オクタン",IF(オクタン!I35="","",オクタン!I35),$C$18="エンジンオイル",IF(エンジンオイル!I35="","",エンジンオイル!I35),$C$18="グリセリン",IF(グリセリン!I35="","",グリセリン!I35),$C$18="その他の流体",IF(その他の流体!I35="","",その他の流体!I35))</f>
        <v>0.3206</v>
      </c>
      <c r="AB32" s="10" cm="1">
        <f t="array" ref="AB32">_xlfn.IFS($C$18="常圧空気",IF(常圧空気!L35="","",常圧空気!L35),$C$18="常圧水",IF(常圧水!L35="","",常圧水!L35),$C$18="水素",IF(水素!J35="","",水素!J35),$C$18="メタン",IF(メタン!J35="","",メタン!J35),$C$18="高温水蒸気",IF(高温水蒸気!J35="","",高温水蒸気!J35),$C$18="メタノール",IF(メタノール!J35="","",メタノール!J35),$C$18="エタノール",IF(エタノール!J35="","",エタノール!J35),$C$18="オクタン",IF(オクタン!J35="","",オクタン!J35),$C$18="エンジンオイル",IF(エンジンオイル!J35="","",エンジンオイル!J35),$C$18="グリセリン",IF(グリセリン!J35="","",グリセリン!J35),$C$18="その他の流体",IF(その他の流体!J35="","",その他の流体!J35))</f>
        <v>1160</v>
      </c>
      <c r="AC32" s="10" cm="1">
        <f t="array" ref="AC32">_xlfn.IFS($C$18="常圧空気",IF(常圧空気!P35="","",常圧空気!P35),$C$18="常圧水",IF(常圧水!N35="","",常圧水!N35),$C$18="水素",IF(水素!K35="","",水素!K35),$C$18="メタン",IF(メタン!K35="","",メタン!K35),$C$18="高温水蒸気",IF(高温水蒸気!K35="","",高温水蒸気!K35),$C$18="メタノール",IF(メタノール!K35="","",メタノール!K35),$C$18="エタノール",IF(エタノール!K35="","",エタノール!K35),$C$18="オクタン",IF(オクタン!K35="","",オクタン!K35),$C$18="エンジンオイル",IF(エンジンオイル!K35="","",エンジンオイル!K35),$C$18="グリセリン",IF(グリセリン!K35="","",グリセリン!K35),$C$18="その他の流体",IF(その他の流体!K35="","",その他の流体!K35))</f>
        <v>7.281E-2</v>
      </c>
      <c r="AD32" s="18" cm="1">
        <f t="array" ref="AD32">_xlfn.IFS($C$18="常圧空気",IF(常圧空気!N35="","",常圧空気!N35),$C$18="常圧水",IF(常圧水!P35="","",常圧水!P35),$C$18="水素",IF(水素!L35="","",水素!L35),$C$18="メタン",IF(メタン!L35="","",メタン!L35),$C$18="高温水蒸気",IF(高温水蒸気!L35="","",高温水蒸気!L35),$C$18="メタノール",IF(メタノール!L35="","",メタノール!L35),$C$18="エタノール",IF(エタノール!L35="","",エタノール!L35),$C$18="オクタン",IF(オクタン!L35="","",オクタン!L35),$C$18="エンジンオイル",IF(エンジンオイル!L35="","",エンジンオイル!L35),$C$18="グリセリン",IF(グリセリン!L35="","",グリセリン!L35),$C$18="その他の流体",IF(その他の流体!L35="","",その他の流体!L35))</f>
        <v>4.6219999999999995E-5</v>
      </c>
      <c r="AE32" s="10"/>
      <c r="AF32" s="10"/>
      <c r="AG32" s="10"/>
      <c r="AH32" s="10"/>
      <c r="AJ32" s="27">
        <v>3996411.3916851599</v>
      </c>
      <c r="AK32">
        <v>10.2936265200824</v>
      </c>
      <c r="AL32" s="27"/>
      <c r="AM32" s="27">
        <v>77119.502543026203</v>
      </c>
      <c r="AN32" s="27">
        <v>3.68311432965025</v>
      </c>
      <c r="AO32" s="27"/>
      <c r="AQ32" s="77">
        <v>1</v>
      </c>
      <c r="AR32" s="27">
        <f t="shared" ca="1" si="0"/>
        <v>-2607.0140000000006</v>
      </c>
      <c r="AS32" s="29" t="str">
        <f t="shared" ca="1" si="1"/>
        <v>*</v>
      </c>
      <c r="AT32" s="2" t="str">
        <f t="shared" ca="1" si="2"/>
        <v/>
      </c>
      <c r="AU32" s="2">
        <f t="shared" ca="1" si="3"/>
        <v>1</v>
      </c>
    </row>
    <row r="33" spans="1:47" ht="18.75" x14ac:dyDescent="0.4">
      <c r="A33" s="33"/>
      <c r="B33" s="1" t="s">
        <v>77</v>
      </c>
      <c r="C33" s="26">
        <f>IF($C$19="","",((($C$19-LOOKUP($C$19,$Z$8:$Z$36,$Z$8:$Z$36))*LOOKUP($C$19,$Z$8:$Z$36,$AB$9:$AB$37)+(LOOKUP($C$19,$Z$8:$Z$36,$Z$9:$Z$37)-$C$19)*LOOKUP($C$19,$Z$8:$Z$36,$AB$8:$AB$36))/(LOOKUP($C$19,$Z$8:$Z$36,$Z$9:$Z$37)-LOOKUP($C$19,$Z$8:$Z$36,$Z$8:$Z$36))))</f>
        <v>1011.1574999999999</v>
      </c>
      <c r="D33" s="18" t="s">
        <v>56</v>
      </c>
      <c r="Z33" s="17" cm="1">
        <f t="array" ref="Z33">_xlfn.IFS($C$18="常圧空気",IF(常圧空気!I36="","",常圧空気!I36),$C$18="常圧水",IF(常圧水!I36="","",常圧水!I36),$C$18="水素",IF(水素!H36="","",水素!H36),$C$18="メタン",IF(メタン!H36="","",メタン!H36),$C$18="高温水蒸気",IF(高温水蒸気!H36="","",高温水蒸気!H36),$C$18="メタノール",IF(メタノール!H36="","",メタノール!H36),$C$18="エタノール",IF(エタノール!H36="","",エタノール!H36),$C$18="オクタン",IF(オクタン!H36="","",オクタン!H36),$C$18="エンジンオイル",IF(エンジンオイル!H36="","",エンジンオイル!H36),$C$18="グリセリン",IF(グリセリン!H36="","",グリセリン!H36),$C$18="その他の流体",IF(その他の流体!H36="","",その他の流体!H36))</f>
        <v>926.85</v>
      </c>
      <c r="AA33" s="10" cm="1">
        <f t="array" ref="AA33">_xlfn.IFS($C$18="常圧空気",IF(常圧空気!J36="","",常圧空気!J36),$C$18="常圧水",IF(常圧水!J36="","",常圧水!J36),$C$18="水素",IF(水素!I36="","",水素!I36),$C$18="メタン",IF(メタン!I36="","",メタン!I36),$C$18="高温水蒸気",IF(高温水蒸気!I36="","",高温水蒸気!I36),$C$18="メタノール",IF(メタノール!I36="","",メタノール!I36),$C$18="エタノール",IF(エタノール!I36="","",エタノール!I36),$C$18="オクタン",IF(オクタン!I36="","",オクタン!I36),$C$18="エンジンオイル",IF(エンジンオイル!I36="","",エンジンオイル!I36),$C$18="グリセリン",IF(グリセリン!I36="","",グリセリン!I36),$C$18="その他の流体",IF(その他の流体!I36="","",その他の流体!I36))</f>
        <v>0.29389999999999999</v>
      </c>
      <c r="AB33" s="10" cm="1">
        <f t="array" ref="AB33">_xlfn.IFS($C$18="常圧空気",IF(常圧空気!L36="","",常圧空気!L36),$C$18="常圧水",IF(常圧水!L36="","",常圧水!L36),$C$18="水素",IF(水素!J36="","",水素!J36),$C$18="メタン",IF(メタン!J36="","",メタン!J36),$C$18="高温水蒸気",IF(高温水蒸気!J36="","",高温水蒸気!J36),$C$18="メタノール",IF(メタノール!J36="","",メタノール!J36),$C$18="エタノール",IF(エタノール!J36="","",エタノール!J36),$C$18="オクタン",IF(オクタン!J36="","",オクタン!J36),$C$18="エンジンオイル",IF(エンジンオイル!J36="","",エンジンオイル!J36),$C$18="グリセリン",IF(グリセリン!J36="","",グリセリン!J36),$C$18="その他の流体",IF(その他の流体!J36="","",その他の流体!J36))</f>
        <v>1175</v>
      </c>
      <c r="AC33" s="10" cm="1">
        <f t="array" ref="AC33">_xlfn.IFS($C$18="常圧空気",IF(常圧空気!P36="","",常圧空気!P36),$C$18="常圧水",IF(常圧水!N36="","",常圧水!N36),$C$18="水素",IF(水素!K36="","",水素!K36),$C$18="メタン",IF(メタン!K36="","",メタン!K36),$C$18="高温水蒸気",IF(高温水蒸気!K36="","",高温水蒸気!K36),$C$18="メタノール",IF(メタノール!K36="","",メタノール!K36),$C$18="エタノール",IF(エタノール!K36="","",エタノール!K36),$C$18="オクタン",IF(オクタン!K36="","",オクタン!K36),$C$18="エンジンオイル",IF(エンジンオイル!K36="","",エンジンオイル!K36),$C$18="グリセリン",IF(グリセリン!K36="","",グリセリン!K36),$C$18="その他の流体",IF(その他の流体!K36="","",その他の流体!K36))</f>
        <v>7.7920000000000003E-2</v>
      </c>
      <c r="AD33" s="18" cm="1">
        <f t="array" ref="AD33">_xlfn.IFS($C$18="常圧空気",IF(常圧空気!N36="","",常圧空気!N36),$C$18="常圧水",IF(常圧水!P36="","",常圧水!P36),$C$18="水素",IF(水素!L36="","",水素!L36),$C$18="メタン",IF(メタン!L36="","",メタン!L36),$C$18="高温水蒸気",IF(高温水蒸気!L36="","",高温水蒸気!L36),$C$18="メタノール",IF(メタノール!L36="","",メタノール!L36),$C$18="エタノール",IF(エタノール!L36="","",エタノール!L36),$C$18="オクタン",IF(オクタン!L36="","",オクタン!L36),$C$18="エンジンオイル",IF(エンジンオイル!L36="","",エンジンオイル!L36),$C$18="グリセリン",IF(グリセリン!L36="","",グリセリン!L36),$C$18="その他の流体",IF(その他の流体!L36="","",その他の流体!L36))</f>
        <v>4.8909999999999998E-5</v>
      </c>
      <c r="AE33" s="10"/>
      <c r="AF33" s="10"/>
      <c r="AG33" s="10"/>
      <c r="AH33" s="10"/>
      <c r="AJ33" s="27">
        <v>4339985.84105461</v>
      </c>
      <c r="AK33">
        <v>12.4237815771183</v>
      </c>
      <c r="AL33" s="27"/>
      <c r="AM33" s="27">
        <v>79275.081996716995</v>
      </c>
      <c r="AN33" s="27">
        <v>4.1456123117187698</v>
      </c>
      <c r="AO33" s="27"/>
      <c r="AQ33" s="77">
        <v>1.5</v>
      </c>
      <c r="AR33" s="27">
        <f t="shared" ca="1" si="0"/>
        <v>-1737.1873333333335</v>
      </c>
      <c r="AS33" s="29" t="str">
        <f t="shared" ca="1" si="1"/>
        <v>*</v>
      </c>
      <c r="AT33" s="2" t="str">
        <f t="shared" ca="1" si="2"/>
        <v/>
      </c>
      <c r="AU33" s="2">
        <f t="shared" ca="1" si="3"/>
        <v>1</v>
      </c>
    </row>
    <row r="34" spans="1:47" ht="18.75" x14ac:dyDescent="0.4">
      <c r="A34" s="33"/>
      <c r="B34" s="1" t="s">
        <v>78</v>
      </c>
      <c r="C34" s="26">
        <f>IF($C$19="","",((($C$19-LOOKUP($C$19,$Z$8:$Z$36,$Z$8:$Z$36))*LOOKUP($C$19,$Z$8:$Z$36,$AC$9:$AC$37)+(LOOKUP($C$19,$Z$8:$Z$36,$Z$9:$Z$37)-$C$19)*LOOKUP($C$19,$Z$8:$Z$36,$AC$8:$AC$36))/(LOOKUP($C$19,$Z$8:$Z$36,$Z$9:$Z$37)-LOOKUP($C$19,$Z$8:$Z$36,$Z$8:$Z$36))))</f>
        <v>3.0757349999999999E-2</v>
      </c>
      <c r="D34" s="18" t="s">
        <v>55</v>
      </c>
      <c r="Z34" s="17" cm="1">
        <f t="array" ref="Z34">_xlfn.IFS($C$18="常圧空気",IF(常圧空気!I37="","",常圧空気!I37),$C$18="常圧水",IF(常圧水!I37="","",常圧水!I37),$C$18="水素",IF(水素!H37="","",水素!H37),$C$18="メタン",IF(メタン!H37="","",メタン!H37),$C$18="高温水蒸気",IF(高温水蒸気!H37="","",高温水蒸気!H37),$C$18="メタノール",IF(メタノール!H37="","",メタノール!H37),$C$18="エタノール",IF(エタノール!H37="","",エタノール!H37),$C$18="オクタン",IF(オクタン!H37="","",オクタン!H37),$C$18="エンジンオイル",IF(エンジンオイル!H37="","",エンジンオイル!H37),$C$18="グリセリン",IF(グリセリン!H37="","",グリセリン!H37),$C$18="その他の流体",IF(その他の流体!H37="","",その他の流体!H37))</f>
        <v>1026.8499999999999</v>
      </c>
      <c r="AA34" s="10" cm="1">
        <f t="array" ref="AA34">_xlfn.IFS($C$18="常圧空気",IF(常圧空気!J37="","",常圧空気!J37),$C$18="常圧水",IF(常圧水!J37="","",常圧水!J37),$C$18="水素",IF(水素!I37="","",水素!I37),$C$18="メタン",IF(メタン!I37="","",メタン!I37),$C$18="高温水蒸気",IF(高温水蒸気!I37="","",高温水蒸気!I37),$C$18="メタノール",IF(メタノール!I37="","",メタノール!I37),$C$18="エタノール",IF(エタノール!I37="","",エタノール!I37),$C$18="オクタン",IF(オクタン!I37="","",オクタン!I37),$C$18="エンジンオイル",IF(エンジンオイル!I37="","",エンジンオイル!I37),$C$18="グリセリン",IF(グリセリン!I37="","",グリセリン!I37),$C$18="その他の流体",IF(その他の流体!I37="","",その他の流体!I37))</f>
        <v>0.27129999999999999</v>
      </c>
      <c r="AB34" s="10" cm="1">
        <f t="array" ref="AB34">_xlfn.IFS($C$18="常圧空気",IF(常圧空気!L37="","",常圧空気!L37),$C$18="常圧水",IF(常圧水!L37="","",常圧水!L37),$C$18="水素",IF(水素!J37="","",水素!J37),$C$18="メタン",IF(メタン!J37="","",メタン!J37),$C$18="高温水蒸気",IF(高温水蒸気!J37="","",高温水蒸気!J37),$C$18="メタノール",IF(メタノール!J37="","",メタノール!J37),$C$18="エタノール",IF(エタノール!J37="","",エタノール!J37),$C$18="オクタン",IF(オクタン!J37="","",オクタン!J37),$C$18="エンジンオイル",IF(エンジンオイル!J37="","",エンジンオイル!J37),$C$18="グリセリン",IF(グリセリン!J37="","",グリセリン!J37),$C$18="その他の流体",IF(その他の流体!J37="","",その他の流体!J37))</f>
        <v>1189</v>
      </c>
      <c r="AC34" s="10" cm="1">
        <f t="array" ref="AC34">_xlfn.IFS($C$18="常圧空気",IF(常圧空気!P37="","",常圧空気!P37),$C$18="常圧水",IF(常圧水!N37="","",常圧水!N37),$C$18="水素",IF(水素!K37="","",水素!K37),$C$18="メタン",IF(メタン!K37="","",メタン!K37),$C$18="高温水蒸気",IF(高温水蒸気!K37="","",高温水蒸気!K37),$C$18="メタノール",IF(メタノール!K37="","",メタノール!K37),$C$18="エタノール",IF(エタノール!K37="","",エタノール!K37),$C$18="オクタン",IF(オクタン!K37="","",オクタン!K37),$C$18="エンジンオイル",IF(エンジンオイル!K37="","",エンジンオイル!K37),$C$18="グリセリン",IF(グリセリン!K37="","",グリセリン!K37),$C$18="その他の流体",IF(その他の流体!K37="","",その他の流体!K37))</f>
        <v>8.2970000000000002E-2</v>
      </c>
      <c r="AD34" s="18" cm="1">
        <f t="array" ref="AD34">_xlfn.IFS($C$18="常圧空気",IF(常圧空気!N37="","",常圧空気!N37),$C$18="常圧水",IF(常圧水!P37="","",常圧水!P37),$C$18="水素",IF(水素!L37="","",水素!L37),$C$18="メタン",IF(メタン!L37="","",メタン!L37),$C$18="高温水蒸気",IF(高温水蒸気!L37="","",高温水蒸気!L37),$C$18="メタノール",IF(メタノール!L37="","",メタノール!L37),$C$18="エタノール",IF(エタノール!L37="","",エタノール!L37),$C$18="オクタン",IF(オクタン!L37="","",オクタン!L37),$C$18="エンジンオイル",IF(エンジンオイル!L37="","",エンジンオイル!L37),$C$18="グリセリン",IF(グリセリン!L37="","",グリセリン!L37),$C$18="その他の流体",IF(その他の流体!L37="","",その他の流体!L37))</f>
        <v>5.1509999999999993E-5</v>
      </c>
      <c r="AE34" s="10"/>
      <c r="AF34" s="10"/>
      <c r="AG34" s="10"/>
      <c r="AH34" s="10"/>
      <c r="AJ34" s="27">
        <v>4763852.5187802697</v>
      </c>
      <c r="AK34">
        <v>12.4876723147113</v>
      </c>
      <c r="AL34" s="27"/>
      <c r="AM34" s="27">
        <v>91419.048810219407</v>
      </c>
      <c r="AN34" s="27">
        <v>4.2114527595892497</v>
      </c>
      <c r="AO34" s="27"/>
      <c r="AQ34" s="77">
        <v>2</v>
      </c>
      <c r="AR34" s="27">
        <f t="shared" ca="1" si="0"/>
        <v>-1302.2740000000003</v>
      </c>
      <c r="AS34" s="29" t="str">
        <f t="shared" ca="1" si="1"/>
        <v>*</v>
      </c>
      <c r="AT34" s="2" t="str">
        <f t="shared" ca="1" si="2"/>
        <v/>
      </c>
      <c r="AU34" s="2">
        <f t="shared" ca="1" si="3"/>
        <v>1</v>
      </c>
    </row>
    <row r="35" spans="1:47" ht="18.75" x14ac:dyDescent="0.4">
      <c r="A35" s="33"/>
      <c r="B35" s="1" t="s">
        <v>79</v>
      </c>
      <c r="C35" s="26">
        <f ca="1">$C$34/($C$32*$C$33)</f>
        <v>3.1301509296430648E-5</v>
      </c>
      <c r="D35" s="22" t="s">
        <v>57</v>
      </c>
      <c r="Z35" s="17" cm="1">
        <f t="array" ref="Z35">_xlfn.IFS($C$18="常圧空気",IF(常圧空気!I38="","",常圧空気!I38),$C$18="常圧水",IF(常圧水!I38="","",常圧水!I38),$C$18="水素",IF(水素!H38="","",水素!H38),$C$18="メタン",IF(メタン!H38="","",メタン!H38),$C$18="高温水蒸気",IF(高温水蒸気!H38="","",高温水蒸気!H38),$C$18="メタノール",IF(メタノール!H38="","",メタノール!H38),$C$18="エタノール",IF(エタノール!H38="","",エタノール!H38),$C$18="オクタン",IF(オクタン!H38="","",オクタン!H38),$C$18="エンジンオイル",IF(エンジンオイル!H38="","",エンジンオイル!H38),$C$18="グリセリン",IF(グリセリン!H38="","",グリセリン!H38),$C$18="その他の流体",IF(その他の流体!H38="","",その他の流体!H38))</f>
        <v>1126.8499999999999</v>
      </c>
      <c r="AA35" s="10" cm="1">
        <f t="array" ref="AA35">_xlfn.IFS($C$18="常圧空気",IF(常圧空気!J38="","",常圧空気!J38),$C$18="常圧水",IF(常圧水!J38="","",常圧水!J38),$C$18="水素",IF(水素!I38="","",水素!I38),$C$18="メタン",IF(メタン!I38="","",メタン!I38),$C$18="高温水蒸気",IF(高温水蒸気!I38="","",高温水蒸気!I38),$C$18="メタノール",IF(メタノール!I38="","",メタノール!I38),$C$18="エタノール",IF(エタノール!I38="","",エタノール!I38),$C$18="オクタン",IF(オクタン!I38="","",オクタン!I38),$C$18="エンジンオイル",IF(エンジンオイル!I38="","",エンジンオイル!I38),$C$18="グリセリン",IF(グリセリン!I38="","",グリセリン!I38),$C$18="その他の流体",IF(その他の流体!I38="","",その他の流体!I38))</f>
        <v>0.25190000000000001</v>
      </c>
      <c r="AB35" s="10" cm="1">
        <f t="array" ref="AB35">_xlfn.IFS($C$18="常圧空気",IF(常圧空気!L38="","",常圧空気!L38),$C$18="常圧水",IF(常圧水!L38="","",常圧水!L38),$C$18="水素",IF(水素!J38="","",水素!J38),$C$18="メタン",IF(メタン!J38="","",メタン!J38),$C$18="高温水蒸気",IF(高温水蒸気!J38="","",高温水蒸気!J38),$C$18="メタノール",IF(メタノール!J38="","",メタノール!J38),$C$18="エタノール",IF(エタノール!J38="","",エタノール!J38),$C$18="オクタン",IF(オクタン!J38="","",オクタン!J38),$C$18="エンジンオイル",IF(エンジンオイル!J38="","",エンジンオイル!J38),$C$18="グリセリン",IF(グリセリン!J38="","",グリセリン!J38),$C$18="その他の流体",IF(その他の流体!J38="","",その他の流体!J38))</f>
        <v>1201</v>
      </c>
      <c r="AC35" s="10" cm="1">
        <f t="array" ref="AC35">_xlfn.IFS($C$18="常圧空気",IF(常圧空気!P38="","",常圧空気!P38),$C$18="常圧水",IF(常圧水!N38="","",常圧水!N38),$C$18="水素",IF(水素!K38="","",水素!K38),$C$18="メタン",IF(メタン!K38="","",メタン!K38),$C$18="高温水蒸気",IF(高温水蒸気!K38="","",高温水蒸気!K38),$C$18="メタノール",IF(メタノール!K38="","",メタノール!K38),$C$18="エタノール",IF(エタノール!K38="","",エタノール!K38),$C$18="オクタン",IF(オクタン!K38="","",オクタン!K38),$C$18="エンジンオイル",IF(エンジンオイル!K38="","",エンジンオイル!K38),$C$18="グリセリン",IF(グリセリン!K38="","",グリセリン!K38),$C$18="その他の流体",IF(その他の流体!K38="","",その他の流体!K38))</f>
        <v>8.7980000000000003E-2</v>
      </c>
      <c r="AD35" s="18" cm="1">
        <f t="array" ref="AD35">_xlfn.IFS($C$18="常圧空気",IF(常圧空気!N38="","",常圧空気!N38),$C$18="常圧水",IF(常圧水!P38="","",常圧水!P38),$C$18="水素",IF(水素!L38="","",水素!L38),$C$18="メタン",IF(メタン!L38="","",メタン!L38),$C$18="高温水蒸気",IF(高温水蒸気!L38="","",高温水蒸気!L38),$C$18="メタノール",IF(メタノール!L38="","",メタノール!L38),$C$18="エタノール",IF(エタノール!L38="","",エタノール!L38),$C$18="オクタン",IF(オクタン!L38="","",オクタン!L38),$C$18="エンジンオイル",IF(エンジンオイル!L38="","",エンジンオイル!L38),$C$18="グリセリン",IF(グリセリン!L38="","",グリセリン!L38),$C$18="その他の流体",IF(その他の流体!L38="","",その他の流体!L38))</f>
        <v>5.4029999999999996E-5</v>
      </c>
      <c r="AE35" s="10"/>
      <c r="AF35" s="10"/>
      <c r="AG35" s="10"/>
      <c r="AH35" s="10"/>
      <c r="AJ35" s="27">
        <v>5373888.5068212496</v>
      </c>
      <c r="AK35">
        <v>11.703106363450001</v>
      </c>
      <c r="AL35" s="27"/>
      <c r="AM35" s="27">
        <v>239973.46251422001</v>
      </c>
      <c r="AN35" s="27">
        <v>5.6470029468156797</v>
      </c>
      <c r="AO35" s="27"/>
      <c r="AQ35" s="77">
        <v>3</v>
      </c>
      <c r="AR35" s="27">
        <f t="shared" ca="1" si="0"/>
        <v>-867.36066666666682</v>
      </c>
      <c r="AS35" s="29" t="str">
        <f t="shared" ca="1" si="1"/>
        <v>*</v>
      </c>
      <c r="AT35" s="2" t="str">
        <f t="shared" ca="1" si="2"/>
        <v/>
      </c>
      <c r="AU35" s="2">
        <f t="shared" ca="1" si="3"/>
        <v>1</v>
      </c>
    </row>
    <row r="36" spans="1:47" ht="19.5" thickBot="1" x14ac:dyDescent="0.45">
      <c r="A36" s="33"/>
      <c r="B36" s="1" t="s">
        <v>80</v>
      </c>
      <c r="C36" s="26">
        <f>IF($C$19="","",((($C$19-LOOKUP($C$19,$Z$8:$Z$36,$Z$8:$Z$36))*LOOKUP($C$19,$Z$8:$Z$36,$AD$9:$AD$37)+(LOOKUP($C$19,$Z$8:$Z$36,$Z$9:$Z$37)-$C$19)*LOOKUP($C$19,$Z$8:$Z$36,$AD$8:$AD$36))/(LOOKUP($C$19,$Z$8:$Z$36,$Z$9:$Z$37)-LOOKUP($C$19,$Z$8:$Z$36,$Z$8:$Z$36))))</f>
        <v>2.1490174999999998E-5</v>
      </c>
      <c r="D36" s="18" t="s">
        <v>62</v>
      </c>
      <c r="Z36" s="19" cm="1">
        <f t="array" ref="Z36">_xlfn.IFS($C$18="常圧空気",IF(常圧空気!I39="","",常圧空気!I39),$C$18="常圧水",IF(常圧水!I39="","",常圧水!I39),$C$18="水素",IF(水素!H39="","",水素!H39),$C$18="メタン",IF(メタン!H39="","",メタン!H39),$C$18="高温水蒸気",IF(高温水蒸気!H39="","",高温水蒸気!H39),$C$18="メタノール",IF(メタノール!H39="","",メタノール!H39),$C$18="エタノール",IF(エタノール!H39="","",エタノール!H39),$C$18="オクタン",IF(オクタン!H39="","",オクタン!H39),$C$18="エンジンオイル",IF(エンジンオイル!H39="","",エンジンオイル!H39),$C$18="グリセリン",IF(グリセリン!H39="","",グリセリン!H39),$C$18="その他の流体",IF(その他の流体!H39="","",その他の流体!H39))</f>
        <v>1226.8499999999999</v>
      </c>
      <c r="AA36" s="23" cm="1">
        <f t="array" ref="AA36">_xlfn.IFS($C$18="常圧空気",IF(常圧空気!J39="","",常圧空気!J39),$C$18="常圧水",IF(常圧水!J39="","",常圧水!J39),$C$18="水素",IF(水素!I39="","",水素!I39),$C$18="メタン",IF(メタン!I39="","",メタン!I39),$C$18="高温水蒸気",IF(高温水蒸気!I39="","",高温水蒸気!I39),$C$18="メタノール",IF(メタノール!I39="","",メタノール!I39),$C$18="エタノール",IF(エタノール!I39="","",エタノール!I39),$C$18="オクタン",IF(オクタン!I39="","",オクタン!I39),$C$18="エンジンオイル",IF(エンジンオイル!I39="","",エンジンオイル!I39),$C$18="グリセリン",IF(グリセリン!I39="","",グリセリン!I39),$C$18="その他の流体",IF(その他の流体!I39="","",その他の流体!I39))</f>
        <v>0.2351</v>
      </c>
      <c r="AB36" s="23" cm="1">
        <f t="array" ref="AB36">_xlfn.IFS($C$18="常圧空気",IF(常圧空気!L39="","",常圧空気!L39),$C$18="常圧水",IF(常圧水!L39="","",常圧水!L39),$C$18="水素",IF(水素!J39="","",水素!J39),$C$18="メタン",IF(メタン!J39="","",メタン!J39),$C$18="高温水蒸気",IF(高温水蒸気!J39="","",高温水蒸気!J39),$C$18="メタノール",IF(メタノール!J39="","",メタノール!J39),$C$18="エタノール",IF(エタノール!J39="","",エタノール!J39),$C$18="オクタン",IF(オクタン!J39="","",オクタン!J39),$C$18="エンジンオイル",IF(エンジンオイル!J39="","",エンジンオイル!J39),$C$18="グリセリン",IF(グリセリン!J39="","",グリセリン!J39),$C$18="その他の流体",IF(その他の流体!J39="","",その他の流体!J39))</f>
        <v>1212</v>
      </c>
      <c r="AC36" s="23" cm="1">
        <f t="array" ref="AC36">_xlfn.IFS($C$18="常圧空気",IF(常圧空気!P39="","",常圧空気!P39),$C$18="常圧水",IF(常圧水!N39="","",常圧水!N39),$C$18="水素",IF(水素!K39="","",水素!K39),$C$18="メタン",IF(メタン!K39="","",メタン!K39),$C$18="高温水蒸気",IF(高温水蒸気!K39="","",高温水蒸気!K39),$C$18="メタノール",IF(メタノール!K39="","",メタノール!K39),$C$18="エタノール",IF(エタノール!K39="","",エタノール!K39),$C$18="オクタン",IF(オクタン!K39="","",オクタン!K39),$C$18="エンジンオイル",IF(エンジンオイル!K39="","",エンジンオイル!K39),$C$18="グリセリン",IF(グリセリン!K39="","",グリセリン!K39),$C$18="その他の流体",IF(その他の流体!K39="","",その他の流体!K39))</f>
        <v>9.2959999999999987E-2</v>
      </c>
      <c r="AD36" s="20" cm="1">
        <f t="array" ref="AD36">_xlfn.IFS($C$18="常圧空気",IF(常圧空気!N39="","",常圧空気!N39),$C$18="常圧水",IF(常圧水!P39="","",常圧水!P39),$C$18="水素",IF(水素!L39="","",水素!L39),$C$18="メタン",IF(メタン!L39="","",メタン!L39),$C$18="高温水蒸気",IF(高温水蒸気!L39="","",高温水蒸気!L39),$C$18="メタノール",IF(メタノール!L39="","",メタノール!L39),$C$18="エタノール",IF(エタノール!L39="","",エタノール!L39),$C$18="オクタン",IF(オクタン!L39="","",オクタン!L39),$C$18="エンジンオイル",IF(エンジンオイル!L39="","",エンジンオイル!L39),$C$18="グリセリン",IF(グリセリン!L39="","",グリセリン!L39),$C$18="その他の流体",IF(その他の流体!L39="","",その他の流体!L39))</f>
        <v>5.6479999999999995E-5</v>
      </c>
      <c r="AE36" s="10"/>
      <c r="AF36" s="10"/>
      <c r="AG36" s="10"/>
      <c r="AH36" s="10"/>
      <c r="AJ36" s="27">
        <v>5964982.1940062298</v>
      </c>
      <c r="AK36">
        <v>13.6754376730175</v>
      </c>
      <c r="AL36" s="27"/>
      <c r="AM36" s="27">
        <v>293962.859645602</v>
      </c>
      <c r="AN36" s="27">
        <v>6.1844827858363898</v>
      </c>
      <c r="AO36" s="27"/>
      <c r="AQ36" s="77">
        <v>4</v>
      </c>
      <c r="AR36" s="27">
        <f t="shared" ca="1" si="0"/>
        <v>-649.90399999999977</v>
      </c>
      <c r="AS36" s="29" t="str">
        <f t="shared" ca="1" si="1"/>
        <v>*</v>
      </c>
      <c r="AT36" s="2" t="str">
        <f t="shared" ca="1" si="2"/>
        <v/>
      </c>
      <c r="AU36" s="2">
        <f t="shared" ca="1" si="3"/>
        <v>1</v>
      </c>
    </row>
    <row r="37" spans="1:47" ht="18.75" x14ac:dyDescent="0.4">
      <c r="A37" s="33"/>
      <c r="B37" s="1" t="s">
        <v>81</v>
      </c>
      <c r="C37" s="26">
        <f ca="1">$C$36/$C$32</f>
        <v>2.2114398115609302E-5</v>
      </c>
      <c r="D37" s="22" t="s">
        <v>57</v>
      </c>
      <c r="Z37" s="1"/>
      <c r="AE37" s="10"/>
      <c r="AF37" s="10"/>
      <c r="AG37" s="10"/>
      <c r="AH37" s="10"/>
      <c r="AJ37" s="27">
        <v>9878677.6686068308</v>
      </c>
      <c r="AK37">
        <v>15.962965198422699</v>
      </c>
      <c r="AL37" s="27"/>
      <c r="AM37" s="27">
        <v>342733.42789854598</v>
      </c>
      <c r="AN37" s="27">
        <v>6.3164117495649901</v>
      </c>
      <c r="AO37" s="27"/>
      <c r="AQ37" s="77">
        <v>6</v>
      </c>
      <c r="AR37" s="27">
        <f t="shared" ca="1" si="0"/>
        <v>-432.44733333333301</v>
      </c>
      <c r="AS37" s="29" t="str">
        <f t="shared" ca="1" si="1"/>
        <v>*</v>
      </c>
      <c r="AT37" s="2" t="str">
        <f t="shared" ca="1" si="2"/>
        <v/>
      </c>
      <c r="AU37" s="2">
        <f t="shared" ca="1" si="3"/>
        <v>1</v>
      </c>
    </row>
    <row r="38" spans="1:47" ht="18.75" x14ac:dyDescent="0.4">
      <c r="A38" s="33"/>
      <c r="B38" s="1" t="s">
        <v>52</v>
      </c>
      <c r="C38" s="26">
        <f ca="1">$C$37/$C$35</f>
        <v>0.70649622375017662</v>
      </c>
      <c r="D38" s="22" t="s">
        <v>58</v>
      </c>
      <c r="G38" s="11"/>
      <c r="Z38" s="1"/>
      <c r="AE38" s="10"/>
      <c r="AJ38" s="27">
        <v>11145008.888654299</v>
      </c>
      <c r="AK38">
        <v>16.304934546307699</v>
      </c>
      <c r="AL38" s="27"/>
      <c r="AM38" s="27">
        <v>378313.38933803199</v>
      </c>
      <c r="AN38" s="27">
        <v>6.8454864824644401</v>
      </c>
      <c r="AO38" s="27"/>
      <c r="AQ38" s="77">
        <v>8</v>
      </c>
      <c r="AR38" s="27">
        <f t="shared" ca="1" si="0"/>
        <v>-323.71899999999988</v>
      </c>
      <c r="AS38" s="29" t="str">
        <f t="shared" ca="1" si="1"/>
        <v>*</v>
      </c>
      <c r="AT38" s="2" t="str">
        <f t="shared" ca="1" si="2"/>
        <v/>
      </c>
      <c r="AU38" s="2">
        <f t="shared" ca="1" si="3"/>
        <v>1</v>
      </c>
    </row>
    <row r="39" spans="1:47" ht="19.5" thickBot="1" x14ac:dyDescent="0.45">
      <c r="A39" s="34"/>
      <c r="B39" s="47" t="s">
        <v>53</v>
      </c>
      <c r="C39" s="35">
        <f ca="1">IF($C$19="","",(((LOOKUP($C$19,$Z$8:$Z$36,$AA$9:$AA$37)-LOOKUP($C$19,$Z$8:$Z$36,$AA$8:$AA$36)))/(LOOKUP($C$19,$Z$8:$Z$36,$Z$9:$Z$37)-LOOKUP($C$19,$Z$8:$Z$36,$Z$8:$Z$36)))/$C$32*(-1))</f>
        <v>2.6549410201765215E-3</v>
      </c>
      <c r="D39" s="48" t="s">
        <v>59</v>
      </c>
      <c r="G39" s="11"/>
      <c r="H39" s="11"/>
      <c r="I39" s="41"/>
      <c r="Z39" s="1"/>
      <c r="AE39" s="10"/>
      <c r="AJ39" s="27">
        <v>11331288.1994655</v>
      </c>
      <c r="AK39">
        <v>17.9621740904056</v>
      </c>
      <c r="AL39" s="27"/>
      <c r="AM39" s="27">
        <v>393063.981000353</v>
      </c>
      <c r="AN39" s="27">
        <v>6.2802022429607902</v>
      </c>
      <c r="AO39" s="27"/>
      <c r="AQ39" s="77">
        <v>10</v>
      </c>
      <c r="AR39" s="27">
        <f t="shared" ca="1" si="0"/>
        <v>-258.48200000000003</v>
      </c>
      <c r="AS39" s="29" t="str">
        <f t="shared" ca="1" si="1"/>
        <v>*</v>
      </c>
      <c r="AT39" s="2" t="str">
        <f t="shared" ca="1" si="2"/>
        <v/>
      </c>
      <c r="AU39" s="2">
        <f t="shared" ca="1" si="3"/>
        <v>1</v>
      </c>
    </row>
    <row r="40" spans="1:47" ht="19.5" thickBot="1" x14ac:dyDescent="0.45">
      <c r="G40" s="11"/>
      <c r="H40" s="11"/>
      <c r="I40" s="42"/>
      <c r="Z40" s="1"/>
      <c r="AE40" s="10"/>
      <c r="AJ40" s="27">
        <v>12574225.540635999</v>
      </c>
      <c r="AK40">
        <v>17.2006255161272</v>
      </c>
      <c r="AL40" s="27"/>
      <c r="AM40" s="27">
        <v>445917.05789434398</v>
      </c>
      <c r="AN40" s="27">
        <v>6.7329012856939796</v>
      </c>
      <c r="AO40" s="27"/>
      <c r="AQ40" s="77">
        <v>15</v>
      </c>
      <c r="AR40" s="27">
        <f t="shared" ca="1" si="0"/>
        <v>-171.49933333333331</v>
      </c>
      <c r="AS40" s="29" t="str">
        <f t="shared" ca="1" si="1"/>
        <v>*</v>
      </c>
      <c r="AT40" s="2" t="str">
        <f t="shared" ca="1" si="2"/>
        <v/>
      </c>
      <c r="AU40" s="2">
        <f t="shared" ca="1" si="3"/>
        <v>1</v>
      </c>
    </row>
    <row r="41" spans="1:47" ht="18.75" x14ac:dyDescent="0.4">
      <c r="A41" s="24" t="s">
        <v>92</v>
      </c>
      <c r="B41" s="31" t="s">
        <v>68</v>
      </c>
      <c r="C41" s="49">
        <v>9.81</v>
      </c>
      <c r="D41" s="45" t="s">
        <v>69</v>
      </c>
      <c r="G41" s="11"/>
      <c r="H41" s="11"/>
      <c r="I41" s="42"/>
      <c r="AJ41" s="27">
        <v>15233905.152950101</v>
      </c>
      <c r="AK41">
        <v>17.660502247461199</v>
      </c>
      <c r="AL41" s="27"/>
      <c r="AM41" s="27">
        <v>534374.48649960104</v>
      </c>
      <c r="AN41" s="27">
        <v>7.1784416495008401</v>
      </c>
      <c r="AO41" s="27"/>
      <c r="AQ41" s="77">
        <v>20</v>
      </c>
      <c r="AR41" s="27">
        <f t="shared" ca="1" si="0"/>
        <v>-128.00799999999995</v>
      </c>
      <c r="AS41" s="29" t="str">
        <f t="shared" ca="1" si="1"/>
        <v>*</v>
      </c>
      <c r="AT41" s="2" t="str">
        <f t="shared" ca="1" si="2"/>
        <v/>
      </c>
      <c r="AU41" s="2">
        <f t="shared" ca="1" si="3"/>
        <v>1</v>
      </c>
    </row>
    <row r="42" spans="1:47" ht="19.5" thickBot="1" x14ac:dyDescent="0.45">
      <c r="A42" s="34"/>
      <c r="B42" s="47" t="s">
        <v>93</v>
      </c>
      <c r="C42" s="35">
        <v>5.6699999999999998E-8</v>
      </c>
      <c r="D42" s="51" t="s">
        <v>70</v>
      </c>
      <c r="G42" s="11"/>
      <c r="H42" s="11"/>
      <c r="I42" s="41"/>
      <c r="AJ42" s="27">
        <v>19393855.751185801</v>
      </c>
      <c r="AK42">
        <v>21.4209756268734</v>
      </c>
      <c r="AL42" s="27"/>
      <c r="AM42" s="27">
        <v>612906.38759452302</v>
      </c>
      <c r="AN42" s="27">
        <v>7.6543684269927201</v>
      </c>
      <c r="AO42" s="27"/>
      <c r="AQ42" s="77">
        <v>30</v>
      </c>
      <c r="AR42" s="27">
        <f t="shared" ca="1" si="0"/>
        <v>-84.516666666666708</v>
      </c>
      <c r="AS42" s="29" t="str">
        <f t="shared" ca="1" si="1"/>
        <v>*</v>
      </c>
      <c r="AT42" s="2" t="str">
        <f t="shared" ca="1" si="2"/>
        <v/>
      </c>
      <c r="AU42" s="2">
        <f t="shared" ca="1" si="3"/>
        <v>1</v>
      </c>
    </row>
    <row r="43" spans="1:47" ht="18.75" x14ac:dyDescent="0.4">
      <c r="G43" s="11"/>
      <c r="H43" s="11"/>
      <c r="AJ43" s="27">
        <v>75530398.666846901</v>
      </c>
      <c r="AK43">
        <v>26.043834158623</v>
      </c>
      <c r="AL43" s="27"/>
      <c r="AM43" s="27">
        <v>904620.83798739302</v>
      </c>
      <c r="AN43" s="27">
        <v>8.5150405545373093</v>
      </c>
      <c r="AO43" s="27"/>
      <c r="AQ43" s="77">
        <v>60</v>
      </c>
      <c r="AR43" s="27">
        <f t="shared" ca="1" si="0"/>
        <v>-41.025333333333329</v>
      </c>
      <c r="AS43" s="29" t="str">
        <f t="shared" ca="1" si="1"/>
        <v>*</v>
      </c>
      <c r="AT43" s="2" t="str">
        <f t="shared" ca="1" si="2"/>
        <v/>
      </c>
      <c r="AU43" s="2">
        <f t="shared" ca="1" si="3"/>
        <v>1</v>
      </c>
    </row>
    <row r="44" spans="1:47" ht="18.75" x14ac:dyDescent="0.4">
      <c r="G44" s="11"/>
      <c r="H44" s="11"/>
      <c r="AJ44" s="27">
        <v>77229698.752566695</v>
      </c>
      <c r="AK44" s="27">
        <v>32.998206557999502</v>
      </c>
      <c r="AL44" s="27"/>
      <c r="AM44" s="27">
        <v>1084040.2338876</v>
      </c>
      <c r="AN44" s="27">
        <v>8.8852200805593693</v>
      </c>
      <c r="AO44" s="27"/>
      <c r="AQ44" s="77">
        <v>80</v>
      </c>
      <c r="AR44" s="27">
        <f t="shared" ca="1" si="0"/>
        <v>-30.1525</v>
      </c>
      <c r="AS44" s="29" t="str">
        <f t="shared" ca="1" si="1"/>
        <v>*</v>
      </c>
      <c r="AT44" s="2" t="str">
        <f t="shared" ca="1" si="2"/>
        <v/>
      </c>
      <c r="AU44" s="2">
        <f t="shared" ca="1" si="3"/>
        <v>1</v>
      </c>
    </row>
    <row r="45" spans="1:47" ht="18.75" x14ac:dyDescent="0.4">
      <c r="G45" s="11"/>
      <c r="H45" s="11"/>
      <c r="I45" s="43"/>
      <c r="AJ45" s="27">
        <v>116492585.576299</v>
      </c>
      <c r="AK45" s="27">
        <v>32.086821493292497</v>
      </c>
      <c r="AL45" s="27"/>
      <c r="AM45" s="27">
        <v>1449696.39100985</v>
      </c>
      <c r="AN45" s="27">
        <v>9.9938795969967096</v>
      </c>
      <c r="AO45" s="27"/>
      <c r="AQ45" s="77">
        <v>100</v>
      </c>
      <c r="AR45" s="27">
        <f t="shared" ca="1" si="0"/>
        <v>-23.628800000000009</v>
      </c>
      <c r="AS45" s="29" t="str">
        <f t="shared" ca="1" si="1"/>
        <v>*</v>
      </c>
      <c r="AT45" s="2" t="str">
        <f t="shared" ca="1" si="2"/>
        <v/>
      </c>
      <c r="AU45" s="2">
        <f t="shared" ca="1" si="3"/>
        <v>1</v>
      </c>
    </row>
    <row r="46" spans="1:47" ht="18.75" x14ac:dyDescent="0.4">
      <c r="AJ46" s="27">
        <v>448919122.18669403</v>
      </c>
      <c r="AK46" s="27">
        <v>52.165380540440701</v>
      </c>
      <c r="AL46" s="27"/>
      <c r="AM46" s="27">
        <v>1671759.7021582499</v>
      </c>
      <c r="AN46" s="27">
        <v>10.0981250930062</v>
      </c>
      <c r="AO46" s="27"/>
      <c r="AQ46" s="77">
        <v>150</v>
      </c>
      <c r="AR46" s="27">
        <f t="shared" ca="1" si="0"/>
        <v>-14.930533333333329</v>
      </c>
      <c r="AS46" s="29" t="str">
        <f t="shared" ca="1" si="1"/>
        <v>*</v>
      </c>
      <c r="AT46" s="2" t="str">
        <f t="shared" ca="1" si="2"/>
        <v/>
      </c>
      <c r="AU46" s="2">
        <f t="shared" ca="1" si="3"/>
        <v>1</v>
      </c>
    </row>
    <row r="47" spans="1:47" ht="18.75" x14ac:dyDescent="0.4">
      <c r="B47" s="30"/>
      <c r="AJ47" s="27">
        <v>6813120119.4727402</v>
      </c>
      <c r="AK47" s="27">
        <v>119.87155288776999</v>
      </c>
      <c r="AL47" s="27"/>
      <c r="AM47" s="27">
        <v>1886129.3592340001</v>
      </c>
      <c r="AN47" s="27">
        <v>10.5956916842462</v>
      </c>
      <c r="AO47" s="27"/>
      <c r="AQ47" s="77">
        <v>200</v>
      </c>
      <c r="AR47" s="27">
        <f t="shared" ca="1" si="0"/>
        <v>-10.581400000000002</v>
      </c>
      <c r="AS47" s="29" t="str">
        <f t="shared" ca="1" si="1"/>
        <v>*</v>
      </c>
      <c r="AT47" s="2" t="str">
        <f t="shared" ca="1" si="2"/>
        <v/>
      </c>
      <c r="AU47" s="2">
        <f t="shared" ca="1" si="3"/>
        <v>1</v>
      </c>
    </row>
    <row r="48" spans="1:47" ht="18.75" x14ac:dyDescent="0.4">
      <c r="B48" s="30"/>
      <c r="AJ48" s="27">
        <v>7942938740.8035803</v>
      </c>
      <c r="AK48" s="27">
        <v>116.641648012917</v>
      </c>
      <c r="AL48" s="27"/>
      <c r="AM48" s="27">
        <v>2211219.6993683502</v>
      </c>
      <c r="AN48" s="27">
        <v>11.116626802409099</v>
      </c>
      <c r="AO48" s="27"/>
      <c r="AQ48" s="77">
        <v>300</v>
      </c>
      <c r="AR48" s="27">
        <f t="shared" ca="1" si="0"/>
        <v>-6.2322666666666677</v>
      </c>
      <c r="AS48" s="29" t="str">
        <f t="shared" ca="1" si="1"/>
        <v>*</v>
      </c>
      <c r="AT48" s="2" t="str">
        <f t="shared" ca="1" si="2"/>
        <v/>
      </c>
      <c r="AU48" s="2">
        <f t="shared" ca="1" si="3"/>
        <v>1</v>
      </c>
    </row>
    <row r="49" spans="1:47" ht="18.75" x14ac:dyDescent="0.4">
      <c r="B49" s="30"/>
      <c r="AJ49" s="27">
        <v>8768095967.8792591</v>
      </c>
      <c r="AK49" s="27">
        <v>132.68354417681101</v>
      </c>
      <c r="AL49" s="27"/>
      <c r="AM49" s="27">
        <v>2522188.2704685298</v>
      </c>
      <c r="AN49" s="27">
        <v>11.415693993767601</v>
      </c>
      <c r="AO49" s="27"/>
      <c r="AQ49" s="77">
        <v>600</v>
      </c>
      <c r="AR49" s="27">
        <f t="shared" ca="1" si="0"/>
        <v>-1.8831333327221147</v>
      </c>
      <c r="AS49" s="29" t="str">
        <f t="shared" ca="1" si="1"/>
        <v>*</v>
      </c>
      <c r="AT49" s="2" t="str">
        <f t="shared" ca="1" si="2"/>
        <v/>
      </c>
      <c r="AU49" s="2">
        <f t="shared" ca="1" si="3"/>
        <v>1</v>
      </c>
    </row>
    <row r="50" spans="1:47" ht="18.75" x14ac:dyDescent="0.4">
      <c r="AJ50" s="27">
        <v>10111260349.0392</v>
      </c>
      <c r="AK50" s="27">
        <v>134.790818884808</v>
      </c>
      <c r="AL50" s="27"/>
      <c r="AM50" s="27">
        <v>2830095.7727153799</v>
      </c>
      <c r="AN50" s="27">
        <v>12.107947295372201</v>
      </c>
      <c r="AO50" s="27"/>
      <c r="AQ50" s="77">
        <v>800</v>
      </c>
      <c r="AR50" s="27">
        <f t="shared" ca="1" si="0"/>
        <v>-0.79540404515956331</v>
      </c>
      <c r="AS50" s="29" t="str">
        <f t="shared" ca="1" si="1"/>
        <v>*</v>
      </c>
      <c r="AT50" s="2" t="str">
        <f t="shared" ca="1" si="2"/>
        <v/>
      </c>
      <c r="AU50" s="2">
        <f t="shared" ca="1" si="3"/>
        <v>1</v>
      </c>
    </row>
    <row r="51" spans="1:47" ht="18.75" x14ac:dyDescent="0.4">
      <c r="AJ51" s="27"/>
      <c r="AK51" s="27"/>
      <c r="AL51" s="27"/>
      <c r="AM51" s="27">
        <v>3192904.5851281499</v>
      </c>
      <c r="AN51" s="27">
        <v>12.434050572987699</v>
      </c>
      <c r="AO51" s="27"/>
      <c r="AQ51" s="77">
        <v>1000</v>
      </c>
      <c r="AR51" s="27">
        <f t="shared" ca="1" si="0"/>
        <v>0.62324352144018613</v>
      </c>
      <c r="AS51" s="29" t="str">
        <f t="shared" ca="1" si="1"/>
        <v>*</v>
      </c>
      <c r="AT51" s="2" t="str">
        <f t="shared" ca="1" si="2"/>
        <v/>
      </c>
      <c r="AU51" s="2">
        <f t="shared" ca="1" si="3"/>
        <v>1</v>
      </c>
    </row>
    <row r="52" spans="1:47" ht="18.75" x14ac:dyDescent="0.4">
      <c r="AJ52" s="27"/>
      <c r="AK52" s="27"/>
      <c r="AL52" s="27"/>
      <c r="AM52" s="27">
        <v>3661946.0938700498</v>
      </c>
      <c r="AN52" s="27">
        <v>12.7683716261845</v>
      </c>
      <c r="AO52" s="27"/>
      <c r="AQ52" s="77">
        <v>1500</v>
      </c>
      <c r="AR52" s="27">
        <f t="shared" ca="1" si="0"/>
        <v>0.75436098126686268</v>
      </c>
      <c r="AS52" s="29" t="str">
        <f t="shared" ca="1" si="1"/>
        <v>*</v>
      </c>
      <c r="AT52" s="2" t="str">
        <f t="shared" ca="1" si="2"/>
        <v/>
      </c>
      <c r="AU52" s="2">
        <f t="shared" ca="1" si="3"/>
        <v>1</v>
      </c>
    </row>
    <row r="53" spans="1:47" ht="18.75" x14ac:dyDescent="0.4">
      <c r="AJ53" s="27"/>
      <c r="AK53" s="27"/>
      <c r="AL53" s="27"/>
      <c r="AM53" s="27">
        <v>3997797.2539274301</v>
      </c>
      <c r="AN53" s="27">
        <v>13.255291919377701</v>
      </c>
      <c r="AO53" s="27"/>
      <c r="AQ53" s="77">
        <v>2000</v>
      </c>
      <c r="AR53" s="27">
        <f t="shared" ca="1" si="0"/>
        <v>1.1614784443516128</v>
      </c>
      <c r="AS53" s="29">
        <f t="shared" ca="1" si="1"/>
        <v>1.1614784443516128</v>
      </c>
      <c r="AT53" s="2">
        <f t="shared" ca="1" si="2"/>
        <v>1.1614784443516128</v>
      </c>
      <c r="AU53" s="2" t="str">
        <f t="shared" ca="1" si="3"/>
        <v/>
      </c>
    </row>
    <row r="54" spans="1:47" ht="18.75" x14ac:dyDescent="0.4">
      <c r="AJ54" s="27"/>
      <c r="AK54" s="27"/>
      <c r="AL54" s="27"/>
      <c r="AM54" s="27">
        <v>4661301.4804775696</v>
      </c>
      <c r="AN54" s="27">
        <v>14.05764743402</v>
      </c>
      <c r="AO54" s="27"/>
      <c r="AQ54" s="77">
        <v>3000</v>
      </c>
      <c r="AR54" s="27">
        <f t="shared" ca="1" si="0"/>
        <v>1.596192662987199</v>
      </c>
      <c r="AS54" s="29">
        <f t="shared" ca="1" si="1"/>
        <v>1.596192662987199</v>
      </c>
      <c r="AT54" s="2">
        <f t="shared" ca="1" si="2"/>
        <v>1.596192662987199</v>
      </c>
      <c r="AU54" s="2" t="str">
        <f t="shared" ca="1" si="3"/>
        <v/>
      </c>
    </row>
    <row r="55" spans="1:47" ht="18.75" x14ac:dyDescent="0.4">
      <c r="AJ55" s="27"/>
      <c r="AK55" s="27"/>
      <c r="AL55" s="27"/>
      <c r="AM55" s="27">
        <v>5434925.8133480996</v>
      </c>
      <c r="AN55" s="27">
        <v>14.908570296389801</v>
      </c>
      <c r="AO55" s="27"/>
      <c r="AQ55" s="77">
        <v>6000</v>
      </c>
      <c r="AR55" s="27">
        <f t="shared" ca="1" si="0"/>
        <v>2.0311078649885501</v>
      </c>
      <c r="AS55" s="29">
        <f t="shared" ca="1" si="1"/>
        <v>2.0311078649885501</v>
      </c>
      <c r="AT55" s="2">
        <f t="shared" ca="1" si="2"/>
        <v>2.0311078649885501</v>
      </c>
      <c r="AU55" s="2" t="str">
        <f t="shared" ca="1" si="3"/>
        <v/>
      </c>
    </row>
    <row r="56" spans="1:47" ht="18.75" x14ac:dyDescent="0.4">
      <c r="AJ56" s="27"/>
      <c r="AK56" s="27"/>
      <c r="AL56" s="27"/>
      <c r="AM56" s="27">
        <v>6064860.7380107101</v>
      </c>
      <c r="AN56" s="27">
        <v>15.3931511820835</v>
      </c>
      <c r="AO56" s="27"/>
      <c r="AQ56" s="77">
        <v>8000</v>
      </c>
      <c r="AR56" s="27">
        <f t="shared" ca="1" si="0"/>
        <v>2.1398580424446041</v>
      </c>
      <c r="AS56" s="29">
        <f t="shared" ca="1" si="1"/>
        <v>2.1398580424446041</v>
      </c>
      <c r="AT56" s="2">
        <f t="shared" ca="1" si="2"/>
        <v>2.1398580424446041</v>
      </c>
      <c r="AU56" s="2" t="str">
        <f t="shared" ca="1" si="3"/>
        <v/>
      </c>
    </row>
    <row r="57" spans="1:47" ht="18.75" x14ac:dyDescent="0.4">
      <c r="AJ57" s="27"/>
      <c r="AK57" s="27"/>
      <c r="AL57" s="27"/>
      <c r="AM57" s="27">
        <v>6955949.9856345598</v>
      </c>
      <c r="AN57" s="27">
        <v>16.064242955397901</v>
      </c>
      <c r="AO57" s="27"/>
      <c r="AQ57" s="77">
        <v>10000</v>
      </c>
      <c r="AR57" s="27">
        <f t="shared" ca="1" si="0"/>
        <v>2.2051382566744633</v>
      </c>
      <c r="AS57" s="29">
        <f t="shared" ca="1" si="1"/>
        <v>2.2051382566744633</v>
      </c>
      <c r="AT57" s="2">
        <f t="shared" ca="1" si="2"/>
        <v>2.2051382566744633</v>
      </c>
      <c r="AU57" s="2" t="str">
        <f t="shared" ca="1" si="3"/>
        <v/>
      </c>
    </row>
    <row r="58" spans="1:47" ht="18.75" x14ac:dyDescent="0.4">
      <c r="AJ58" s="27"/>
      <c r="AK58" s="27"/>
      <c r="AL58" s="27"/>
      <c r="AM58" s="27">
        <v>7847563.7256555799</v>
      </c>
      <c r="AN58" s="27">
        <v>16.320337741267501</v>
      </c>
      <c r="AO58" s="27"/>
      <c r="AQ58" s="77">
        <v>15000</v>
      </c>
      <c r="AR58" s="27">
        <f t="shared" ca="1" si="0"/>
        <v>2.2924154079857182</v>
      </c>
      <c r="AS58" s="29">
        <f t="shared" ca="1" si="1"/>
        <v>2.2924154079857182</v>
      </c>
      <c r="AT58" s="2">
        <f t="shared" ca="1" si="2"/>
        <v>2.2924154079857182</v>
      </c>
      <c r="AU58" s="2" t="str">
        <f t="shared" ca="1" si="3"/>
        <v/>
      </c>
    </row>
    <row r="59" spans="1:47" ht="18.75" x14ac:dyDescent="0.4">
      <c r="AJ59" s="27"/>
      <c r="AK59" s="27"/>
      <c r="AL59" s="27"/>
      <c r="AM59" s="27">
        <v>9000380.2385492697</v>
      </c>
      <c r="AN59" s="27">
        <v>16.7591515027332</v>
      </c>
      <c r="AO59" s="27"/>
      <c r="AQ59" s="77">
        <v>20000</v>
      </c>
      <c r="AR59" s="27">
        <f t="shared" ca="1" si="0"/>
        <v>2.336756091895384</v>
      </c>
      <c r="AS59" s="29">
        <f t="shared" ca="1" si="1"/>
        <v>2.336756091895384</v>
      </c>
      <c r="AT59" s="2">
        <f t="shared" ca="1" si="2"/>
        <v>2.336756091895384</v>
      </c>
      <c r="AU59" s="2" t="str">
        <f t="shared" ca="1" si="3"/>
        <v/>
      </c>
    </row>
    <row r="60" spans="1:47" ht="18.75" x14ac:dyDescent="0.4">
      <c r="AM60" s="27">
        <v>10380199.6942905</v>
      </c>
      <c r="AN60" s="27">
        <v>18.357260910210002</v>
      </c>
      <c r="AO60" s="27"/>
      <c r="AQ60" s="77">
        <v>30000</v>
      </c>
      <c r="AR60" s="27">
        <f t="shared" ca="1" si="0"/>
        <v>2.38610871508478</v>
      </c>
      <c r="AS60" s="29">
        <f t="shared" ca="1" si="1"/>
        <v>2.38610871508478</v>
      </c>
      <c r="AT60" s="2">
        <f t="shared" ca="1" si="2"/>
        <v>2.38610871508478</v>
      </c>
      <c r="AU60" s="2" t="str">
        <f t="shared" ca="1" si="3"/>
        <v/>
      </c>
    </row>
    <row r="61" spans="1:47" ht="18.75" x14ac:dyDescent="0.4">
      <c r="B61" s="30"/>
      <c r="AM61" s="27">
        <v>13651917.212486099</v>
      </c>
      <c r="AN61" s="27">
        <v>17.3828649873087</v>
      </c>
      <c r="AO61" s="27"/>
      <c r="AQ61" s="77">
        <v>60000</v>
      </c>
      <c r="AR61" s="27">
        <f t="shared" ca="1" si="0"/>
        <v>2.5464226522807758</v>
      </c>
      <c r="AS61" s="29">
        <f t="shared" ca="1" si="1"/>
        <v>2.5464226522807758</v>
      </c>
      <c r="AT61" s="2">
        <f t="shared" ca="1" si="2"/>
        <v>2.5464226522807758</v>
      </c>
      <c r="AU61" s="2" t="str">
        <f t="shared" ca="1" si="3"/>
        <v/>
      </c>
    </row>
    <row r="62" spans="1:47" ht="18.75" x14ac:dyDescent="0.4">
      <c r="AM62" s="27">
        <v>13358230.664049501</v>
      </c>
      <c r="AN62" s="27">
        <v>19.7799750458422</v>
      </c>
      <c r="AO62" s="27"/>
      <c r="AQ62" s="77">
        <v>80000</v>
      </c>
      <c r="AR62" s="27">
        <f t="shared" ca="1" si="0"/>
        <v>2.7224909349681607</v>
      </c>
      <c r="AS62" s="29">
        <f t="shared" ca="1" si="1"/>
        <v>2.7224909349681607</v>
      </c>
      <c r="AT62" s="2">
        <f t="shared" ca="1" si="2"/>
        <v>2.7224909349681607</v>
      </c>
      <c r="AU62" s="2" t="str">
        <f t="shared" ca="1" si="3"/>
        <v/>
      </c>
    </row>
    <row r="63" spans="1:47" ht="18.75" x14ac:dyDescent="0.4">
      <c r="B63" s="67" t="s">
        <v>104</v>
      </c>
      <c r="AM63" s="27">
        <v>15236602.505171601</v>
      </c>
      <c r="AN63" s="27">
        <v>20.094712755221199</v>
      </c>
      <c r="AO63" s="27"/>
      <c r="AQ63" s="77">
        <v>100000</v>
      </c>
      <c r="AR63" s="27">
        <f t="shared" ca="1" si="0"/>
        <v>2.9073173463436515</v>
      </c>
      <c r="AS63" s="29">
        <f t="shared" ca="1" si="1"/>
        <v>2.9073173463436515</v>
      </c>
      <c r="AT63" s="2">
        <f t="shared" ca="1" si="2"/>
        <v>2.9073173463436515</v>
      </c>
      <c r="AU63" s="2" t="str">
        <f t="shared" ca="1" si="3"/>
        <v/>
      </c>
    </row>
    <row r="64" spans="1:47" ht="18.75" x14ac:dyDescent="0.4">
      <c r="A64" s="30"/>
      <c r="B64" s="30" t="s">
        <v>187</v>
      </c>
      <c r="AM64" s="27">
        <v>17862627.982851699</v>
      </c>
      <c r="AN64" s="27">
        <v>20.969539891958199</v>
      </c>
      <c r="AO64" s="27"/>
      <c r="AQ64" s="77">
        <v>150000</v>
      </c>
      <c r="AR64" s="27">
        <f t="shared" ca="1" si="0"/>
        <v>3.3138478367996069</v>
      </c>
      <c r="AS64" s="29">
        <f t="shared" ca="1" si="1"/>
        <v>3.3138478367996069</v>
      </c>
      <c r="AT64" s="2">
        <f t="shared" ca="1" si="2"/>
        <v>3.3138478367996069</v>
      </c>
      <c r="AU64" s="2" t="str">
        <f t="shared" ca="1" si="3"/>
        <v/>
      </c>
    </row>
    <row r="65" spans="39:47" ht="18.75" x14ac:dyDescent="0.4">
      <c r="AM65" s="27">
        <v>17376281.923128899</v>
      </c>
      <c r="AN65" s="27">
        <v>18.135617307002899</v>
      </c>
      <c r="AO65" s="27"/>
      <c r="AQ65" s="77">
        <v>200000</v>
      </c>
      <c r="AR65" s="27">
        <f t="shared" ca="1" si="0"/>
        <v>3.6453890231373451</v>
      </c>
      <c r="AS65" s="29">
        <f t="shared" ca="1" si="1"/>
        <v>3.6453890231373451</v>
      </c>
      <c r="AT65" s="2">
        <f t="shared" ca="1" si="2"/>
        <v>3.6453890231373451</v>
      </c>
      <c r="AU65" s="2" t="str">
        <f t="shared" ca="1" si="3"/>
        <v/>
      </c>
    </row>
    <row r="66" spans="39:47" ht="18.75" x14ac:dyDescent="0.4">
      <c r="AM66" s="27">
        <v>20824323.863552</v>
      </c>
      <c r="AN66" s="27">
        <v>20.077820766701201</v>
      </c>
      <c r="AO66" s="27"/>
      <c r="AQ66" s="77">
        <v>300000</v>
      </c>
      <c r="AR66" s="27">
        <f t="shared" ca="1" si="0"/>
        <v>4.1722964851719491</v>
      </c>
      <c r="AS66" s="29">
        <f t="shared" ca="1" si="1"/>
        <v>4.1722964851719491</v>
      </c>
      <c r="AT66" s="2">
        <f t="shared" ca="1" si="2"/>
        <v>4.1722964851719491</v>
      </c>
      <c r="AU66" s="2" t="str">
        <f t="shared" ca="1" si="3"/>
        <v/>
      </c>
    </row>
    <row r="67" spans="39:47" ht="18.75" x14ac:dyDescent="0.4">
      <c r="AM67" s="27">
        <v>24143311.802838098</v>
      </c>
      <c r="AN67" s="27">
        <v>18.6136251691164</v>
      </c>
      <c r="AO67" s="27"/>
      <c r="AQ67" s="77">
        <v>600000</v>
      </c>
      <c r="AR67" s="27">
        <f t="shared" ca="1" si="0"/>
        <v>5.256643447326252</v>
      </c>
      <c r="AS67" s="29">
        <f t="shared" ca="1" si="1"/>
        <v>5.256643447326252</v>
      </c>
      <c r="AT67" s="2">
        <f t="shared" ca="1" si="2"/>
        <v>5.256643447326252</v>
      </c>
      <c r="AU67" s="2" t="str">
        <f t="shared" ca="1" si="3"/>
        <v/>
      </c>
    </row>
    <row r="68" spans="39:47" ht="18.75" x14ac:dyDescent="0.4">
      <c r="AM68" s="27">
        <v>34482575.935184799</v>
      </c>
      <c r="AN68" s="27">
        <v>21.158906842011199</v>
      </c>
      <c r="AO68" s="27"/>
      <c r="AQ68" s="77">
        <v>800000</v>
      </c>
      <c r="AR68" s="27">
        <f t="shared" ca="1" si="0"/>
        <v>5.7856813920749381</v>
      </c>
      <c r="AS68" s="29">
        <f t="shared" ca="1" si="1"/>
        <v>5.7856813920749381</v>
      </c>
      <c r="AT68" s="2">
        <f t="shared" ca="1" si="2"/>
        <v>5.7856813920749381</v>
      </c>
      <c r="AU68" s="2" t="str">
        <f t="shared" ca="1" si="3"/>
        <v/>
      </c>
    </row>
    <row r="69" spans="39:47" ht="18.75" x14ac:dyDescent="0.4">
      <c r="AM69" s="27">
        <v>46364558.338898599</v>
      </c>
      <c r="AN69" s="27">
        <v>22.796061764158502</v>
      </c>
      <c r="AO69" s="27"/>
      <c r="AQ69" s="77">
        <v>1000000</v>
      </c>
      <c r="AR69" s="27">
        <f t="shared" ca="1" si="0"/>
        <v>6.2324355875055319</v>
      </c>
      <c r="AS69" s="29">
        <f t="shared" ca="1" si="1"/>
        <v>6.2324355875055319</v>
      </c>
      <c r="AT69" s="2">
        <f t="shared" ca="1" si="2"/>
        <v>6.2324355875055319</v>
      </c>
      <c r="AU69" s="2" t="str">
        <f t="shared" ca="1" si="3"/>
        <v/>
      </c>
    </row>
    <row r="70" spans="39:47" ht="18.75" x14ac:dyDescent="0.4">
      <c r="AM70" s="27">
        <v>70338418.981830999</v>
      </c>
      <c r="AN70" s="27">
        <v>26.759087060708499</v>
      </c>
      <c r="AO70" s="27"/>
      <c r="AQ70" s="77">
        <v>1500000</v>
      </c>
      <c r="AR70" s="27">
        <f t="shared" ca="1" si="0"/>
        <v>7.1343574123702087</v>
      </c>
      <c r="AS70" s="29">
        <f t="shared" ca="1" si="1"/>
        <v>7.1343574123702087</v>
      </c>
      <c r="AT70" s="2">
        <f t="shared" ca="1" si="2"/>
        <v>7.1343574123702087</v>
      </c>
      <c r="AU70" s="2" t="str">
        <f t="shared" ca="1" si="3"/>
        <v/>
      </c>
    </row>
    <row r="71" spans="39:47" ht="18.75" x14ac:dyDescent="0.4">
      <c r="AM71" s="27">
        <v>86160663.141927794</v>
      </c>
      <c r="AN71" s="27">
        <v>28.682051052340899</v>
      </c>
      <c r="AO71" s="27"/>
      <c r="AQ71" s="77">
        <v>2000000</v>
      </c>
      <c r="AR71" s="27">
        <f t="shared" ca="1" si="0"/>
        <v>7.8523763336752488</v>
      </c>
      <c r="AS71" s="29">
        <f t="shared" ca="1" si="1"/>
        <v>7.8523763336752488</v>
      </c>
      <c r="AT71" s="2">
        <f t="shared" ca="1" si="2"/>
        <v>7.8523763336752488</v>
      </c>
      <c r="AU71" s="2" t="str">
        <f t="shared" ca="1" si="3"/>
        <v/>
      </c>
    </row>
    <row r="72" spans="39:47" ht="18.75" x14ac:dyDescent="0.4">
      <c r="AM72" s="27">
        <v>91509840.263903603</v>
      </c>
      <c r="AN72" s="27">
        <v>27.4692501433335</v>
      </c>
      <c r="AO72" s="27"/>
      <c r="AQ72" s="77">
        <v>3000000</v>
      </c>
      <c r="AR72" s="27">
        <f t="shared" ref="AR72:AR117" ca="1" si="4">((1+1.466*(1-$AP$13/AQ72))^15+(AQ72*$AP$10/1420)^5)^(1/15)</f>
        <v>8.9887270123392238</v>
      </c>
      <c r="AS72" s="29">
        <f t="shared" ref="AS72:AS117" ca="1" si="5">IF(AR72&lt;1,"*",AR72)</f>
        <v>8.9887270123392238</v>
      </c>
      <c r="AT72" s="2">
        <f t="shared" ref="AT72:AT117" ca="1" si="6">IF(AS72="*","",AR72)</f>
        <v>8.9887270123392238</v>
      </c>
      <c r="AU72" s="2" t="str">
        <f t="shared" ref="AU72:AU117" ca="1" si="7">IF(AR72&lt;1,1,IF(AS72&lt;&gt;"*","",AR72))</f>
        <v/>
      </c>
    </row>
    <row r="73" spans="39:47" ht="18.75" x14ac:dyDescent="0.4">
      <c r="AM73" s="27">
        <v>94585351.24289</v>
      </c>
      <c r="AN73" s="27">
        <v>31.084973144960799</v>
      </c>
      <c r="AO73" s="27"/>
      <c r="AQ73" s="77">
        <v>6000000</v>
      </c>
      <c r="AR73" s="27">
        <f t="shared" ca="1" si="4"/>
        <v>11.325086371874288</v>
      </c>
      <c r="AS73" s="29">
        <f t="shared" ca="1" si="5"/>
        <v>11.325086371874288</v>
      </c>
      <c r="AT73" s="2">
        <f t="shared" ca="1" si="6"/>
        <v>11.325086371874288</v>
      </c>
      <c r="AU73" s="2" t="str">
        <f t="shared" ca="1" si="7"/>
        <v/>
      </c>
    </row>
    <row r="74" spans="39:47" ht="18.75" x14ac:dyDescent="0.4">
      <c r="AM74" s="27">
        <v>101007456.121979</v>
      </c>
      <c r="AN74" s="27">
        <v>29.293471682812999</v>
      </c>
      <c r="AO74" s="27"/>
      <c r="AQ74" s="77">
        <v>8000000</v>
      </c>
      <c r="AR74" s="27">
        <f t="shared" ca="1" si="4"/>
        <v>12.4648704290515</v>
      </c>
      <c r="AS74" s="29">
        <f t="shared" ca="1" si="5"/>
        <v>12.4648704290515</v>
      </c>
      <c r="AT74" s="2">
        <f t="shared" ca="1" si="6"/>
        <v>12.4648704290515</v>
      </c>
      <c r="AU74" s="2" t="str">
        <f t="shared" ca="1" si="7"/>
        <v/>
      </c>
    </row>
    <row r="75" spans="39:47" ht="18.75" x14ac:dyDescent="0.4">
      <c r="AM75" s="27">
        <v>101552116.752213</v>
      </c>
      <c r="AN75" s="27">
        <v>27.1676348658265</v>
      </c>
      <c r="AO75" s="27"/>
      <c r="AQ75" s="77">
        <v>10000000</v>
      </c>
      <c r="AR75" s="27">
        <f t="shared" ca="1" si="4"/>
        <v>13.427374629533873</v>
      </c>
      <c r="AS75" s="29">
        <f t="shared" ca="1" si="5"/>
        <v>13.427374629533873</v>
      </c>
      <c r="AT75" s="2">
        <f t="shared" ca="1" si="6"/>
        <v>13.427374629533873</v>
      </c>
      <c r="AU75" s="2" t="str">
        <f t="shared" ca="1" si="7"/>
        <v/>
      </c>
    </row>
    <row r="76" spans="39:47" ht="18.75" x14ac:dyDescent="0.4">
      <c r="AM76" s="27">
        <v>119057239.126844</v>
      </c>
      <c r="AN76" s="27">
        <v>28.811692735188501</v>
      </c>
      <c r="AO76" s="27"/>
      <c r="AQ76" s="77">
        <v>15000000</v>
      </c>
      <c r="AR76" s="27">
        <f t="shared" ca="1" si="4"/>
        <v>15.370506978518588</v>
      </c>
      <c r="AS76" s="29">
        <f t="shared" ca="1" si="5"/>
        <v>15.370506978518588</v>
      </c>
      <c r="AT76" s="2">
        <f t="shared" ca="1" si="6"/>
        <v>15.370506978518588</v>
      </c>
      <c r="AU76" s="2" t="str">
        <f t="shared" ca="1" si="7"/>
        <v/>
      </c>
    </row>
    <row r="77" spans="39:47" ht="18.75" x14ac:dyDescent="0.4">
      <c r="AM77" s="27">
        <v>130708157.575975</v>
      </c>
      <c r="AN77" s="27">
        <v>32.951501838755597</v>
      </c>
      <c r="AO77" s="27"/>
      <c r="AQ77" s="77">
        <v>20000000</v>
      </c>
      <c r="AR77" s="27">
        <f t="shared" ca="1" si="4"/>
        <v>16.917431940564146</v>
      </c>
      <c r="AS77" s="29">
        <f t="shared" ca="1" si="5"/>
        <v>16.917431940564146</v>
      </c>
      <c r="AT77" s="2">
        <f t="shared" ca="1" si="6"/>
        <v>16.917431940564146</v>
      </c>
      <c r="AU77" s="2" t="str">
        <f t="shared" ca="1" si="7"/>
        <v/>
      </c>
    </row>
    <row r="78" spans="39:47" ht="18.75" x14ac:dyDescent="0.4">
      <c r="AM78" s="27">
        <v>153226640.080035</v>
      </c>
      <c r="AN78" s="27">
        <v>32.9374061264676</v>
      </c>
      <c r="AO78" s="27"/>
      <c r="AQ78" s="77">
        <v>30000000</v>
      </c>
      <c r="AR78" s="27">
        <f t="shared" ca="1" si="4"/>
        <v>19.36562528979012</v>
      </c>
      <c r="AS78" s="29">
        <f t="shared" ca="1" si="5"/>
        <v>19.36562528979012</v>
      </c>
      <c r="AT78" s="2">
        <f t="shared" ca="1" si="6"/>
        <v>19.36562528979012</v>
      </c>
      <c r="AU78" s="2" t="str">
        <f t="shared" ca="1" si="7"/>
        <v/>
      </c>
    </row>
    <row r="79" spans="39:47" ht="18.75" x14ac:dyDescent="0.4">
      <c r="AM79" s="27">
        <v>176692557.98819</v>
      </c>
      <c r="AN79" s="27">
        <v>32.572385755913203</v>
      </c>
      <c r="AO79" s="27"/>
      <c r="AQ79" s="77">
        <v>60000000</v>
      </c>
      <c r="AR79" s="27">
        <f t="shared" ca="1" si="4"/>
        <v>24.399158946983004</v>
      </c>
      <c r="AS79" s="29">
        <f t="shared" ca="1" si="5"/>
        <v>24.399158946983004</v>
      </c>
      <c r="AT79" s="2">
        <f t="shared" ca="1" si="6"/>
        <v>24.399158946983004</v>
      </c>
      <c r="AU79" s="2" t="str">
        <f t="shared" ca="1" si="7"/>
        <v/>
      </c>
    </row>
    <row r="80" spans="39:47" ht="18.75" x14ac:dyDescent="0.4">
      <c r="AM80" s="27">
        <v>200457315.80212799</v>
      </c>
      <c r="AN80" s="27">
        <v>35.679983566105697</v>
      </c>
      <c r="AO80" s="27"/>
      <c r="AQ80" s="77">
        <v>80000000</v>
      </c>
      <c r="AR80" s="27">
        <f t="shared" ca="1" si="4"/>
        <v>26.854749259051442</v>
      </c>
      <c r="AS80" s="29">
        <f t="shared" ca="1" si="5"/>
        <v>26.854749259051442</v>
      </c>
      <c r="AT80" s="2">
        <f t="shared" ca="1" si="6"/>
        <v>26.854749259051442</v>
      </c>
      <c r="AU80" s="2" t="str">
        <f t="shared" ca="1" si="7"/>
        <v/>
      </c>
    </row>
    <row r="81" spans="39:47" ht="18.75" x14ac:dyDescent="0.4">
      <c r="AM81" s="27">
        <v>208310104.77310899</v>
      </c>
      <c r="AN81" s="27">
        <v>37.245405792834603</v>
      </c>
      <c r="AO81" s="27"/>
      <c r="AQ81" s="77">
        <v>100000000</v>
      </c>
      <c r="AR81" s="27">
        <f t="shared" ca="1" si="4"/>
        <v>28.928401697904214</v>
      </c>
      <c r="AS81" s="29">
        <f t="shared" ca="1" si="5"/>
        <v>28.928401697904214</v>
      </c>
      <c r="AT81" s="2">
        <f t="shared" ca="1" si="6"/>
        <v>28.928401697904214</v>
      </c>
      <c r="AU81" s="2" t="str">
        <f t="shared" ca="1" si="7"/>
        <v/>
      </c>
    </row>
    <row r="82" spans="39:47" ht="18.75" x14ac:dyDescent="0.4">
      <c r="AM82" s="27">
        <v>228653118.49004599</v>
      </c>
      <c r="AN82" s="27">
        <v>37.236065211851198</v>
      </c>
      <c r="AO82" s="27"/>
      <c r="AQ82" s="77">
        <v>150000000</v>
      </c>
      <c r="AR82" s="27">
        <f t="shared" ca="1" si="4"/>
        <v>33.11475343789494</v>
      </c>
      <c r="AS82" s="29">
        <f t="shared" ca="1" si="5"/>
        <v>33.11475343789494</v>
      </c>
      <c r="AT82" s="2">
        <f t="shared" ca="1" si="6"/>
        <v>33.11475343789494</v>
      </c>
      <c r="AU82" s="2" t="str">
        <f t="shared" ca="1" si="7"/>
        <v/>
      </c>
    </row>
    <row r="83" spans="39:47" ht="18.75" x14ac:dyDescent="0.4">
      <c r="AM83" s="27">
        <v>232413130.01828301</v>
      </c>
      <c r="AN83" s="27">
        <v>33.797571498010001</v>
      </c>
      <c r="AO83" s="27"/>
      <c r="AQ83" s="77">
        <v>200000000</v>
      </c>
      <c r="AR83" s="27">
        <f t="shared" ca="1" si="4"/>
        <v>36.447502239004116</v>
      </c>
      <c r="AS83" s="29">
        <f t="shared" ca="1" si="5"/>
        <v>36.447502239004116</v>
      </c>
      <c r="AT83" s="2">
        <f t="shared" ca="1" si="6"/>
        <v>36.447502239004116</v>
      </c>
      <c r="AU83" s="2" t="str">
        <f t="shared" ca="1" si="7"/>
        <v/>
      </c>
    </row>
    <row r="84" spans="39:47" ht="18.75" x14ac:dyDescent="0.4">
      <c r="AM84" s="27">
        <v>259370100.25634801</v>
      </c>
      <c r="AN84" s="27">
        <v>36.825035954746902</v>
      </c>
      <c r="AO84" s="27"/>
      <c r="AQ84" s="77">
        <v>300000000</v>
      </c>
      <c r="AR84" s="27">
        <f t="shared" ca="1" si="4"/>
        <v>41.721974918482459</v>
      </c>
      <c r="AS84" s="29">
        <f t="shared" ca="1" si="5"/>
        <v>41.721974918482459</v>
      </c>
      <c r="AT84" s="2">
        <f t="shared" ca="1" si="6"/>
        <v>41.721974918482459</v>
      </c>
      <c r="AU84" s="2" t="str">
        <f t="shared" ca="1" si="7"/>
        <v/>
      </c>
    </row>
    <row r="85" spans="39:47" ht="18.75" x14ac:dyDescent="0.4">
      <c r="AM85" s="27">
        <v>275525609.79689598</v>
      </c>
      <c r="AN85" s="27">
        <v>40.563158153575799</v>
      </c>
      <c r="AO85" s="27"/>
      <c r="AQ85" s="77">
        <v>600000000</v>
      </c>
      <c r="AR85" s="27">
        <f t="shared" ca="1" si="4"/>
        <v>52.566394442981995</v>
      </c>
      <c r="AS85" s="29">
        <f t="shared" ca="1" si="5"/>
        <v>52.566394442981995</v>
      </c>
      <c r="AT85" s="2">
        <f t="shared" ca="1" si="6"/>
        <v>52.566394442981995</v>
      </c>
      <c r="AU85" s="2" t="str">
        <f t="shared" ca="1" si="7"/>
        <v/>
      </c>
    </row>
    <row r="86" spans="39:47" ht="18.75" x14ac:dyDescent="0.4">
      <c r="AM86" s="27">
        <v>286255794.02505302</v>
      </c>
      <c r="AN86" s="27">
        <v>36.031420595439002</v>
      </c>
      <c r="AO86" s="27"/>
      <c r="AQ86" s="77">
        <v>800000000</v>
      </c>
      <c r="AR86" s="27">
        <f t="shared" ca="1" si="4"/>
        <v>57.856803395808434</v>
      </c>
      <c r="AS86" s="29">
        <f t="shared" ca="1" si="5"/>
        <v>57.856803395808434</v>
      </c>
      <c r="AT86" s="2">
        <f t="shared" ca="1" si="6"/>
        <v>57.856803395808434</v>
      </c>
      <c r="AU86" s="2" t="str">
        <f t="shared" ca="1" si="7"/>
        <v/>
      </c>
    </row>
    <row r="87" spans="39:47" ht="18.75" x14ac:dyDescent="0.4">
      <c r="AM87" s="27">
        <v>267990259.321033</v>
      </c>
      <c r="AN87" s="27">
        <v>32.014944462912197</v>
      </c>
      <c r="AO87" s="27"/>
      <c r="AQ87" s="77">
        <v>1000000000</v>
      </c>
      <c r="AR87" s="27">
        <f t="shared" ca="1" si="4"/>
        <v>62.324352145142086</v>
      </c>
      <c r="AS87" s="29">
        <f t="shared" ca="1" si="5"/>
        <v>62.324352145142086</v>
      </c>
      <c r="AT87" s="2">
        <f t="shared" ca="1" si="6"/>
        <v>62.324352145142086</v>
      </c>
      <c r="AU87" s="2" t="str">
        <f t="shared" ca="1" si="7"/>
        <v/>
      </c>
    </row>
    <row r="88" spans="39:47" ht="18.75" x14ac:dyDescent="0.4">
      <c r="AM88" s="27">
        <v>312516330.004161</v>
      </c>
      <c r="AN88" s="27">
        <v>38.014126131901101</v>
      </c>
      <c r="AO88" s="27"/>
      <c r="AQ88" s="77">
        <v>1500000000</v>
      </c>
      <c r="AR88" s="27">
        <f t="shared" ca="1" si="4"/>
        <v>71.343573558453471</v>
      </c>
      <c r="AS88" s="29">
        <f t="shared" ca="1" si="5"/>
        <v>71.343573558453471</v>
      </c>
      <c r="AT88" s="2">
        <f t="shared" ca="1" si="6"/>
        <v>71.343573558453471</v>
      </c>
      <c r="AU88" s="2" t="str">
        <f t="shared" ca="1" si="7"/>
        <v/>
      </c>
    </row>
    <row r="89" spans="39:47" ht="18.75" x14ac:dyDescent="0.4">
      <c r="AM89" s="27">
        <v>299153160.140751</v>
      </c>
      <c r="AN89" s="27">
        <v>42.337827116199101</v>
      </c>
      <c r="AO89" s="27"/>
      <c r="AQ89" s="77">
        <v>2000000000</v>
      </c>
      <c r="AR89" s="27">
        <f t="shared" ca="1" si="4"/>
        <v>78.523763188725255</v>
      </c>
      <c r="AS89" s="29">
        <f t="shared" ca="1" si="5"/>
        <v>78.523763188725255</v>
      </c>
      <c r="AT89" s="2">
        <f t="shared" ca="1" si="6"/>
        <v>78.523763188725255</v>
      </c>
      <c r="AU89" s="2" t="str">
        <f t="shared" ca="1" si="7"/>
        <v/>
      </c>
    </row>
    <row r="90" spans="39:47" ht="18.75" x14ac:dyDescent="0.4">
      <c r="AM90" s="27">
        <v>339333521.914047</v>
      </c>
      <c r="AN90" s="27">
        <v>41.2000856115136</v>
      </c>
      <c r="AO90" s="27"/>
      <c r="AQ90" s="77">
        <v>3000000000</v>
      </c>
      <c r="AR90" s="27">
        <f t="shared" ca="1" si="4"/>
        <v>89.8872701010188</v>
      </c>
      <c r="AS90" s="29">
        <f t="shared" ca="1" si="5"/>
        <v>89.8872701010188</v>
      </c>
      <c r="AT90" s="2">
        <f t="shared" ca="1" si="6"/>
        <v>89.8872701010188</v>
      </c>
      <c r="AU90" s="2" t="str">
        <f t="shared" ca="1" si="7"/>
        <v/>
      </c>
    </row>
    <row r="91" spans="39:47" ht="18.75" x14ac:dyDescent="0.4">
      <c r="AM91" s="27">
        <v>358509973.99920201</v>
      </c>
      <c r="AN91" s="27">
        <v>46.370263732606404</v>
      </c>
      <c r="AO91" s="27"/>
      <c r="AQ91" s="77">
        <v>6000000000</v>
      </c>
      <c r="AR91" s="27">
        <f t="shared" ca="1" si="4"/>
        <v>113.25086371785972</v>
      </c>
      <c r="AS91" s="29">
        <f t="shared" ca="1" si="5"/>
        <v>113.25086371785972</v>
      </c>
      <c r="AT91" s="2">
        <f t="shared" ca="1" si="6"/>
        <v>113.25086371785972</v>
      </c>
      <c r="AU91" s="2" t="str">
        <f t="shared" ca="1" si="7"/>
        <v/>
      </c>
    </row>
    <row r="92" spans="39:47" ht="18.75" x14ac:dyDescent="0.4">
      <c r="AM92" s="27">
        <v>372496666.08319902</v>
      </c>
      <c r="AN92" s="27">
        <v>43.2333334407367</v>
      </c>
      <c r="AO92" s="27"/>
      <c r="AQ92" s="77">
        <v>8000000000</v>
      </c>
      <c r="AR92" s="27">
        <f t="shared" ca="1" si="4"/>
        <v>124.6487042902843</v>
      </c>
      <c r="AS92" s="29">
        <f t="shared" ca="1" si="5"/>
        <v>124.6487042902843</v>
      </c>
      <c r="AT92" s="2">
        <f t="shared" ca="1" si="6"/>
        <v>124.6487042902843</v>
      </c>
      <c r="AU92" s="2" t="str">
        <f t="shared" ca="1" si="7"/>
        <v/>
      </c>
    </row>
    <row r="93" spans="39:47" ht="18.75" x14ac:dyDescent="0.4">
      <c r="AM93" s="27">
        <v>368397554.27245098</v>
      </c>
      <c r="AN93" s="27">
        <v>40.097651049052701</v>
      </c>
      <c r="AO93" s="27"/>
      <c r="AQ93" s="77">
        <v>10000000000</v>
      </c>
      <c r="AR93" s="27">
        <f t="shared" ca="1" si="4"/>
        <v>134.27374629525718</v>
      </c>
      <c r="AS93" s="29">
        <f t="shared" ca="1" si="5"/>
        <v>134.27374629525718</v>
      </c>
      <c r="AT93" s="2">
        <f t="shared" ca="1" si="6"/>
        <v>134.27374629525718</v>
      </c>
      <c r="AU93" s="2" t="str">
        <f t="shared" ca="1" si="7"/>
        <v/>
      </c>
    </row>
    <row r="94" spans="39:47" ht="18.75" x14ac:dyDescent="0.4">
      <c r="AM94" s="27">
        <v>406602773.68872303</v>
      </c>
      <c r="AN94" s="27">
        <v>40.520689412883399</v>
      </c>
      <c r="AO94" s="27"/>
      <c r="AQ94" s="77">
        <v>15000000000</v>
      </c>
      <c r="AR94" s="27">
        <f t="shared" ca="1" si="4"/>
        <v>153.70506978517349</v>
      </c>
      <c r="AS94" s="29">
        <f t="shared" ca="1" si="5"/>
        <v>153.70506978517349</v>
      </c>
      <c r="AT94" s="2">
        <f t="shared" ca="1" si="6"/>
        <v>153.70506978517349</v>
      </c>
      <c r="AU94" s="2" t="str">
        <f t="shared" ca="1" si="7"/>
        <v/>
      </c>
    </row>
    <row r="95" spans="39:47" ht="18.75" x14ac:dyDescent="0.4">
      <c r="AM95" s="27">
        <v>422562352.06631702</v>
      </c>
      <c r="AN95" s="27">
        <v>44.636592855611603</v>
      </c>
      <c r="AO95" s="27"/>
      <c r="AQ95" s="77">
        <v>20000000000</v>
      </c>
      <c r="AR95" s="27">
        <f t="shared" ca="1" si="4"/>
        <v>169.17431940563822</v>
      </c>
      <c r="AS95" s="29">
        <f t="shared" ca="1" si="5"/>
        <v>169.17431940563822</v>
      </c>
      <c r="AT95" s="2">
        <f t="shared" ca="1" si="6"/>
        <v>169.17431940563822</v>
      </c>
      <c r="AU95" s="2" t="str">
        <f t="shared" ca="1" si="7"/>
        <v/>
      </c>
    </row>
    <row r="96" spans="39:47" ht="18.75" x14ac:dyDescent="0.4">
      <c r="AM96" s="27">
        <v>448773433.09816802</v>
      </c>
      <c r="AN96" s="27">
        <v>41.169096320953102</v>
      </c>
      <c r="AO96" s="27"/>
      <c r="AQ96" s="77">
        <v>30000000000</v>
      </c>
      <c r="AR96" s="27">
        <f t="shared" ca="1" si="4"/>
        <v>193.65625289790066</v>
      </c>
      <c r="AS96" s="29">
        <f t="shared" ca="1" si="5"/>
        <v>193.65625289790066</v>
      </c>
      <c r="AT96" s="2">
        <f t="shared" ca="1" si="6"/>
        <v>193.65625289790066</v>
      </c>
      <c r="AU96" s="2" t="str">
        <f t="shared" ca="1" si="7"/>
        <v/>
      </c>
    </row>
    <row r="97" spans="39:47" ht="18.75" x14ac:dyDescent="0.4">
      <c r="AM97" s="27">
        <v>479293505.83068299</v>
      </c>
      <c r="AN97" s="27">
        <v>41.831581862714401</v>
      </c>
      <c r="AO97" s="27"/>
      <c r="AQ97" s="77">
        <v>60000000000</v>
      </c>
      <c r="AR97" s="27">
        <f t="shared" ca="1" si="4"/>
        <v>243.99158946982999</v>
      </c>
      <c r="AS97" s="29">
        <f t="shared" ca="1" si="5"/>
        <v>243.99158946982999</v>
      </c>
      <c r="AT97" s="2">
        <f t="shared" ca="1" si="6"/>
        <v>243.99158946982999</v>
      </c>
      <c r="AU97" s="2" t="str">
        <f t="shared" ca="1" si="7"/>
        <v/>
      </c>
    </row>
    <row r="98" spans="39:47" ht="18.75" x14ac:dyDescent="0.4">
      <c r="AM98" s="27">
        <v>489975542.99316502</v>
      </c>
      <c r="AN98" s="27">
        <v>45.589464653266603</v>
      </c>
      <c r="AO98" s="27"/>
      <c r="AQ98" s="77">
        <v>80000000000</v>
      </c>
      <c r="AR98" s="27">
        <f t="shared" ca="1" si="4"/>
        <v>268.54749259051437</v>
      </c>
      <c r="AS98" s="29">
        <f t="shared" ca="1" si="5"/>
        <v>268.54749259051437</v>
      </c>
      <c r="AT98" s="2">
        <f t="shared" ca="1" si="6"/>
        <v>268.54749259051437</v>
      </c>
      <c r="AU98" s="2" t="str">
        <f t="shared" ca="1" si="7"/>
        <v/>
      </c>
    </row>
    <row r="99" spans="39:47" ht="18.75" x14ac:dyDescent="0.4">
      <c r="AM99" s="27">
        <v>555769561.42786896</v>
      </c>
      <c r="AN99" s="27">
        <v>43.419776838726698</v>
      </c>
      <c r="AO99" s="27"/>
      <c r="AQ99" s="77">
        <v>100000000000</v>
      </c>
      <c r="AR99" s="27">
        <f t="shared" ca="1" si="4"/>
        <v>289.28401697904218</v>
      </c>
      <c r="AS99" s="29">
        <f t="shared" ca="1" si="5"/>
        <v>289.28401697904218</v>
      </c>
      <c r="AT99" s="2">
        <f t="shared" ca="1" si="6"/>
        <v>289.28401697904218</v>
      </c>
      <c r="AU99" s="2" t="str">
        <f t="shared" ca="1" si="7"/>
        <v/>
      </c>
    </row>
    <row r="100" spans="39:47" ht="18.75" x14ac:dyDescent="0.4">
      <c r="AM100" s="27">
        <v>552817314.80874801</v>
      </c>
      <c r="AN100" s="27">
        <v>48.614173064503703</v>
      </c>
      <c r="AO100" s="27"/>
      <c r="AQ100" s="77">
        <v>150000000000</v>
      </c>
      <c r="AR100" s="27">
        <f t="shared" ca="1" si="4"/>
        <v>331.14753437894962</v>
      </c>
      <c r="AS100" s="29">
        <f t="shared" ca="1" si="5"/>
        <v>331.14753437894962</v>
      </c>
      <c r="AT100" s="2">
        <f t="shared" ca="1" si="6"/>
        <v>331.14753437894962</v>
      </c>
      <c r="AU100" s="2" t="str">
        <f t="shared" ca="1" si="7"/>
        <v/>
      </c>
    </row>
    <row r="101" spans="39:47" ht="18.75" x14ac:dyDescent="0.4">
      <c r="AM101" s="27">
        <v>634026840.64434397</v>
      </c>
      <c r="AN101" s="27">
        <v>49.921288669656597</v>
      </c>
      <c r="AO101" s="27"/>
      <c r="AQ101" s="77">
        <v>200000000000</v>
      </c>
      <c r="AR101" s="27">
        <f t="shared" ca="1" si="4"/>
        <v>364.47502239004137</v>
      </c>
      <c r="AS101" s="29">
        <f t="shared" ca="1" si="5"/>
        <v>364.47502239004137</v>
      </c>
      <c r="AT101" s="2">
        <f t="shared" ca="1" si="6"/>
        <v>364.47502239004137</v>
      </c>
      <c r="AU101" s="2" t="str">
        <f t="shared" ca="1" si="7"/>
        <v/>
      </c>
    </row>
    <row r="102" spans="39:47" ht="18.75" x14ac:dyDescent="0.4">
      <c r="AM102" s="27">
        <v>603442635.52669406</v>
      </c>
      <c r="AN102" s="27">
        <v>46.056850401170401</v>
      </c>
      <c r="AO102" s="27"/>
      <c r="AQ102" s="77">
        <v>300000000000</v>
      </c>
      <c r="AR102" s="27">
        <f t="shared" ca="1" si="4"/>
        <v>417.21974918482471</v>
      </c>
      <c r="AS102" s="29">
        <f t="shared" ca="1" si="5"/>
        <v>417.21974918482471</v>
      </c>
      <c r="AT102" s="2">
        <f t="shared" ca="1" si="6"/>
        <v>417.21974918482471</v>
      </c>
      <c r="AU102" s="2" t="str">
        <f t="shared" ca="1" si="7"/>
        <v/>
      </c>
    </row>
    <row r="103" spans="39:47" ht="18.75" x14ac:dyDescent="0.4">
      <c r="AM103" s="27">
        <v>695944224.48985004</v>
      </c>
      <c r="AN103" s="27">
        <v>49.908769170145497</v>
      </c>
      <c r="AO103" s="27"/>
      <c r="AQ103" s="77">
        <v>600000000000</v>
      </c>
      <c r="AR103" s="27">
        <f t="shared" ca="1" si="4"/>
        <v>525.66394442981982</v>
      </c>
      <c r="AS103" s="29">
        <f t="shared" ca="1" si="5"/>
        <v>525.66394442981982</v>
      </c>
      <c r="AT103" s="2">
        <f t="shared" ca="1" si="6"/>
        <v>525.66394442981982</v>
      </c>
      <c r="AU103" s="2" t="str">
        <f t="shared" ca="1" si="7"/>
        <v/>
      </c>
    </row>
    <row r="104" spans="39:47" ht="18.75" x14ac:dyDescent="0.4">
      <c r="AM104" s="27">
        <v>768174827.05443895</v>
      </c>
      <c r="AN104" s="27">
        <v>53.223189886183299</v>
      </c>
      <c r="AO104" s="27"/>
      <c r="AQ104" s="77">
        <v>800000000000</v>
      </c>
      <c r="AR104" s="27">
        <f t="shared" ca="1" si="4"/>
        <v>578.56803395808447</v>
      </c>
      <c r="AS104" s="29">
        <f t="shared" ca="1" si="5"/>
        <v>578.56803395808447</v>
      </c>
      <c r="AT104" s="2">
        <f t="shared" ca="1" si="6"/>
        <v>578.56803395808447</v>
      </c>
      <c r="AU104" s="2" t="str">
        <f t="shared" ca="1" si="7"/>
        <v/>
      </c>
    </row>
    <row r="105" spans="39:47" ht="18.75" x14ac:dyDescent="0.4">
      <c r="AM105" s="27">
        <v>789413230.76032805</v>
      </c>
      <c r="AN105" s="27">
        <v>48.306970058012098</v>
      </c>
      <c r="AO105" s="27"/>
      <c r="AQ105" s="77">
        <v>1000000000000</v>
      </c>
      <c r="AR105" s="27">
        <f t="shared" ca="1" si="4"/>
        <v>623.24352145142097</v>
      </c>
      <c r="AS105" s="29">
        <f t="shared" ca="1" si="5"/>
        <v>623.24352145142097</v>
      </c>
      <c r="AT105" s="2">
        <f t="shared" ca="1" si="6"/>
        <v>623.24352145142097</v>
      </c>
      <c r="AU105" s="2" t="str">
        <f t="shared" ca="1" si="7"/>
        <v/>
      </c>
    </row>
    <row r="106" spans="39:47" ht="18.75" x14ac:dyDescent="0.4">
      <c r="AM106" s="27">
        <v>820422723.04678595</v>
      </c>
      <c r="AN106" s="27">
        <v>54.371394067456599</v>
      </c>
      <c r="AO106" s="27"/>
      <c r="AQ106" s="77">
        <v>1500000000000</v>
      </c>
      <c r="AR106" s="27">
        <f t="shared" ca="1" si="4"/>
        <v>713.43573558453431</v>
      </c>
      <c r="AS106" s="29">
        <f t="shared" ca="1" si="5"/>
        <v>713.43573558453431</v>
      </c>
      <c r="AT106" s="2">
        <f t="shared" ca="1" si="6"/>
        <v>713.43573558453431</v>
      </c>
      <c r="AU106" s="2" t="str">
        <f t="shared" ca="1" si="7"/>
        <v/>
      </c>
    </row>
    <row r="107" spans="39:47" ht="18.75" x14ac:dyDescent="0.4">
      <c r="AM107" s="27">
        <v>861934156.18496001</v>
      </c>
      <c r="AN107" s="27">
        <v>55.546827437554001</v>
      </c>
      <c r="AO107" s="27"/>
      <c r="AQ107" s="77">
        <v>2000000000000</v>
      </c>
      <c r="AR107" s="27">
        <f t="shared" ca="1" si="4"/>
        <v>785.23763188725206</v>
      </c>
      <c r="AS107" s="29">
        <f t="shared" ca="1" si="5"/>
        <v>785.23763188725206</v>
      </c>
      <c r="AT107" s="2">
        <f t="shared" ca="1" si="6"/>
        <v>785.23763188725206</v>
      </c>
      <c r="AU107" s="2" t="str">
        <f t="shared" ca="1" si="7"/>
        <v/>
      </c>
    </row>
    <row r="108" spans="39:47" ht="18.75" x14ac:dyDescent="0.4">
      <c r="AM108" s="27">
        <v>935793627.70424998</v>
      </c>
      <c r="AN108" s="27">
        <v>55.5345358158959</v>
      </c>
      <c r="AO108" s="27"/>
      <c r="AQ108" s="77">
        <v>3000000000000</v>
      </c>
      <c r="AR108" s="27">
        <f t="shared" ca="1" si="4"/>
        <v>898.87270101018737</v>
      </c>
      <c r="AS108" s="29">
        <f t="shared" ca="1" si="5"/>
        <v>898.87270101018737</v>
      </c>
      <c r="AT108" s="2">
        <f t="shared" ca="1" si="6"/>
        <v>898.87270101018737</v>
      </c>
      <c r="AU108" s="2" t="str">
        <f t="shared" ca="1" si="7"/>
        <v/>
      </c>
    </row>
    <row r="109" spans="39:47" ht="18.75" x14ac:dyDescent="0.4">
      <c r="AM109" s="27">
        <v>1061569652.50007</v>
      </c>
      <c r="AN109" s="27">
        <v>57.3370653465226</v>
      </c>
      <c r="AO109" s="27"/>
      <c r="AQ109" s="77">
        <v>6000000000000</v>
      </c>
      <c r="AR109" s="27">
        <f t="shared" ca="1" si="4"/>
        <v>1132.5086371785962</v>
      </c>
      <c r="AS109" s="29">
        <f t="shared" ca="1" si="5"/>
        <v>1132.5086371785962</v>
      </c>
      <c r="AT109" s="2">
        <f t="shared" ca="1" si="6"/>
        <v>1132.5086371785962</v>
      </c>
      <c r="AU109" s="2" t="str">
        <f t="shared" ca="1" si="7"/>
        <v/>
      </c>
    </row>
    <row r="110" spans="39:47" ht="18.75" x14ac:dyDescent="0.4">
      <c r="AM110" s="27">
        <v>2061523468.1700599</v>
      </c>
      <c r="AN110" s="27">
        <v>81.635060256253695</v>
      </c>
      <c r="AO110" s="27"/>
      <c r="AQ110" s="77">
        <v>8000000000000</v>
      </c>
      <c r="AR110" s="27">
        <f t="shared" ca="1" si="4"/>
        <v>1246.4870429028422</v>
      </c>
      <c r="AS110" s="29">
        <f t="shared" ca="1" si="5"/>
        <v>1246.4870429028422</v>
      </c>
      <c r="AT110" s="2">
        <f t="shared" ca="1" si="6"/>
        <v>1246.4870429028422</v>
      </c>
      <c r="AU110" s="2" t="str">
        <f t="shared" ca="1" si="7"/>
        <v/>
      </c>
    </row>
    <row r="111" spans="39:47" ht="18.75" x14ac:dyDescent="0.4">
      <c r="AM111" s="27">
        <v>3267137943.6612501</v>
      </c>
      <c r="AN111" s="27">
        <v>85.119958272422707</v>
      </c>
      <c r="AO111" s="27"/>
      <c r="AQ111" s="77">
        <v>10000000000000</v>
      </c>
      <c r="AR111" s="27">
        <f t="shared" ca="1" si="4"/>
        <v>1342.7374629525721</v>
      </c>
      <c r="AS111" s="29">
        <f t="shared" ca="1" si="5"/>
        <v>1342.7374629525721</v>
      </c>
      <c r="AT111" s="2">
        <f t="shared" ca="1" si="6"/>
        <v>1342.7374629525721</v>
      </c>
      <c r="AU111" s="2" t="str">
        <f t="shared" ca="1" si="7"/>
        <v/>
      </c>
    </row>
    <row r="112" spans="39:47" ht="18.75" x14ac:dyDescent="0.4">
      <c r="AM112" s="27">
        <v>5094161865.1324301</v>
      </c>
      <c r="AN112" s="27">
        <v>99.374330836829401</v>
      </c>
      <c r="AO112" s="27"/>
      <c r="AQ112" s="77">
        <v>15000000000000</v>
      </c>
      <c r="AR112" s="27">
        <f t="shared" ca="1" si="4"/>
        <v>1537.0506978517351</v>
      </c>
      <c r="AS112" s="29">
        <f t="shared" ca="1" si="5"/>
        <v>1537.0506978517351</v>
      </c>
      <c r="AT112" s="2">
        <f t="shared" ca="1" si="6"/>
        <v>1537.0506978517351</v>
      </c>
      <c r="AU112" s="2" t="str">
        <f t="shared" ca="1" si="7"/>
        <v/>
      </c>
    </row>
    <row r="113" spans="39:47" ht="18.75" x14ac:dyDescent="0.4">
      <c r="AM113" s="27">
        <v>6887099572.6660004</v>
      </c>
      <c r="AN113" s="27">
        <v>106.487294599039</v>
      </c>
      <c r="AO113" s="27"/>
      <c r="AQ113" s="77">
        <v>20000000000000</v>
      </c>
      <c r="AR113" s="27">
        <f t="shared" ca="1" si="4"/>
        <v>1691.7431940563824</v>
      </c>
      <c r="AS113" s="29">
        <f t="shared" ca="1" si="5"/>
        <v>1691.7431940563824</v>
      </c>
      <c r="AT113" s="2">
        <f t="shared" ca="1" si="6"/>
        <v>1691.7431940563824</v>
      </c>
      <c r="AU113" s="2" t="str">
        <f t="shared" ca="1" si="7"/>
        <v/>
      </c>
    </row>
    <row r="114" spans="39:47" ht="18.75" x14ac:dyDescent="0.4">
      <c r="AM114" s="27">
        <v>12520684103.417999</v>
      </c>
      <c r="AN114" s="27">
        <v>131.84508943998</v>
      </c>
      <c r="AO114" s="27"/>
      <c r="AQ114" s="77">
        <v>30000000000000</v>
      </c>
      <c r="AR114" s="27">
        <f t="shared" ca="1" si="4"/>
        <v>1936.5625289790069</v>
      </c>
      <c r="AS114" s="29">
        <f t="shared" ca="1" si="5"/>
        <v>1936.5625289790069</v>
      </c>
      <c r="AT114" s="2">
        <f t="shared" ca="1" si="6"/>
        <v>1936.5625289790069</v>
      </c>
      <c r="AU114" s="2" t="str">
        <f t="shared" ca="1" si="7"/>
        <v/>
      </c>
    </row>
    <row r="115" spans="39:47" ht="18.75" x14ac:dyDescent="0.4">
      <c r="AM115" s="27">
        <v>18891103955.962299</v>
      </c>
      <c r="AN115" s="27">
        <v>155.60317307473699</v>
      </c>
      <c r="AO115" s="27"/>
      <c r="AQ115" s="77">
        <v>60000000000000</v>
      </c>
      <c r="AR115" s="27">
        <f t="shared" ca="1" si="4"/>
        <v>2439.9158946983002</v>
      </c>
      <c r="AS115" s="29">
        <f t="shared" ca="1" si="5"/>
        <v>2439.9158946983002</v>
      </c>
      <c r="AT115" s="2">
        <f t="shared" ca="1" si="6"/>
        <v>2439.9158946983002</v>
      </c>
      <c r="AU115" s="2" t="str">
        <f t="shared" ca="1" si="7"/>
        <v/>
      </c>
    </row>
    <row r="116" spans="39:47" ht="18.75" x14ac:dyDescent="0.4">
      <c r="AM116" s="27">
        <v>21665270796.462898</v>
      </c>
      <c r="AN116" s="27">
        <v>154.71116122584601</v>
      </c>
      <c r="AO116" s="27"/>
      <c r="AQ116" s="77">
        <v>80000000000000</v>
      </c>
      <c r="AR116" s="27">
        <f t="shared" ca="1" si="4"/>
        <v>2685.4749259051441</v>
      </c>
      <c r="AS116" s="29">
        <f t="shared" ca="1" si="5"/>
        <v>2685.4749259051441</v>
      </c>
      <c r="AT116" s="2">
        <f t="shared" ca="1" si="6"/>
        <v>2685.4749259051441</v>
      </c>
      <c r="AU116" s="2" t="str">
        <f t="shared" ca="1" si="7"/>
        <v/>
      </c>
    </row>
    <row r="117" spans="39:47" ht="18.75" x14ac:dyDescent="0.4">
      <c r="AM117" s="27">
        <v>31979038040.194199</v>
      </c>
      <c r="AN117" s="27">
        <v>180.64607772551199</v>
      </c>
      <c r="AO117" s="27"/>
      <c r="AQ117" s="77">
        <v>100000000000000</v>
      </c>
      <c r="AR117" s="27">
        <f t="shared" ca="1" si="4"/>
        <v>2892.8401697904201</v>
      </c>
      <c r="AS117" s="29">
        <f t="shared" ca="1" si="5"/>
        <v>2892.8401697904201</v>
      </c>
      <c r="AT117" s="2">
        <f t="shared" ca="1" si="6"/>
        <v>2892.8401697904201</v>
      </c>
      <c r="AU117" s="2" t="str">
        <f t="shared" ca="1" si="7"/>
        <v/>
      </c>
    </row>
    <row r="118" spans="39:47" ht="18.75" x14ac:dyDescent="0.4">
      <c r="AM118" s="27">
        <v>38959002990.576698</v>
      </c>
      <c r="AN118" s="27">
        <v>195.725353103385</v>
      </c>
      <c r="AO118" s="27"/>
    </row>
    <row r="119" spans="39:47" ht="18.75" x14ac:dyDescent="0.4">
      <c r="AM119" s="27">
        <v>50134680198.713699</v>
      </c>
      <c r="AN119" s="27">
        <v>206.40417865804099</v>
      </c>
      <c r="AO119" s="27"/>
    </row>
    <row r="120" spans="39:47" ht="18.75" x14ac:dyDescent="0.4">
      <c r="AM120" s="27">
        <v>65230196286.998299</v>
      </c>
      <c r="AN120" s="27">
        <v>224.80023372636299</v>
      </c>
      <c r="AO120" s="27"/>
    </row>
    <row r="121" spans="39:47" ht="18.75" x14ac:dyDescent="0.4">
      <c r="AM121" s="27">
        <v>78601987708.857193</v>
      </c>
      <c r="AN121" s="27">
        <v>244.88643957743</v>
      </c>
      <c r="AO121" s="27"/>
    </row>
    <row r="122" spans="39:47" ht="18.75" x14ac:dyDescent="0.4">
      <c r="AM122" s="27">
        <v>97351533271.855804</v>
      </c>
      <c r="AN122" s="27">
        <v>276.98546557063997</v>
      </c>
      <c r="AO122" s="27"/>
    </row>
    <row r="123" spans="39:47" ht="18.75" x14ac:dyDescent="0.4">
      <c r="AM123" s="27">
        <v>121227297900.49899</v>
      </c>
      <c r="AN123" s="27">
        <v>296.87708016834398</v>
      </c>
      <c r="AO123" s="27"/>
    </row>
    <row r="124" spans="39:47" ht="18.75" x14ac:dyDescent="0.4">
      <c r="AM124" s="27">
        <v>170329910619.543</v>
      </c>
      <c r="AN124" s="27">
        <v>354.23191509227001</v>
      </c>
      <c r="AO124" s="27"/>
    </row>
    <row r="125" spans="39:47" ht="18.75" x14ac:dyDescent="0.4">
      <c r="AM125" s="27">
        <v>234095214044.853</v>
      </c>
      <c r="AN125" s="27">
        <v>377.53344072299501</v>
      </c>
      <c r="AO125" s="27"/>
    </row>
    <row r="126" spans="39:47" ht="18.75" x14ac:dyDescent="0.4">
      <c r="AM126" s="27"/>
      <c r="AN126" s="27"/>
      <c r="AO126" s="27"/>
    </row>
    <row r="127" spans="39:47" ht="18.75" x14ac:dyDescent="0.4">
      <c r="AM127" s="27"/>
      <c r="AN127" s="27"/>
      <c r="AO127" s="27"/>
    </row>
    <row r="128" spans="39:47" ht="18.75" x14ac:dyDescent="0.4">
      <c r="AM128" s="27"/>
      <c r="AN128" s="27"/>
      <c r="AO128" s="27"/>
    </row>
    <row r="129" spans="39:41" ht="18.75" x14ac:dyDescent="0.4">
      <c r="AM129" s="27"/>
      <c r="AN129" s="27"/>
      <c r="AO129" s="27"/>
    </row>
    <row r="130" spans="39:41" ht="18.75" x14ac:dyDescent="0.4">
      <c r="AM130" s="27"/>
      <c r="AN130" s="27"/>
      <c r="AO130" s="27"/>
    </row>
    <row r="131" spans="39:41" ht="18.75" x14ac:dyDescent="0.4">
      <c r="AM131" s="27"/>
      <c r="AN131" s="27"/>
      <c r="AO131" s="27"/>
    </row>
    <row r="132" spans="39:41" ht="18.75" x14ac:dyDescent="0.4">
      <c r="AM132" s="27"/>
      <c r="AN132" s="27"/>
      <c r="AO132" s="27"/>
    </row>
    <row r="133" spans="39:41" ht="18.75" x14ac:dyDescent="0.4">
      <c r="AM133" s="27"/>
      <c r="AN133" s="27"/>
      <c r="AO133" s="27"/>
    </row>
    <row r="134" spans="39:41" ht="18.75" x14ac:dyDescent="0.4">
      <c r="AM134" s="27"/>
      <c r="AN134" s="27"/>
      <c r="AO134" s="27"/>
    </row>
    <row r="135" spans="39:41" ht="18.75" x14ac:dyDescent="0.4">
      <c r="AM135" s="27"/>
      <c r="AN135" s="27"/>
      <c r="AO135" s="27"/>
    </row>
    <row r="136" spans="39:41" ht="18.75" x14ac:dyDescent="0.4">
      <c r="AM136" s="27"/>
      <c r="AN136" s="27"/>
      <c r="AO136" s="27"/>
    </row>
    <row r="137" spans="39:41" ht="18.75" x14ac:dyDescent="0.4">
      <c r="AM137" s="27"/>
      <c r="AN137" s="27"/>
      <c r="AO137" s="27"/>
    </row>
    <row r="138" spans="39:41" ht="18.75" x14ac:dyDescent="0.4">
      <c r="AM138" s="27"/>
      <c r="AN138" s="27"/>
      <c r="AO138" s="27"/>
    </row>
    <row r="139" spans="39:41" ht="18.75" x14ac:dyDescent="0.4">
      <c r="AM139" s="27"/>
      <c r="AN139" s="27"/>
      <c r="AO139" s="27"/>
    </row>
    <row r="140" spans="39:41" ht="18.75" x14ac:dyDescent="0.4">
      <c r="AM140" s="27"/>
      <c r="AN140" s="27"/>
      <c r="AO140" s="27"/>
    </row>
    <row r="141" spans="39:41" ht="18.75" x14ac:dyDescent="0.4">
      <c r="AM141" s="27"/>
      <c r="AN141" s="27"/>
      <c r="AO141" s="27"/>
    </row>
    <row r="142" spans="39:41" ht="18.75" x14ac:dyDescent="0.4">
      <c r="AM142" s="27"/>
      <c r="AN142" s="27"/>
      <c r="AO142" s="27"/>
    </row>
    <row r="143" spans="39:41" ht="18.75" x14ac:dyDescent="0.4">
      <c r="AM143" s="27"/>
      <c r="AN143" s="27"/>
      <c r="AO143" s="27"/>
    </row>
    <row r="144" spans="39:41" ht="18.75" x14ac:dyDescent="0.4">
      <c r="AM144" s="27"/>
      <c r="AN144" s="27"/>
      <c r="AO144" s="27"/>
    </row>
    <row r="145" spans="39:41" ht="18.75" x14ac:dyDescent="0.4">
      <c r="AM145" s="27"/>
      <c r="AN145" s="27"/>
      <c r="AO145" s="27"/>
    </row>
    <row r="146" spans="39:41" ht="18.75" x14ac:dyDescent="0.4">
      <c r="AM146" s="27"/>
      <c r="AN146" s="27"/>
      <c r="AO146" s="27"/>
    </row>
    <row r="147" spans="39:41" ht="18.75" x14ac:dyDescent="0.4">
      <c r="AM147" s="27"/>
      <c r="AN147" s="27"/>
      <c r="AO147" s="27"/>
    </row>
    <row r="148" spans="39:41" ht="18.75" x14ac:dyDescent="0.4">
      <c r="AM148" s="27"/>
      <c r="AN148" s="27"/>
      <c r="AO148" s="27"/>
    </row>
    <row r="149" spans="39:41" ht="18.75" x14ac:dyDescent="0.4">
      <c r="AM149" s="27"/>
      <c r="AN149" s="27"/>
      <c r="AO149" s="27"/>
    </row>
    <row r="150" spans="39:41" ht="18.75" x14ac:dyDescent="0.4">
      <c r="AM150" s="27"/>
      <c r="AN150" s="27"/>
      <c r="AO150" s="27"/>
    </row>
    <row r="151" spans="39:41" ht="18.75" x14ac:dyDescent="0.4">
      <c r="AM151" s="27"/>
      <c r="AN151" s="27"/>
      <c r="AO151" s="27"/>
    </row>
    <row r="152" spans="39:41" ht="18.75" x14ac:dyDescent="0.4">
      <c r="AM152" s="27"/>
      <c r="AN152" s="27"/>
      <c r="AO152" s="27"/>
    </row>
    <row r="153" spans="39:41" ht="18.75" x14ac:dyDescent="0.4">
      <c r="AM153" s="27"/>
      <c r="AN153" s="27"/>
      <c r="AO153" s="27"/>
    </row>
    <row r="154" spans="39:41" ht="18.75" x14ac:dyDescent="0.4">
      <c r="AM154" s="27"/>
      <c r="AN154" s="27"/>
      <c r="AO154" s="27"/>
    </row>
    <row r="155" spans="39:41" ht="18.75" x14ac:dyDescent="0.4">
      <c r="AM155" s="27"/>
      <c r="AN155" s="27"/>
      <c r="AO155" s="27"/>
    </row>
    <row r="156" spans="39:41" ht="18.75" x14ac:dyDescent="0.4">
      <c r="AM156" s="27"/>
      <c r="AN156" s="27"/>
      <c r="AO156" s="27"/>
    </row>
    <row r="157" spans="39:41" ht="18.75" x14ac:dyDescent="0.4">
      <c r="AM157" s="27"/>
      <c r="AN157" s="27"/>
      <c r="AO157" s="27"/>
    </row>
    <row r="158" spans="39:41" ht="18.75" x14ac:dyDescent="0.4">
      <c r="AM158" s="27"/>
      <c r="AN158" s="27"/>
      <c r="AO158" s="27"/>
    </row>
    <row r="159" spans="39:41" ht="18.75" x14ac:dyDescent="0.4">
      <c r="AM159" s="27"/>
      <c r="AN159" s="27"/>
      <c r="AO159" s="27"/>
    </row>
    <row r="160" spans="39:41" ht="18.75" x14ac:dyDescent="0.4">
      <c r="AM160" s="27"/>
      <c r="AN160" s="27"/>
      <c r="AO160" s="27"/>
    </row>
    <row r="161" spans="39:41" ht="18.75" x14ac:dyDescent="0.4">
      <c r="AM161" s="27"/>
      <c r="AN161" s="27"/>
      <c r="AO161" s="27"/>
    </row>
    <row r="162" spans="39:41" ht="18.75" x14ac:dyDescent="0.4">
      <c r="AM162" s="27"/>
      <c r="AN162" s="27"/>
      <c r="AO162" s="27"/>
    </row>
    <row r="163" spans="39:41" ht="18.75" x14ac:dyDescent="0.4">
      <c r="AM163" s="27"/>
      <c r="AN163" s="27"/>
      <c r="AO163" s="27"/>
    </row>
    <row r="164" spans="39:41" ht="18.75" x14ac:dyDescent="0.4">
      <c r="AM164" s="27"/>
      <c r="AN164" s="27"/>
      <c r="AO164" s="27"/>
    </row>
    <row r="165" spans="39:41" ht="18.75" x14ac:dyDescent="0.4">
      <c r="AM165" s="27"/>
      <c r="AN165" s="27"/>
      <c r="AO165" s="27"/>
    </row>
    <row r="166" spans="39:41" ht="18.75" x14ac:dyDescent="0.4">
      <c r="AM166" s="27"/>
      <c r="AN166" s="27"/>
      <c r="AO166" s="27"/>
    </row>
    <row r="167" spans="39:41" ht="18.75" x14ac:dyDescent="0.4">
      <c r="AM167" s="27"/>
      <c r="AN167" s="27"/>
      <c r="AO167" s="27"/>
    </row>
    <row r="168" spans="39:41" ht="18.75" x14ac:dyDescent="0.4">
      <c r="AM168" s="27"/>
      <c r="AN168" s="27"/>
      <c r="AO168" s="27"/>
    </row>
    <row r="169" spans="39:41" ht="18.75" x14ac:dyDescent="0.4">
      <c r="AM169" s="27"/>
      <c r="AN169" s="27"/>
      <c r="AO169" s="27"/>
    </row>
    <row r="170" spans="39:41" ht="18.75" x14ac:dyDescent="0.4">
      <c r="AM170" s="27"/>
      <c r="AN170" s="27"/>
      <c r="AO170" s="27"/>
    </row>
    <row r="171" spans="39:41" ht="18.75" x14ac:dyDescent="0.4">
      <c r="AM171" s="27"/>
      <c r="AN171" s="27"/>
      <c r="AO171" s="27"/>
    </row>
    <row r="172" spans="39:41" ht="18.75" x14ac:dyDescent="0.4">
      <c r="AM172" s="27"/>
      <c r="AN172" s="27"/>
      <c r="AO172" s="27"/>
    </row>
    <row r="173" spans="39:41" ht="18.75" x14ac:dyDescent="0.4">
      <c r="AM173" s="27"/>
      <c r="AN173" s="27"/>
      <c r="AO173" s="27"/>
    </row>
    <row r="174" spans="39:41" ht="18.75" x14ac:dyDescent="0.4">
      <c r="AM174" s="27"/>
      <c r="AN174" s="27"/>
      <c r="AO174" s="27"/>
    </row>
    <row r="175" spans="39:41" ht="18.75" x14ac:dyDescent="0.4">
      <c r="AM175" s="27"/>
      <c r="AN175" s="27"/>
      <c r="AO175" s="27"/>
    </row>
    <row r="176" spans="39:41" ht="18.75" x14ac:dyDescent="0.4">
      <c r="AM176" s="27"/>
      <c r="AN176" s="27"/>
      <c r="AO176" s="27"/>
    </row>
    <row r="177" spans="39:41" ht="18.75" x14ac:dyDescent="0.4">
      <c r="AM177" s="27"/>
      <c r="AN177" s="27"/>
      <c r="AO177" s="27"/>
    </row>
    <row r="178" spans="39:41" ht="18.75" x14ac:dyDescent="0.4">
      <c r="AM178" s="27"/>
      <c r="AN178" s="27"/>
      <c r="AO178" s="27"/>
    </row>
    <row r="179" spans="39:41" ht="18.75" x14ac:dyDescent="0.4">
      <c r="AM179" s="27"/>
      <c r="AN179" s="27"/>
      <c r="AO179" s="27"/>
    </row>
    <row r="180" spans="39:41" ht="18.75" x14ac:dyDescent="0.4">
      <c r="AM180" s="27"/>
      <c r="AN180" s="27"/>
      <c r="AO180" s="27"/>
    </row>
    <row r="181" spans="39:41" ht="18.75" x14ac:dyDescent="0.4">
      <c r="AM181" s="27"/>
      <c r="AN181" s="27"/>
      <c r="AO181" s="27"/>
    </row>
    <row r="182" spans="39:41" ht="18.75" x14ac:dyDescent="0.4">
      <c r="AM182" s="27"/>
      <c r="AN182" s="27"/>
      <c r="AO182" s="27"/>
    </row>
    <row r="183" spans="39:41" ht="18.75" x14ac:dyDescent="0.4">
      <c r="AM183" s="27"/>
      <c r="AN183" s="27"/>
      <c r="AO183" s="27"/>
    </row>
    <row r="184" spans="39:41" ht="18.75" x14ac:dyDescent="0.4">
      <c r="AM184" s="27"/>
      <c r="AN184" s="27"/>
      <c r="AO184" s="27"/>
    </row>
    <row r="185" spans="39:41" ht="18.75" x14ac:dyDescent="0.4">
      <c r="AM185" s="27"/>
      <c r="AN185" s="27"/>
      <c r="AO185" s="27"/>
    </row>
    <row r="186" spans="39:41" ht="18.75" x14ac:dyDescent="0.4">
      <c r="AM186" s="27"/>
      <c r="AN186" s="27"/>
      <c r="AO186" s="27"/>
    </row>
    <row r="187" spans="39:41" ht="18.75" x14ac:dyDescent="0.4">
      <c r="AM187" s="27"/>
      <c r="AN187" s="27"/>
      <c r="AO187" s="27"/>
    </row>
    <row r="188" spans="39:41" ht="18.75" x14ac:dyDescent="0.4">
      <c r="AM188" s="27"/>
      <c r="AN188" s="27"/>
      <c r="AO188" s="27"/>
    </row>
    <row r="189" spans="39:41" ht="18.75" x14ac:dyDescent="0.4">
      <c r="AM189" s="27"/>
      <c r="AN189" s="27"/>
      <c r="AO189" s="27"/>
    </row>
    <row r="190" spans="39:41" ht="18.75" x14ac:dyDescent="0.4">
      <c r="AM190" s="27"/>
      <c r="AN190" s="27"/>
      <c r="AO190" s="27"/>
    </row>
    <row r="191" spans="39:41" ht="18.75" x14ac:dyDescent="0.4">
      <c r="AM191" s="27"/>
      <c r="AN191" s="27"/>
      <c r="AO191" s="27"/>
    </row>
    <row r="192" spans="39:41" ht="18.75" x14ac:dyDescent="0.4">
      <c r="AM192" s="27"/>
      <c r="AN192" s="27"/>
      <c r="AO192" s="27"/>
    </row>
    <row r="193" spans="39:41" ht="18.75" x14ac:dyDescent="0.4">
      <c r="AM193" s="27"/>
      <c r="AN193" s="27"/>
      <c r="AO193" s="27"/>
    </row>
    <row r="194" spans="39:41" ht="18.75" x14ac:dyDescent="0.4">
      <c r="AM194" s="27"/>
      <c r="AN194" s="27"/>
      <c r="AO194" s="27"/>
    </row>
  </sheetData>
  <sheetProtection algorithmName="SHA-512" hashValue="LQ6YuuWkHbtAWEIixydXq8dFSESxkD4bsGKmoiRyymH7MZitkb7thuv/sgk+k+O/eah9KkmjZO6inaOz/HOktA==" saltValue="A3+BZcxS2C3uw3QuzNOrZA==" spinCount="100000" sheet="1" objects="1" scenarios="1"/>
  <protectedRanges>
    <protectedRange sqref="C15:C16" name="範囲1"/>
  </protectedRanges>
  <phoneticPr fontId="1"/>
  <dataValidations count="1">
    <dataValidation type="list" allowBlank="1" showInputMessage="1" showErrorMessage="1" sqref="C18" xr:uid="{CAFDA333-7AE1-483F-B0C6-C337ECE7BCD1}">
      <formula1>"常圧空気,常圧水,その他の流体,水素,メタン,高温水蒸気,メタノール,エタノール,オクタン,エンジンオイル,グリセリン"</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E0E5B-8CEC-4B16-9C81-51D96E300D0E}">
  <dimension ref="A1:V39"/>
  <sheetViews>
    <sheetView workbookViewId="0">
      <selection activeCell="C5" sqref="C5"/>
    </sheetView>
  </sheetViews>
  <sheetFormatPr defaultColWidth="9" defaultRowHeight="12.75" x14ac:dyDescent="0.4"/>
  <cols>
    <col min="1" max="1" width="11.875" style="4" customWidth="1"/>
    <col min="2" max="2" width="12.125" style="4" bestFit="1" customWidth="1"/>
    <col min="3" max="3" width="12" style="4" customWidth="1"/>
    <col min="4" max="6" width="9" style="4"/>
    <col min="7" max="7" width="11.375" style="4" customWidth="1"/>
    <col min="8" max="8" width="9" style="13"/>
    <col min="9" max="9" width="13.375" style="13" customWidth="1"/>
    <col min="10" max="11" width="13" style="13" customWidth="1"/>
    <col min="12" max="12" width="11.625" style="13" customWidth="1"/>
    <col min="13" max="13" width="10.625" style="13" customWidth="1"/>
    <col min="14" max="14" width="10.875" style="13" customWidth="1"/>
    <col min="15" max="15" width="10.375" style="13" customWidth="1"/>
    <col min="16" max="16" width="11.75" style="13" bestFit="1" customWidth="1"/>
    <col min="17" max="17" width="10.375" style="13" customWidth="1"/>
    <col min="18" max="18" width="10.75" style="13" customWidth="1"/>
    <col min="19" max="16384" width="9" style="4"/>
  </cols>
  <sheetData>
    <row r="1" spans="1:22" x14ac:dyDescent="0.4">
      <c r="A1" s="4" t="s">
        <v>30</v>
      </c>
    </row>
    <row r="2" spans="1:22" x14ac:dyDescent="0.4">
      <c r="A2" s="4" t="s">
        <v>0</v>
      </c>
    </row>
    <row r="3" spans="1:22" x14ac:dyDescent="0.4">
      <c r="A3" s="4" t="s">
        <v>45</v>
      </c>
      <c r="B3" s="4" t="s">
        <v>46</v>
      </c>
    </row>
    <row r="4" spans="1:22" x14ac:dyDescent="0.4">
      <c r="A4" s="5" t="s">
        <v>1</v>
      </c>
      <c r="B4" s="5" t="s">
        <v>2</v>
      </c>
      <c r="C4" s="117">
        <v>25</v>
      </c>
      <c r="I4" s="14" t="s">
        <v>3</v>
      </c>
      <c r="J4" s="14" t="s">
        <v>4</v>
      </c>
      <c r="K4" s="14" t="s">
        <v>29</v>
      </c>
      <c r="L4" s="14" t="s">
        <v>5</v>
      </c>
      <c r="M4" s="14" t="s">
        <v>6</v>
      </c>
      <c r="N4" s="14" t="s">
        <v>7</v>
      </c>
      <c r="O4" s="14" t="s">
        <v>8</v>
      </c>
      <c r="P4" s="14" t="s">
        <v>9</v>
      </c>
      <c r="Q4" s="14" t="s">
        <v>10</v>
      </c>
      <c r="R4" s="14" t="s">
        <v>11</v>
      </c>
    </row>
    <row r="5" spans="1:22" x14ac:dyDescent="0.4">
      <c r="A5" s="5" t="s">
        <v>4</v>
      </c>
      <c r="B5" s="5" t="s">
        <v>12</v>
      </c>
      <c r="C5" s="6">
        <f>$J5</f>
        <v>1.1838625</v>
      </c>
      <c r="G5" s="4" t="s">
        <v>159</v>
      </c>
      <c r="H5" s="13">
        <f>I5+273.15</f>
        <v>298.14999999999998</v>
      </c>
      <c r="I5" s="15">
        <f>$C$4</f>
        <v>25</v>
      </c>
      <c r="J5" s="13">
        <f>(($I5-$I6)*J7+($I7-$I5)*J6)/($I7-$I6)</f>
        <v>1.1838625</v>
      </c>
      <c r="K5" s="13">
        <f>((($I5+1)-$I6)*K7+($I7-($I5+1))*K6)/($I7-$I6)</f>
        <v>1.1796125000000002</v>
      </c>
      <c r="L5" s="13">
        <f t="shared" ref="L5:R5" si="0">(($I5-$I6)*L7+($I7-$I5)*L6)/($I7-$I6)</f>
        <v>1006.9999999999998</v>
      </c>
      <c r="M5" s="13">
        <f t="shared" si="0"/>
        <v>1.4019999999999997</v>
      </c>
      <c r="N5" s="13">
        <f t="shared" si="0"/>
        <v>1.8479350000000001E-5</v>
      </c>
      <c r="O5" s="13">
        <f t="shared" si="0"/>
        <v>1.5619799999999996E-5</v>
      </c>
      <c r="P5" s="13">
        <f t="shared" si="0"/>
        <v>2.609125E-2</v>
      </c>
      <c r="Q5" s="13">
        <f t="shared" si="0"/>
        <v>2.1903949999999992E-5</v>
      </c>
      <c r="R5" s="13">
        <f t="shared" si="0"/>
        <v>0.71307750000000003</v>
      </c>
    </row>
    <row r="6" spans="1:22" x14ac:dyDescent="0.4">
      <c r="A6" s="5" t="s">
        <v>5</v>
      </c>
      <c r="B6" s="5" t="s">
        <v>13</v>
      </c>
      <c r="C6" s="6">
        <f>$L5</f>
        <v>1006.9999999999998</v>
      </c>
      <c r="G6" s="4" t="s">
        <v>14</v>
      </c>
      <c r="H6" s="13">
        <f>LOOKUP(H26,H11:H38,H11:H38)</f>
        <v>380</v>
      </c>
      <c r="I6" s="13">
        <f>LOOKUP(I5,I11:I40,I11:I40)</f>
        <v>6.8500000000000227</v>
      </c>
      <c r="J6" s="13">
        <f>LOOKUP($I5,$I11:$I41,J11:J41)</f>
        <v>1.2609999999999999</v>
      </c>
      <c r="K6" s="13">
        <f>LOOKUP($I5,$I11:$I41,K11:K41)</f>
        <v>1.2609999999999999</v>
      </c>
      <c r="L6" s="13">
        <f t="shared" ref="L6:R6" si="1">LOOKUP($I5,$I11:$I41,L11:L41)</f>
        <v>1006.9999999999999</v>
      </c>
      <c r="M6" s="13">
        <f t="shared" si="1"/>
        <v>1.4019999999999999</v>
      </c>
      <c r="N6" s="13">
        <f t="shared" si="1"/>
        <v>1.7589999999999999E-5</v>
      </c>
      <c r="O6" s="13">
        <f t="shared" si="1"/>
        <v>1.3949999999999999E-5</v>
      </c>
      <c r="P6" s="13">
        <f t="shared" si="1"/>
        <v>2.4730000000000002E-2</v>
      </c>
      <c r="Q6" s="13">
        <f t="shared" si="1"/>
        <v>1.9489999999999998E-5</v>
      </c>
      <c r="R6" s="13">
        <f t="shared" si="1"/>
        <v>0.71579999999999999</v>
      </c>
    </row>
    <row r="7" spans="1:22" x14ac:dyDescent="0.4">
      <c r="A7" s="5" t="s">
        <v>6</v>
      </c>
      <c r="B7" s="5" t="s">
        <v>13</v>
      </c>
      <c r="C7" s="6">
        <f>$M5</f>
        <v>1.4019999999999997</v>
      </c>
      <c r="G7" s="4" t="s">
        <v>15</v>
      </c>
      <c r="H7" s="13">
        <f>LOOKUP(H5,H11:H38,H12:H39)</f>
        <v>300</v>
      </c>
      <c r="I7" s="13">
        <f>LOOKUP(I5,I11:I40,I12:I41)</f>
        <v>26.850000000000023</v>
      </c>
      <c r="J7" s="13">
        <f>LOOKUP($I6,$I11:$I41,J12:J42)</f>
        <v>1.1759999999999999</v>
      </c>
      <c r="K7" s="13">
        <f>LOOKUP($I6,$I11:$I41,K12:K42)</f>
        <v>1.1759999999999999</v>
      </c>
      <c r="L7" s="13">
        <f t="shared" ref="L7:R7" si="2">LOOKUP($I6,$I11:$I41,L12:L42)</f>
        <v>1006.9999999999999</v>
      </c>
      <c r="M7" s="13">
        <f t="shared" si="2"/>
        <v>1.4019999999999999</v>
      </c>
      <c r="N7" s="13">
        <f t="shared" si="2"/>
        <v>1.857E-5</v>
      </c>
      <c r="O7" s="13">
        <f t="shared" si="2"/>
        <v>1.579E-5</v>
      </c>
      <c r="P7" s="13">
        <f t="shared" si="2"/>
        <v>2.623E-2</v>
      </c>
      <c r="Q7" s="13">
        <f t="shared" si="2"/>
        <v>2.2149999999999996E-5</v>
      </c>
      <c r="R7" s="13">
        <f t="shared" si="2"/>
        <v>0.71279999999999999</v>
      </c>
    </row>
    <row r="8" spans="1:22" x14ac:dyDescent="0.4">
      <c r="A8" s="5" t="s">
        <v>7</v>
      </c>
      <c r="B8" s="5" t="s">
        <v>19</v>
      </c>
      <c r="C8" s="6">
        <f>$N5</f>
        <v>1.8479350000000001E-5</v>
      </c>
    </row>
    <row r="9" spans="1:22" x14ac:dyDescent="0.4">
      <c r="A9" s="5" t="s">
        <v>8</v>
      </c>
      <c r="B9" s="5" t="s">
        <v>17</v>
      </c>
      <c r="C9" s="6">
        <f>$O5</f>
        <v>1.5619799999999996E-5</v>
      </c>
      <c r="H9" s="14" t="s">
        <v>18</v>
      </c>
      <c r="I9" s="14" t="s">
        <v>18</v>
      </c>
      <c r="J9" s="14" t="s">
        <v>4</v>
      </c>
      <c r="K9" s="14" t="s">
        <v>4</v>
      </c>
      <c r="L9" s="14" t="s">
        <v>5</v>
      </c>
      <c r="M9" s="14" t="s">
        <v>6</v>
      </c>
      <c r="N9" s="14" t="s">
        <v>7</v>
      </c>
      <c r="O9" s="14" t="s">
        <v>8</v>
      </c>
      <c r="P9" s="14" t="s">
        <v>9</v>
      </c>
      <c r="Q9" s="14" t="s">
        <v>10</v>
      </c>
      <c r="R9" s="14" t="s">
        <v>11</v>
      </c>
      <c r="S9" s="5"/>
      <c r="T9" s="5"/>
      <c r="U9" s="5"/>
      <c r="V9" s="5"/>
    </row>
    <row r="10" spans="1:22" x14ac:dyDescent="0.4">
      <c r="A10" s="5" t="s">
        <v>9</v>
      </c>
      <c r="B10" s="5" t="s">
        <v>16</v>
      </c>
      <c r="C10" s="6">
        <f>$P5</f>
        <v>2.609125E-2</v>
      </c>
      <c r="H10" s="14" t="s">
        <v>20</v>
      </c>
      <c r="I10" s="14" t="s">
        <v>36</v>
      </c>
      <c r="J10" s="14" t="s">
        <v>12</v>
      </c>
      <c r="K10" s="14" t="s">
        <v>12</v>
      </c>
      <c r="L10" s="14" t="s">
        <v>60</v>
      </c>
      <c r="M10" s="14" t="s">
        <v>21</v>
      </c>
      <c r="N10" s="5" t="s">
        <v>19</v>
      </c>
      <c r="O10" s="5" t="s">
        <v>17</v>
      </c>
      <c r="P10" s="14" t="s">
        <v>16</v>
      </c>
      <c r="Q10" s="14" t="s">
        <v>17</v>
      </c>
      <c r="R10" s="14" t="s">
        <v>22</v>
      </c>
      <c r="S10" s="5"/>
      <c r="T10" s="5"/>
      <c r="U10" s="5"/>
      <c r="V10" s="5"/>
    </row>
    <row r="11" spans="1:22" x14ac:dyDescent="0.4">
      <c r="A11" s="5" t="s">
        <v>10</v>
      </c>
      <c r="B11" s="5" t="s">
        <v>23</v>
      </c>
      <c r="C11" s="6">
        <f>$Q5</f>
        <v>2.1903949999999992E-5</v>
      </c>
      <c r="E11" s="13">
        <v>9.4060000000000006</v>
      </c>
      <c r="F11" s="13">
        <f>E11/1000</f>
        <v>9.4060000000000012E-3</v>
      </c>
      <c r="H11" s="13">
        <v>100</v>
      </c>
      <c r="I11" s="13">
        <f>H11-273.15</f>
        <v>-173.14999999999998</v>
      </c>
      <c r="J11" s="13">
        <v>3.613</v>
      </c>
      <c r="K11" s="13">
        <v>3.613</v>
      </c>
      <c r="L11" s="15">
        <v>1056</v>
      </c>
      <c r="M11" s="15">
        <v>1.4330000000000001</v>
      </c>
      <c r="N11" s="13">
        <v>7.1059999999999994E-6</v>
      </c>
      <c r="O11" s="13">
        <v>1.967E-6</v>
      </c>
      <c r="P11" s="13">
        <v>9.4060000000000012E-3</v>
      </c>
      <c r="Q11" s="13">
        <v>2.4660000000000002E-6</v>
      </c>
      <c r="R11" s="13">
        <v>0.79759999999999998</v>
      </c>
    </row>
    <row r="12" spans="1:22" x14ac:dyDescent="0.4">
      <c r="A12" s="5" t="s">
        <v>11</v>
      </c>
      <c r="B12" s="5" t="s">
        <v>22</v>
      </c>
      <c r="C12" s="6">
        <f>R5</f>
        <v>0.71307750000000003</v>
      </c>
      <c r="E12" s="13">
        <v>11.33</v>
      </c>
      <c r="F12" s="13">
        <f t="shared" ref="F12:F39" si="3">E12/1000</f>
        <v>1.133E-2</v>
      </c>
      <c r="H12" s="13">
        <v>120</v>
      </c>
      <c r="I12" s="13">
        <f t="shared" ref="I12:I39" si="4">H12-273.15</f>
        <v>-153.14999999999998</v>
      </c>
      <c r="J12" s="13">
        <v>2.9790000000000001</v>
      </c>
      <c r="K12" s="13">
        <v>2.9790000000000001</v>
      </c>
      <c r="L12" s="15">
        <v>1030</v>
      </c>
      <c r="M12" s="15">
        <v>1.419</v>
      </c>
      <c r="N12" s="13">
        <v>8.4449999999999996E-6</v>
      </c>
      <c r="O12" s="13">
        <v>2.835E-6</v>
      </c>
      <c r="P12" s="13">
        <v>1.133E-2</v>
      </c>
      <c r="Q12" s="13">
        <v>3.6939999999999997E-6</v>
      </c>
      <c r="R12" s="13">
        <v>0.76739999999999997</v>
      </c>
    </row>
    <row r="13" spans="1:22" x14ac:dyDescent="0.4">
      <c r="E13" s="13">
        <v>13.18</v>
      </c>
      <c r="F13" s="13">
        <f t="shared" si="3"/>
        <v>1.3179999999999999E-2</v>
      </c>
      <c r="H13" s="13">
        <v>140</v>
      </c>
      <c r="I13" s="13">
        <f t="shared" si="4"/>
        <v>-133.14999999999998</v>
      </c>
      <c r="J13" s="13">
        <v>2.54</v>
      </c>
      <c r="K13" s="13">
        <v>2.54</v>
      </c>
      <c r="L13" s="15">
        <v>1014.9999999999999</v>
      </c>
      <c r="M13" s="15">
        <v>1.415</v>
      </c>
      <c r="N13" s="13">
        <v>9.73E-6</v>
      </c>
      <c r="O13" s="13">
        <v>3.8309999999999994E-6</v>
      </c>
      <c r="P13" s="13">
        <v>1.3179999999999999E-2</v>
      </c>
      <c r="Q13" s="13">
        <v>5.1119999999999995E-6</v>
      </c>
      <c r="R13" s="13">
        <v>0.74939999999999996</v>
      </c>
    </row>
    <row r="14" spans="1:22" x14ac:dyDescent="0.4">
      <c r="E14" s="13">
        <v>14.95</v>
      </c>
      <c r="F14" s="13">
        <f t="shared" si="3"/>
        <v>1.495E-2</v>
      </c>
      <c r="H14" s="13">
        <v>160</v>
      </c>
      <c r="I14" s="13">
        <f t="shared" si="4"/>
        <v>-113.14999999999998</v>
      </c>
      <c r="J14" s="13">
        <v>2.2160000000000002</v>
      </c>
      <c r="K14" s="13">
        <v>2.2160000000000002</v>
      </c>
      <c r="L14" s="15">
        <v>1012.9999999999999</v>
      </c>
      <c r="M14" s="15">
        <v>1.409</v>
      </c>
      <c r="N14" s="13">
        <v>1.097E-5</v>
      </c>
      <c r="O14" s="13">
        <v>4.9509999999999997E-6</v>
      </c>
      <c r="P14" s="13">
        <v>1.495E-2</v>
      </c>
      <c r="Q14" s="13">
        <v>6.657E-6</v>
      </c>
      <c r="R14" s="13">
        <v>0.74370000000000003</v>
      </c>
    </row>
    <row r="15" spans="1:22" x14ac:dyDescent="0.4">
      <c r="E15" s="13">
        <v>16.670000000000002</v>
      </c>
      <c r="F15" s="13">
        <f t="shared" si="3"/>
        <v>1.6670000000000001E-2</v>
      </c>
      <c r="H15" s="13">
        <v>180</v>
      </c>
      <c r="I15" s="13">
        <f t="shared" si="4"/>
        <v>-93.149999999999977</v>
      </c>
      <c r="J15" s="13">
        <v>1.9670000000000001</v>
      </c>
      <c r="K15" s="13">
        <v>1.9670000000000001</v>
      </c>
      <c r="L15" s="15">
        <v>1010</v>
      </c>
      <c r="M15" s="15">
        <v>1.407</v>
      </c>
      <c r="N15" s="13">
        <v>1.2169999999999999E-5</v>
      </c>
      <c r="O15" s="13">
        <v>6.1889999999999995E-6</v>
      </c>
      <c r="P15" s="13">
        <v>1.6670000000000001E-2</v>
      </c>
      <c r="Q15" s="13">
        <v>8.3930000000000008E-6</v>
      </c>
      <c r="R15" s="13">
        <v>0.73740000000000006</v>
      </c>
    </row>
    <row r="16" spans="1:22" x14ac:dyDescent="0.4">
      <c r="E16" s="13">
        <v>18.36</v>
      </c>
      <c r="F16" s="13">
        <f t="shared" si="3"/>
        <v>1.8359999999999998E-2</v>
      </c>
      <c r="H16" s="13">
        <v>200</v>
      </c>
      <c r="I16" s="13">
        <f t="shared" si="4"/>
        <v>-73.149999999999977</v>
      </c>
      <c r="J16" s="13">
        <v>1.768</v>
      </c>
      <c r="K16" s="13">
        <v>1.768</v>
      </c>
      <c r="L16" s="15">
        <v>1008</v>
      </c>
      <c r="M16" s="15">
        <v>1.4059999999999999</v>
      </c>
      <c r="N16" s="13">
        <v>1.3329999999999999E-5</v>
      </c>
      <c r="O16" s="13">
        <v>7.5399999999999998E-6</v>
      </c>
      <c r="P16" s="13">
        <v>1.8359999999999998E-2</v>
      </c>
      <c r="Q16" s="13">
        <v>1.03E-5</v>
      </c>
      <c r="R16" s="13">
        <v>0.73199999999999998</v>
      </c>
    </row>
    <row r="17" spans="2:18" x14ac:dyDescent="0.4">
      <c r="E17" s="13">
        <v>20.010000000000002</v>
      </c>
      <c r="F17" s="13">
        <f t="shared" si="3"/>
        <v>2.001E-2</v>
      </c>
      <c r="H17" s="13">
        <v>220</v>
      </c>
      <c r="I17" s="13">
        <f t="shared" si="4"/>
        <v>-53.149999999999977</v>
      </c>
      <c r="J17" s="13">
        <v>1.6060000000000001</v>
      </c>
      <c r="K17" s="13">
        <v>1.6060000000000001</v>
      </c>
      <c r="L17" s="15">
        <v>1006.9999999999999</v>
      </c>
      <c r="M17" s="15">
        <v>1.405</v>
      </c>
      <c r="N17" s="13">
        <v>1.4449999999999999E-5</v>
      </c>
      <c r="O17" s="13">
        <v>8.9959999999999999E-6</v>
      </c>
      <c r="P17" s="13">
        <v>2.001E-2</v>
      </c>
      <c r="Q17" s="13">
        <v>1.2369999999999998E-5</v>
      </c>
      <c r="R17" s="13">
        <v>0.72719999999999996</v>
      </c>
    </row>
    <row r="18" spans="2:18" x14ac:dyDescent="0.4">
      <c r="B18" s="5"/>
      <c r="E18" s="13">
        <v>21.62</v>
      </c>
      <c r="F18" s="13">
        <f t="shared" si="3"/>
        <v>2.162E-2</v>
      </c>
      <c r="H18" s="13">
        <v>240</v>
      </c>
      <c r="I18" s="13">
        <f t="shared" si="4"/>
        <v>-33.149999999999977</v>
      </c>
      <c r="J18" s="13">
        <v>1.472</v>
      </c>
      <c r="K18" s="13">
        <v>1.472</v>
      </c>
      <c r="L18" s="15">
        <v>1006.9999999999999</v>
      </c>
      <c r="M18" s="15">
        <v>1.4039999999999999</v>
      </c>
      <c r="N18" s="13">
        <v>1.5529999999999999E-5</v>
      </c>
      <c r="O18" s="13">
        <v>1.0550000000000001E-5</v>
      </c>
      <c r="P18" s="13">
        <v>2.162E-2</v>
      </c>
      <c r="Q18" s="13">
        <v>1.4589999999999999E-5</v>
      </c>
      <c r="R18" s="13">
        <v>0.72330000000000005</v>
      </c>
    </row>
    <row r="19" spans="2:18" x14ac:dyDescent="0.4">
      <c r="B19" s="5"/>
      <c r="E19" s="13">
        <v>23.19</v>
      </c>
      <c r="F19" s="13">
        <f t="shared" si="3"/>
        <v>2.3190000000000002E-2</v>
      </c>
      <c r="H19" s="13">
        <v>260</v>
      </c>
      <c r="I19" s="13">
        <f t="shared" si="4"/>
        <v>-13.149999999999977</v>
      </c>
      <c r="J19" s="13">
        <v>1.3580000000000001</v>
      </c>
      <c r="K19" s="13">
        <v>1.3580000000000001</v>
      </c>
      <c r="L19" s="15">
        <v>1006</v>
      </c>
      <c r="M19" s="15">
        <v>1.403</v>
      </c>
      <c r="N19" s="13">
        <v>1.6569999999999999E-5</v>
      </c>
      <c r="O19" s="13">
        <v>1.221E-5</v>
      </c>
      <c r="P19" s="13">
        <v>2.3190000000000002E-2</v>
      </c>
      <c r="Q19" s="13">
        <v>1.6969999999999998E-5</v>
      </c>
      <c r="R19" s="13">
        <v>0.71930000000000005</v>
      </c>
    </row>
    <row r="20" spans="2:18" x14ac:dyDescent="0.4">
      <c r="E20" s="13">
        <v>24.21</v>
      </c>
      <c r="F20" s="13">
        <f t="shared" si="3"/>
        <v>2.4210000000000002E-2</v>
      </c>
      <c r="H20" s="13">
        <v>273.14999999999998</v>
      </c>
      <c r="I20" s="13">
        <f t="shared" si="4"/>
        <v>0</v>
      </c>
      <c r="J20" s="13">
        <v>1.292</v>
      </c>
      <c r="K20" s="13">
        <v>1.292</v>
      </c>
      <c r="L20" s="15">
        <v>1006</v>
      </c>
      <c r="M20" s="15">
        <v>1.403</v>
      </c>
      <c r="N20" s="13">
        <v>1.7239999999999998E-5</v>
      </c>
      <c r="O20" s="13">
        <v>1.3339999999999999E-5</v>
      </c>
      <c r="P20" s="13">
        <v>2.4210000000000002E-2</v>
      </c>
      <c r="Q20" s="13">
        <v>1.861E-5</v>
      </c>
      <c r="R20" s="13">
        <v>0.71699999999999997</v>
      </c>
    </row>
    <row r="21" spans="2:18" x14ac:dyDescent="0.4">
      <c r="E21" s="13">
        <v>24.73</v>
      </c>
      <c r="F21" s="13">
        <f t="shared" si="3"/>
        <v>2.4730000000000002E-2</v>
      </c>
      <c r="H21" s="13">
        <v>280</v>
      </c>
      <c r="I21" s="13">
        <f t="shared" si="4"/>
        <v>6.8500000000000227</v>
      </c>
      <c r="J21" s="13">
        <v>1.2609999999999999</v>
      </c>
      <c r="K21" s="13">
        <v>1.2609999999999999</v>
      </c>
      <c r="L21" s="15">
        <v>1006.9999999999999</v>
      </c>
      <c r="M21" s="15">
        <v>1.4019999999999999</v>
      </c>
      <c r="N21" s="13">
        <v>1.7589999999999999E-5</v>
      </c>
      <c r="O21" s="13">
        <v>1.3949999999999999E-5</v>
      </c>
      <c r="P21" s="13">
        <v>2.4730000000000002E-2</v>
      </c>
      <c r="Q21" s="13">
        <v>1.9489999999999998E-5</v>
      </c>
      <c r="R21" s="13">
        <v>0.71579999999999999</v>
      </c>
    </row>
    <row r="22" spans="2:18" x14ac:dyDescent="0.4">
      <c r="E22" s="13">
        <v>26.23</v>
      </c>
      <c r="F22" s="13">
        <f t="shared" si="3"/>
        <v>2.623E-2</v>
      </c>
      <c r="H22" s="13">
        <v>300</v>
      </c>
      <c r="I22" s="13">
        <f t="shared" si="4"/>
        <v>26.850000000000023</v>
      </c>
      <c r="J22" s="13">
        <v>1.1759999999999999</v>
      </c>
      <c r="K22" s="13">
        <v>1.1759999999999999</v>
      </c>
      <c r="L22" s="15">
        <v>1006.9999999999999</v>
      </c>
      <c r="M22" s="15">
        <v>1.4019999999999999</v>
      </c>
      <c r="N22" s="13">
        <v>1.857E-5</v>
      </c>
      <c r="O22" s="13">
        <v>1.579E-5</v>
      </c>
      <c r="P22" s="13">
        <v>2.623E-2</v>
      </c>
      <c r="Q22" s="13">
        <v>2.2149999999999996E-5</v>
      </c>
      <c r="R22" s="13">
        <v>0.71279999999999999</v>
      </c>
    </row>
    <row r="23" spans="2:18" x14ac:dyDescent="0.4">
      <c r="E23" s="13">
        <v>27.7</v>
      </c>
      <c r="F23" s="13">
        <f t="shared" si="3"/>
        <v>2.7699999999999999E-2</v>
      </c>
      <c r="H23" s="13">
        <v>320</v>
      </c>
      <c r="I23" s="13">
        <f t="shared" si="4"/>
        <v>46.850000000000023</v>
      </c>
      <c r="J23" s="13">
        <v>1.103</v>
      </c>
      <c r="K23" s="13">
        <v>1.103</v>
      </c>
      <c r="L23" s="15">
        <v>1008</v>
      </c>
      <c r="M23" s="15">
        <v>1.401</v>
      </c>
      <c r="N23" s="13">
        <v>1.9519999999999999E-5</v>
      </c>
      <c r="O23" s="13">
        <v>1.7710000000000002E-5</v>
      </c>
      <c r="P23" s="13">
        <v>2.7699999999999999E-2</v>
      </c>
      <c r="Q23" s="13">
        <v>2.493E-5</v>
      </c>
      <c r="R23" s="13">
        <v>0.71030000000000004</v>
      </c>
    </row>
    <row r="24" spans="2:18" x14ac:dyDescent="0.4">
      <c r="E24" s="13">
        <v>29.14</v>
      </c>
      <c r="F24" s="13">
        <f t="shared" si="3"/>
        <v>2.9139999999999999E-2</v>
      </c>
      <c r="H24" s="13">
        <v>340</v>
      </c>
      <c r="I24" s="13">
        <f t="shared" si="4"/>
        <v>66.850000000000023</v>
      </c>
      <c r="J24" s="13">
        <v>1.038</v>
      </c>
      <c r="K24" s="13">
        <v>1.038</v>
      </c>
      <c r="L24" s="15">
        <v>1008.9999999999999</v>
      </c>
      <c r="M24" s="15">
        <v>1.4</v>
      </c>
      <c r="N24" s="13">
        <v>2.0449999999999999E-5</v>
      </c>
      <c r="O24" s="13">
        <v>1.9709999999999999E-5</v>
      </c>
      <c r="P24" s="13">
        <v>2.9139999999999999E-2</v>
      </c>
      <c r="Q24" s="13">
        <v>2.7829999999999996E-5</v>
      </c>
      <c r="R24" s="13">
        <v>0.70809999999999995</v>
      </c>
    </row>
    <row r="25" spans="2:18" x14ac:dyDescent="0.4">
      <c r="E25" s="13">
        <v>30.54</v>
      </c>
      <c r="F25" s="13">
        <f t="shared" si="3"/>
        <v>3.0539999999999998E-2</v>
      </c>
      <c r="H25" s="13">
        <v>360</v>
      </c>
      <c r="I25" s="13">
        <f t="shared" si="4"/>
        <v>86.850000000000023</v>
      </c>
      <c r="J25" s="13">
        <v>0.97989999999999999</v>
      </c>
      <c r="K25" s="13">
        <v>0.97989999999999999</v>
      </c>
      <c r="L25" s="15">
        <v>1010.9999999999999</v>
      </c>
      <c r="M25" s="15">
        <v>1.399</v>
      </c>
      <c r="N25" s="13">
        <v>2.1350000000000001E-5</v>
      </c>
      <c r="O25" s="13">
        <v>2.179E-5</v>
      </c>
      <c r="P25" s="13">
        <v>3.0539999999999998E-2</v>
      </c>
      <c r="Q25" s="13">
        <v>3.0849999999999998E-5</v>
      </c>
      <c r="R25" s="13">
        <v>0.70650000000000002</v>
      </c>
    </row>
    <row r="26" spans="2:18" x14ac:dyDescent="0.4">
      <c r="E26" s="13">
        <v>31.92</v>
      </c>
      <c r="F26" s="13">
        <f t="shared" si="3"/>
        <v>3.1920000000000004E-2</v>
      </c>
      <c r="H26" s="13">
        <v>380</v>
      </c>
      <c r="I26" s="13">
        <f t="shared" si="4"/>
        <v>106.85000000000002</v>
      </c>
      <c r="J26" s="13">
        <v>0.92830000000000001</v>
      </c>
      <c r="K26" s="13">
        <v>0.92830000000000001</v>
      </c>
      <c r="L26" s="15">
        <v>1012</v>
      </c>
      <c r="M26" s="15">
        <v>1.397</v>
      </c>
      <c r="N26" s="13">
        <v>2.2239999999999997E-5</v>
      </c>
      <c r="O26" s="13">
        <v>2.3949999999999999E-5</v>
      </c>
      <c r="P26" s="13">
        <v>3.1920000000000004E-2</v>
      </c>
      <c r="Q26" s="13">
        <v>3.3969999999999995E-5</v>
      </c>
      <c r="R26" s="13">
        <v>0.70520000000000005</v>
      </c>
    </row>
    <row r="27" spans="2:18" x14ac:dyDescent="0.4">
      <c r="E27" s="13">
        <v>33.28</v>
      </c>
      <c r="F27" s="13">
        <f t="shared" si="3"/>
        <v>3.3280000000000004E-2</v>
      </c>
      <c r="H27" s="13">
        <v>400</v>
      </c>
      <c r="I27" s="13">
        <f t="shared" si="4"/>
        <v>126.85000000000002</v>
      </c>
      <c r="J27" s="13">
        <v>0.88180000000000003</v>
      </c>
      <c r="K27" s="13">
        <v>0.88180000000000003</v>
      </c>
      <c r="L27" s="15">
        <v>1014.9999999999999</v>
      </c>
      <c r="M27" s="15">
        <v>1.3959999999999999</v>
      </c>
      <c r="N27" s="13">
        <v>2.3099999999999999E-5</v>
      </c>
      <c r="O27" s="13">
        <v>2.6190000000000002E-5</v>
      </c>
      <c r="P27" s="13">
        <v>3.3280000000000004E-2</v>
      </c>
      <c r="Q27" s="13">
        <v>3.7189999999999995E-5</v>
      </c>
      <c r="R27" s="13">
        <v>0.70420000000000005</v>
      </c>
    </row>
    <row r="28" spans="2:18" x14ac:dyDescent="0.4">
      <c r="E28" s="13">
        <v>36.56</v>
      </c>
      <c r="F28" s="13">
        <f t="shared" si="3"/>
        <v>3.6560000000000002E-2</v>
      </c>
      <c r="H28" s="13">
        <v>450</v>
      </c>
      <c r="I28" s="13">
        <f t="shared" si="4"/>
        <v>176.85000000000002</v>
      </c>
      <c r="J28" s="13">
        <v>0.78369999999999995</v>
      </c>
      <c r="K28" s="13">
        <v>0.78369999999999995</v>
      </c>
      <c r="L28" s="15">
        <v>1022</v>
      </c>
      <c r="M28" s="15">
        <v>1.3919999999999999</v>
      </c>
      <c r="N28" s="13">
        <v>2.5170000000000001E-5</v>
      </c>
      <c r="O28" s="13">
        <v>3.2109999999999996E-5</v>
      </c>
      <c r="P28" s="13">
        <v>3.6560000000000002E-2</v>
      </c>
      <c r="Q28" s="13">
        <v>4.5649999999999998E-5</v>
      </c>
      <c r="R28" s="13">
        <v>0.70330000000000004</v>
      </c>
    </row>
    <row r="29" spans="2:18" x14ac:dyDescent="0.4">
      <c r="E29" s="13">
        <v>39.71</v>
      </c>
      <c r="F29" s="13">
        <f t="shared" si="3"/>
        <v>3.9710000000000002E-2</v>
      </c>
      <c r="H29" s="13">
        <v>500</v>
      </c>
      <c r="I29" s="13">
        <f t="shared" si="4"/>
        <v>226.85000000000002</v>
      </c>
      <c r="J29" s="13">
        <v>0.70530000000000004</v>
      </c>
      <c r="K29" s="13">
        <v>0.70530000000000004</v>
      </c>
      <c r="L29" s="15">
        <v>1030</v>
      </c>
      <c r="M29" s="15">
        <v>1.387</v>
      </c>
      <c r="N29" s="13">
        <v>2.7129999999999999E-5</v>
      </c>
      <c r="O29" s="13">
        <v>3.8469999999999996E-5</v>
      </c>
      <c r="P29" s="13">
        <v>3.9710000000000002E-2</v>
      </c>
      <c r="Q29" s="13">
        <v>5.4639999999999999E-5</v>
      </c>
      <c r="R29" s="13">
        <v>0.70409999999999995</v>
      </c>
    </row>
    <row r="30" spans="2:18" x14ac:dyDescent="0.4">
      <c r="E30" s="13">
        <v>45.73</v>
      </c>
      <c r="F30" s="13">
        <f t="shared" si="3"/>
        <v>4.573E-2</v>
      </c>
      <c r="H30" s="13">
        <v>600</v>
      </c>
      <c r="I30" s="13">
        <f t="shared" si="4"/>
        <v>326.85000000000002</v>
      </c>
      <c r="J30" s="13">
        <v>0.58779999999999999</v>
      </c>
      <c r="K30" s="13">
        <v>0.58779999999999999</v>
      </c>
      <c r="L30" s="15">
        <v>1052</v>
      </c>
      <c r="M30" s="15">
        <v>1.3759999999999999</v>
      </c>
      <c r="N30" s="13">
        <v>3.082E-5</v>
      </c>
      <c r="O30" s="13">
        <v>5.2439999999999993E-5</v>
      </c>
      <c r="P30" s="13">
        <v>4.573E-2</v>
      </c>
      <c r="Q30" s="13">
        <v>7.3969999999999998E-5</v>
      </c>
      <c r="R30" s="13">
        <v>0.70889999999999997</v>
      </c>
    </row>
    <row r="31" spans="2:18" x14ac:dyDescent="0.4">
      <c r="E31" s="13">
        <v>51.46</v>
      </c>
      <c r="F31" s="13">
        <f t="shared" si="3"/>
        <v>5.1459999999999999E-2</v>
      </c>
      <c r="H31" s="13">
        <v>700</v>
      </c>
      <c r="I31" s="13">
        <f t="shared" si="4"/>
        <v>426.85</v>
      </c>
      <c r="J31" s="13">
        <v>0.50380000000000003</v>
      </c>
      <c r="K31" s="13">
        <v>0.50380000000000003</v>
      </c>
      <c r="L31" s="15">
        <v>1076</v>
      </c>
      <c r="M31" s="15">
        <v>1.365</v>
      </c>
      <c r="N31" s="13">
        <v>3.4249999999999999E-5</v>
      </c>
      <c r="O31" s="13">
        <v>6.7979999999999996E-5</v>
      </c>
      <c r="P31" s="13">
        <v>5.1459999999999999E-2</v>
      </c>
      <c r="Q31" s="13">
        <v>9.4980000000000002E-5</v>
      </c>
      <c r="R31" s="13">
        <v>0.71579999999999999</v>
      </c>
    </row>
    <row r="32" spans="2:18" x14ac:dyDescent="0.4">
      <c r="E32" s="13">
        <v>56.99</v>
      </c>
      <c r="F32" s="13">
        <f t="shared" si="3"/>
        <v>5.6989999999999999E-2</v>
      </c>
      <c r="H32" s="13">
        <v>800</v>
      </c>
      <c r="I32" s="13">
        <f t="shared" si="4"/>
        <v>526.85</v>
      </c>
      <c r="J32" s="13">
        <v>0.44080000000000003</v>
      </c>
      <c r="K32" s="13">
        <v>0.44080000000000003</v>
      </c>
      <c r="L32" s="15">
        <v>1099</v>
      </c>
      <c r="M32" s="15">
        <v>1.3540000000000001</v>
      </c>
      <c r="N32" s="13">
        <v>3.7469999999999999E-5</v>
      </c>
      <c r="O32" s="13">
        <v>8.4989999999999998E-5</v>
      </c>
      <c r="P32" s="13">
        <v>5.6989999999999999E-2</v>
      </c>
      <c r="Q32" s="13">
        <v>1.1759999999999999E-4</v>
      </c>
      <c r="R32" s="13">
        <v>0.72270000000000001</v>
      </c>
    </row>
    <row r="33" spans="5:18" x14ac:dyDescent="0.4">
      <c r="E33" s="13">
        <v>62.37</v>
      </c>
      <c r="F33" s="13">
        <f t="shared" si="3"/>
        <v>6.2369999999999995E-2</v>
      </c>
      <c r="H33" s="13">
        <v>900</v>
      </c>
      <c r="I33" s="13">
        <f t="shared" si="4"/>
        <v>626.85</v>
      </c>
      <c r="J33" s="13">
        <v>0.39179999999999998</v>
      </c>
      <c r="K33" s="13">
        <v>0.39179999999999998</v>
      </c>
      <c r="L33" s="15">
        <v>1122</v>
      </c>
      <c r="M33" s="15">
        <v>1.3440000000000001</v>
      </c>
      <c r="N33" s="13">
        <v>4.0519999999999998E-5</v>
      </c>
      <c r="O33" s="13">
        <v>1.0340000000000001E-4</v>
      </c>
      <c r="P33" s="13">
        <v>6.2369999999999995E-2</v>
      </c>
      <c r="Q33" s="13">
        <v>1.4190000000000001E-4</v>
      </c>
      <c r="R33" s="13">
        <v>0.72860000000000003</v>
      </c>
    </row>
    <row r="34" spans="5:18" x14ac:dyDescent="0.4">
      <c r="E34" s="13">
        <v>67.63</v>
      </c>
      <c r="F34" s="13">
        <f t="shared" si="3"/>
        <v>6.7629999999999996E-2</v>
      </c>
      <c r="H34" s="13">
        <v>1000</v>
      </c>
      <c r="I34" s="13">
        <f t="shared" si="4"/>
        <v>726.85</v>
      </c>
      <c r="J34" s="13">
        <v>0.35270000000000001</v>
      </c>
      <c r="K34" s="13">
        <v>0.35270000000000001</v>
      </c>
      <c r="L34" s="15">
        <v>1142</v>
      </c>
      <c r="M34" s="15">
        <v>1.3360000000000001</v>
      </c>
      <c r="N34" s="13">
        <v>4.3429999999999996E-5</v>
      </c>
      <c r="O34" s="13">
        <v>1.2309999999999998E-4</v>
      </c>
      <c r="P34" s="13">
        <v>6.7629999999999996E-2</v>
      </c>
      <c r="Q34" s="13">
        <v>1.6799999999999999E-4</v>
      </c>
      <c r="R34" s="13">
        <v>0.73309999999999997</v>
      </c>
    </row>
    <row r="35" spans="5:18" x14ac:dyDescent="0.4">
      <c r="E35" s="13">
        <v>72.81</v>
      </c>
      <c r="F35" s="13">
        <f t="shared" si="3"/>
        <v>7.281E-2</v>
      </c>
      <c r="H35" s="13">
        <v>1100</v>
      </c>
      <c r="I35" s="13">
        <f t="shared" si="4"/>
        <v>826.85</v>
      </c>
      <c r="J35" s="13">
        <v>0.3206</v>
      </c>
      <c r="K35" s="13">
        <v>0.3206</v>
      </c>
      <c r="L35" s="15">
        <v>1160</v>
      </c>
      <c r="M35" s="15">
        <v>1.329</v>
      </c>
      <c r="N35" s="13">
        <v>4.6219999999999995E-5</v>
      </c>
      <c r="O35" s="13">
        <v>1.4419999999999998E-4</v>
      </c>
      <c r="P35" s="13">
        <v>7.281E-2</v>
      </c>
      <c r="Q35" s="13">
        <v>1.9580000000000002E-4</v>
      </c>
      <c r="R35" s="13">
        <v>0.73609999999999998</v>
      </c>
    </row>
    <row r="36" spans="5:18" x14ac:dyDescent="0.4">
      <c r="E36" s="13">
        <v>77.92</v>
      </c>
      <c r="F36" s="13">
        <f t="shared" si="3"/>
        <v>7.7920000000000003E-2</v>
      </c>
      <c r="H36" s="13">
        <v>1200</v>
      </c>
      <c r="I36" s="13">
        <f t="shared" si="4"/>
        <v>926.85</v>
      </c>
      <c r="J36" s="13">
        <v>0.29389999999999999</v>
      </c>
      <c r="K36" s="13">
        <v>0.29389999999999999</v>
      </c>
      <c r="L36" s="15">
        <v>1175</v>
      </c>
      <c r="M36" s="15">
        <v>1.3240000000000001</v>
      </c>
      <c r="N36" s="13">
        <v>4.8909999999999998E-5</v>
      </c>
      <c r="O36" s="13">
        <v>1.6640000000000001E-4</v>
      </c>
      <c r="P36" s="13">
        <v>7.7920000000000003E-2</v>
      </c>
      <c r="Q36" s="13">
        <v>2.2559999999999998E-4</v>
      </c>
      <c r="R36" s="13">
        <v>0.73770000000000002</v>
      </c>
    </row>
    <row r="37" spans="5:18" x14ac:dyDescent="0.4">
      <c r="E37" s="13">
        <v>82.97</v>
      </c>
      <c r="F37" s="13">
        <f t="shared" si="3"/>
        <v>8.2970000000000002E-2</v>
      </c>
      <c r="H37" s="13">
        <v>1300</v>
      </c>
      <c r="I37" s="13">
        <f t="shared" si="4"/>
        <v>1026.8499999999999</v>
      </c>
      <c r="J37" s="13">
        <v>0.27129999999999999</v>
      </c>
      <c r="K37" s="13">
        <v>0.27129999999999999</v>
      </c>
      <c r="L37" s="15">
        <v>1189</v>
      </c>
      <c r="M37" s="15">
        <v>1.319</v>
      </c>
      <c r="N37" s="13">
        <v>5.1509999999999993E-5</v>
      </c>
      <c r="O37" s="13">
        <v>1.8990000000000001E-4</v>
      </c>
      <c r="P37" s="13">
        <v>8.2970000000000002E-2</v>
      </c>
      <c r="Q37" s="13">
        <v>2.5719999999999996E-4</v>
      </c>
      <c r="R37" s="13">
        <v>0.73809999999999998</v>
      </c>
    </row>
    <row r="38" spans="5:18" x14ac:dyDescent="0.4">
      <c r="E38" s="13">
        <v>87.98</v>
      </c>
      <c r="F38" s="13">
        <f t="shared" si="3"/>
        <v>8.7980000000000003E-2</v>
      </c>
      <c r="H38" s="13">
        <v>1400</v>
      </c>
      <c r="I38" s="13">
        <f t="shared" si="4"/>
        <v>1126.8499999999999</v>
      </c>
      <c r="J38" s="13">
        <v>0.25190000000000001</v>
      </c>
      <c r="K38" s="13">
        <v>0.25190000000000001</v>
      </c>
      <c r="L38" s="15">
        <v>1201</v>
      </c>
      <c r="M38" s="15">
        <v>1.3140000000000001</v>
      </c>
      <c r="N38" s="13">
        <v>5.4029999999999996E-5</v>
      </c>
      <c r="O38" s="13">
        <v>2.1449999999999998E-4</v>
      </c>
      <c r="P38" s="13">
        <v>8.7980000000000003E-2</v>
      </c>
      <c r="Q38" s="13">
        <v>2.9080000000000002E-4</v>
      </c>
      <c r="R38" s="13">
        <v>0.73760000000000003</v>
      </c>
    </row>
    <row r="39" spans="5:18" x14ac:dyDescent="0.4">
      <c r="E39" s="13">
        <v>92.96</v>
      </c>
      <c r="F39" s="13">
        <f t="shared" si="3"/>
        <v>9.2959999999999987E-2</v>
      </c>
      <c r="H39" s="13">
        <v>1500</v>
      </c>
      <c r="I39" s="13">
        <f t="shared" si="4"/>
        <v>1226.8499999999999</v>
      </c>
      <c r="J39" s="13">
        <v>0.2351</v>
      </c>
      <c r="K39" s="13">
        <v>0.2351</v>
      </c>
      <c r="L39" s="15">
        <v>1212</v>
      </c>
      <c r="M39" s="15">
        <v>1.3109999999999999</v>
      </c>
      <c r="N39" s="13">
        <v>5.6479999999999995E-5</v>
      </c>
      <c r="O39" s="13">
        <v>2.4019999999999998E-4</v>
      </c>
      <c r="P39" s="13">
        <v>9.2959999999999987E-2</v>
      </c>
      <c r="Q39" s="13">
        <v>3.2619999999999996E-4</v>
      </c>
      <c r="R39" s="13">
        <v>0.73629999999999995</v>
      </c>
    </row>
  </sheetData>
  <sheetProtection algorithmName="SHA-512" hashValue="MuC7wm/D+nDz9swbca8V3N3LTm6rhbVNyhizajUFemFj7eXqqWo+8QSu9GATd0EKOAnZhGqn2I5OAZPBaflxnA==" saltValue="0ZFyKo3N3aj928DxxpyZAQ==" spinCount="100000" sheet="1" objects="1" scenarios="1"/>
  <phoneticPr fontId="1"/>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8427-2969-4AD4-883D-8F9FDF10EFD0}">
  <dimension ref="A1:R21"/>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8.25" style="4" customWidth="1"/>
    <col min="9" max="9" width="11" style="4" customWidth="1"/>
    <col min="10" max="11" width="9" style="4"/>
    <col min="12" max="13" width="12.125" style="4" bestFit="1" customWidth="1"/>
    <col min="14" max="14" width="11.75" style="4" bestFit="1" customWidth="1"/>
    <col min="15" max="15" width="9" style="4"/>
    <col min="16" max="16" width="8.875" style="4" bestFit="1" customWidth="1"/>
    <col min="17" max="17" width="11" style="4" bestFit="1" customWidth="1"/>
    <col min="18" max="18" width="11.125" style="4" bestFit="1" customWidth="1"/>
    <col min="19" max="16384" width="9" style="4"/>
  </cols>
  <sheetData>
    <row r="1" spans="1:18" x14ac:dyDescent="0.4">
      <c r="A1" s="4" t="s">
        <v>31</v>
      </c>
    </row>
    <row r="2" spans="1:18" x14ac:dyDescent="0.4">
      <c r="A2" s="4" t="s">
        <v>24</v>
      </c>
    </row>
    <row r="3" spans="1:18" x14ac:dyDescent="0.4">
      <c r="A3" s="4" t="s">
        <v>43</v>
      </c>
      <c r="B3" s="4" t="s">
        <v>44</v>
      </c>
    </row>
    <row r="4" spans="1:18" x14ac:dyDescent="0.4">
      <c r="A4" s="5" t="s">
        <v>1</v>
      </c>
      <c r="B4" s="5" t="s">
        <v>2</v>
      </c>
      <c r="C4" s="117">
        <v>50</v>
      </c>
      <c r="H4" s="4" t="s">
        <v>25</v>
      </c>
      <c r="I4" s="5" t="s">
        <v>3</v>
      </c>
      <c r="J4" s="5" t="s">
        <v>4</v>
      </c>
      <c r="K4" s="5" t="s">
        <v>29</v>
      </c>
      <c r="L4" s="5" t="s">
        <v>5</v>
      </c>
      <c r="M4" s="5" t="s">
        <v>26</v>
      </c>
      <c r="N4" s="5" t="s">
        <v>9</v>
      </c>
      <c r="O4" s="5" t="s">
        <v>10</v>
      </c>
      <c r="P4" s="5" t="s">
        <v>7</v>
      </c>
      <c r="Q4" s="5" t="s">
        <v>27</v>
      </c>
      <c r="R4" s="5" t="s">
        <v>11</v>
      </c>
    </row>
    <row r="5" spans="1:18" x14ac:dyDescent="0.4">
      <c r="A5" s="5" t="s">
        <v>4</v>
      </c>
      <c r="B5" s="5" t="s">
        <v>12</v>
      </c>
      <c r="C5" s="6">
        <f>$J5</f>
        <v>987.96839999999997</v>
      </c>
      <c r="G5" s="4" t="s">
        <v>158</v>
      </c>
      <c r="H5" s="4">
        <f>I5+273.15</f>
        <v>323.14999999999998</v>
      </c>
      <c r="I5" s="7">
        <f>$C$4</f>
        <v>50</v>
      </c>
      <c r="J5" s="4">
        <f>(($I5-$I6)*J7+($I7-$I5)*J6)/($I7-$I6)</f>
        <v>987.96839999999997</v>
      </c>
      <c r="K5" s="4">
        <f>((($I5+1)-$I6)*K7+($I7-($I5+1))*K6)/($I7-$I6)</f>
        <v>987.50440000000003</v>
      </c>
      <c r="L5" s="4">
        <f>(($I5-$I6)*L7+($I7-$I5)*L6)/($I7-$I6)</f>
        <v>4181.9449999999997</v>
      </c>
      <c r="M5" s="4">
        <f t="shared" ref="M5:R5" si="0">(($I5-$I6)*M7+($I7-$I5)*M6)/($I7-$I6)</f>
        <v>4025.565000000001</v>
      </c>
      <c r="N5" s="4">
        <f t="shared" si="0"/>
        <v>0.64346499999999995</v>
      </c>
      <c r="O5" s="4">
        <f t="shared" si="0"/>
        <v>1.5594499999999998E-7</v>
      </c>
      <c r="P5" s="4">
        <f t="shared" si="0"/>
        <v>5.4943750000000023E-4</v>
      </c>
      <c r="Q5" s="4">
        <f t="shared" si="0"/>
        <v>5.5591000000000011E-7</v>
      </c>
      <c r="R5" s="4">
        <f t="shared" si="0"/>
        <v>3.5738100000000017</v>
      </c>
    </row>
    <row r="6" spans="1:18" x14ac:dyDescent="0.4">
      <c r="A6" s="5" t="s">
        <v>5</v>
      </c>
      <c r="B6" s="5" t="s">
        <v>13</v>
      </c>
      <c r="C6" s="6">
        <f>$L5</f>
        <v>4181.9449999999997</v>
      </c>
      <c r="G6" s="4" t="s">
        <v>14</v>
      </c>
      <c r="H6" s="4">
        <f>LOOKUP(H5,H11:H41,H11:H41)</f>
        <v>320</v>
      </c>
      <c r="I6" s="4">
        <f>LOOKUP(I5,I11:I41,I11:I41)</f>
        <v>46.850000000000023</v>
      </c>
      <c r="J6" s="4">
        <f>LOOKUP($I5,$I11:$I41,J11:J41)</f>
        <v>989.43</v>
      </c>
      <c r="K6" s="4">
        <f>LOOKUP($I5,$I11:$I41,K11:K41)</f>
        <v>989.43</v>
      </c>
      <c r="L6" s="4">
        <f t="shared" ref="L6:R6" si="1">LOOKUP($I5,$I11:$I41,L11:L41)</f>
        <v>4181</v>
      </c>
      <c r="M6" s="4">
        <f t="shared" si="1"/>
        <v>4041.0000000000005</v>
      </c>
      <c r="N6" s="4">
        <f t="shared" si="1"/>
        <v>0.64</v>
      </c>
      <c r="O6" s="4">
        <f t="shared" si="1"/>
        <v>1.55E-7</v>
      </c>
      <c r="P6" s="4">
        <f t="shared" si="1"/>
        <v>5.7699999999999993E-4</v>
      </c>
      <c r="Q6" s="4">
        <f t="shared" si="1"/>
        <v>5.8299999999999997E-7</v>
      </c>
      <c r="R6" s="4">
        <f t="shared" si="1"/>
        <v>3.7709999999999999</v>
      </c>
    </row>
    <row r="7" spans="1:18" x14ac:dyDescent="0.4">
      <c r="A7" s="5" t="s">
        <v>38</v>
      </c>
      <c r="B7" s="5" t="s">
        <v>37</v>
      </c>
      <c r="C7" s="6">
        <f>$L5/$M5</f>
        <v>1.0388467208950789</v>
      </c>
      <c r="G7" s="4" t="s">
        <v>15</v>
      </c>
      <c r="H7" s="4">
        <f>LOOKUP(H5,H11:H40,H12:H41)</f>
        <v>330</v>
      </c>
      <c r="I7" s="4">
        <f>LOOKUP(I5,I11:I41,I12:I42)</f>
        <v>56.850000000000023</v>
      </c>
      <c r="J7" s="4">
        <f>LOOKUP($I6,$I11:$I41,J12:J42)</f>
        <v>984.79</v>
      </c>
      <c r="K7" s="4">
        <f>LOOKUP($I6,$I11:$I41,K12:K42)</f>
        <v>984.79</v>
      </c>
      <c r="L7" s="4">
        <f t="shared" ref="L7:R7" si="2">LOOKUP($I6,$I11:$I41,L12:L42)</f>
        <v>4184</v>
      </c>
      <c r="M7" s="4">
        <f t="shared" si="2"/>
        <v>3992</v>
      </c>
      <c r="N7" s="4">
        <f t="shared" si="2"/>
        <v>0.65100000000000002</v>
      </c>
      <c r="O7" s="4">
        <f t="shared" si="2"/>
        <v>1.5799999999999999E-7</v>
      </c>
      <c r="P7" s="4">
        <f t="shared" si="2"/>
        <v>4.8950000000000003E-4</v>
      </c>
      <c r="Q7" s="4">
        <f t="shared" si="2"/>
        <v>4.9699999999999996E-7</v>
      </c>
      <c r="R7" s="4">
        <f t="shared" si="2"/>
        <v>3.145</v>
      </c>
    </row>
    <row r="8" spans="1:18" x14ac:dyDescent="0.4">
      <c r="A8" s="5" t="s">
        <v>7</v>
      </c>
      <c r="B8" s="5" t="s">
        <v>19</v>
      </c>
      <c r="C8" s="6">
        <f>$P5</f>
        <v>5.4943750000000023E-4</v>
      </c>
    </row>
    <row r="9" spans="1:18" x14ac:dyDescent="0.4">
      <c r="A9" s="5" t="s">
        <v>27</v>
      </c>
      <c r="B9" s="5" t="s">
        <v>23</v>
      </c>
      <c r="C9" s="6">
        <f>$Q5</f>
        <v>5.5591000000000011E-7</v>
      </c>
      <c r="H9" s="5" t="s">
        <v>18</v>
      </c>
      <c r="I9" s="5" t="s">
        <v>18</v>
      </c>
      <c r="J9" s="4" t="s">
        <v>4</v>
      </c>
      <c r="K9" s="4" t="s">
        <v>4</v>
      </c>
      <c r="L9" s="5" t="s">
        <v>5</v>
      </c>
      <c r="M9" s="5" t="s">
        <v>26</v>
      </c>
      <c r="N9" s="5" t="s">
        <v>9</v>
      </c>
      <c r="O9" s="5" t="s">
        <v>10</v>
      </c>
      <c r="P9" s="5" t="s">
        <v>7</v>
      </c>
      <c r="Q9" s="5" t="s">
        <v>27</v>
      </c>
      <c r="R9" s="5" t="s">
        <v>11</v>
      </c>
    </row>
    <row r="10" spans="1:18" x14ac:dyDescent="0.4">
      <c r="A10" s="5" t="s">
        <v>9</v>
      </c>
      <c r="B10" s="5" t="s">
        <v>16</v>
      </c>
      <c r="C10" s="6">
        <f>$N5</f>
        <v>0.64346499999999995</v>
      </c>
      <c r="H10" s="5" t="s">
        <v>20</v>
      </c>
      <c r="I10" s="5" t="s">
        <v>2</v>
      </c>
      <c r="J10" s="4" t="s">
        <v>12</v>
      </c>
      <c r="K10" s="4" t="s">
        <v>12</v>
      </c>
      <c r="L10" s="5" t="s">
        <v>61</v>
      </c>
      <c r="M10" s="5" t="s">
        <v>61</v>
      </c>
      <c r="N10" s="5" t="s">
        <v>16</v>
      </c>
      <c r="O10" s="5" t="s">
        <v>17</v>
      </c>
      <c r="P10" s="5" t="s">
        <v>19</v>
      </c>
      <c r="Q10" s="5" t="s">
        <v>23</v>
      </c>
      <c r="R10" s="5" t="s">
        <v>22</v>
      </c>
    </row>
    <row r="11" spans="1:18" x14ac:dyDescent="0.4">
      <c r="A11" s="5" t="s">
        <v>10</v>
      </c>
      <c r="B11" s="5" t="s">
        <v>17</v>
      </c>
      <c r="C11" s="6">
        <f>$O5</f>
        <v>1.5594499999999998E-7</v>
      </c>
      <c r="F11" s="13"/>
      <c r="H11" s="13">
        <v>273.14999999999998</v>
      </c>
      <c r="I11" s="13">
        <f>H11-273.15</f>
        <v>0</v>
      </c>
      <c r="J11" s="6">
        <v>999.84</v>
      </c>
      <c r="K11" s="6">
        <v>999.84</v>
      </c>
      <c r="L11" s="13">
        <v>4219</v>
      </c>
      <c r="M11" s="6">
        <v>4217</v>
      </c>
      <c r="N11" s="13">
        <v>0.56100000000000005</v>
      </c>
      <c r="O11" s="13">
        <v>1.3300000000000001E-7</v>
      </c>
      <c r="P11" s="13">
        <v>1.792E-3</v>
      </c>
      <c r="Q11" s="13">
        <v>1.792E-6</v>
      </c>
      <c r="R11" s="6">
        <v>13.45</v>
      </c>
    </row>
    <row r="12" spans="1:18" x14ac:dyDescent="0.4">
      <c r="A12" s="5" t="s">
        <v>11</v>
      </c>
      <c r="B12" s="5" t="s">
        <v>22</v>
      </c>
      <c r="C12" s="6">
        <f>R5</f>
        <v>3.5738100000000017</v>
      </c>
      <c r="F12" s="13"/>
      <c r="H12" s="13">
        <v>280</v>
      </c>
      <c r="I12" s="13">
        <f t="shared" ref="I12:I21" si="3">H12-273.15</f>
        <v>6.8500000000000227</v>
      </c>
      <c r="J12" s="6">
        <v>999.91</v>
      </c>
      <c r="K12" s="6">
        <v>999.91</v>
      </c>
      <c r="L12" s="13">
        <v>4201</v>
      </c>
      <c r="M12" s="6">
        <v>4200</v>
      </c>
      <c r="N12" s="13">
        <v>0.57400000000000007</v>
      </c>
      <c r="O12" s="13">
        <v>1.37E-7</v>
      </c>
      <c r="P12" s="13">
        <v>1.4339999999999999E-3</v>
      </c>
      <c r="Q12" s="13">
        <v>1.4339999999999999E-6</v>
      </c>
      <c r="R12" s="6">
        <v>10.49</v>
      </c>
    </row>
    <row r="13" spans="1:18" x14ac:dyDescent="0.4">
      <c r="F13" s="13"/>
      <c r="H13" s="13">
        <v>290</v>
      </c>
      <c r="I13" s="13">
        <f t="shared" si="3"/>
        <v>16.850000000000023</v>
      </c>
      <c r="J13" s="6">
        <v>998.8</v>
      </c>
      <c r="K13" s="6">
        <v>998.8</v>
      </c>
      <c r="L13" s="13">
        <v>4187</v>
      </c>
      <c r="M13" s="6">
        <v>4168</v>
      </c>
      <c r="N13" s="13">
        <v>0.59299999999999997</v>
      </c>
      <c r="O13" s="13">
        <v>1.4199999999999997E-7</v>
      </c>
      <c r="P13" s="13">
        <v>1.0839999999999999E-3</v>
      </c>
      <c r="Q13" s="13">
        <v>1.085E-6</v>
      </c>
      <c r="R13" s="6">
        <v>7.6559999999999997</v>
      </c>
    </row>
    <row r="14" spans="1:18" x14ac:dyDescent="0.4">
      <c r="E14" s="8"/>
      <c r="F14" s="13"/>
      <c r="H14" s="13">
        <v>300</v>
      </c>
      <c r="I14" s="13">
        <f t="shared" si="3"/>
        <v>26.850000000000023</v>
      </c>
      <c r="J14" s="6">
        <v>996.56</v>
      </c>
      <c r="K14" s="6">
        <v>996.56</v>
      </c>
      <c r="L14" s="13">
        <v>4181</v>
      </c>
      <c r="M14" s="6">
        <v>4130</v>
      </c>
      <c r="N14" s="13">
        <v>0.61</v>
      </c>
      <c r="O14" s="13">
        <v>1.4599999999999998E-7</v>
      </c>
      <c r="P14" s="6">
        <v>8.5379999999999994E-4</v>
      </c>
      <c r="Q14" s="13">
        <v>8.5699999999999991E-7</v>
      </c>
      <c r="R14" s="6">
        <v>5.8490000000000002</v>
      </c>
    </row>
    <row r="15" spans="1:18" x14ac:dyDescent="0.4">
      <c r="E15" s="8"/>
      <c r="F15" s="13"/>
      <c r="H15" s="13">
        <v>310</v>
      </c>
      <c r="I15" s="13">
        <f t="shared" si="3"/>
        <v>36.850000000000023</v>
      </c>
      <c r="J15" s="6">
        <v>993.38</v>
      </c>
      <c r="K15" s="6">
        <v>993.38</v>
      </c>
      <c r="L15" s="13">
        <v>4179</v>
      </c>
      <c r="M15" s="6">
        <v>4088</v>
      </c>
      <c r="N15" s="13">
        <v>0.626</v>
      </c>
      <c r="O15" s="13">
        <v>1.5099999999999999E-7</v>
      </c>
      <c r="P15" s="6">
        <v>6.935E-4</v>
      </c>
      <c r="Q15" s="13">
        <v>6.9799999999999992E-7</v>
      </c>
      <c r="R15" s="6">
        <v>4.6289999999999996</v>
      </c>
    </row>
    <row r="16" spans="1:18" x14ac:dyDescent="0.4">
      <c r="E16" s="8"/>
      <c r="F16" s="13"/>
      <c r="H16" s="13">
        <v>320</v>
      </c>
      <c r="I16" s="13">
        <f t="shared" si="3"/>
        <v>46.850000000000023</v>
      </c>
      <c r="J16" s="6">
        <v>989.43</v>
      </c>
      <c r="K16" s="6">
        <v>989.43</v>
      </c>
      <c r="L16" s="13">
        <v>4181</v>
      </c>
      <c r="M16" s="6">
        <v>4041.0000000000005</v>
      </c>
      <c r="N16" s="13">
        <v>0.64</v>
      </c>
      <c r="O16" s="13">
        <v>1.55E-7</v>
      </c>
      <c r="P16" s="6">
        <v>5.7699999999999993E-4</v>
      </c>
      <c r="Q16" s="13">
        <v>5.8299999999999997E-7</v>
      </c>
      <c r="R16" s="6">
        <v>3.7709999999999999</v>
      </c>
    </row>
    <row r="17" spans="5:18" x14ac:dyDescent="0.4">
      <c r="E17" s="8"/>
      <c r="F17" s="13"/>
      <c r="H17" s="13">
        <v>330</v>
      </c>
      <c r="I17" s="13">
        <f t="shared" si="3"/>
        <v>56.850000000000023</v>
      </c>
      <c r="J17" s="6">
        <v>984.79</v>
      </c>
      <c r="K17" s="6">
        <v>984.79</v>
      </c>
      <c r="L17" s="13">
        <v>4184</v>
      </c>
      <c r="M17" s="6">
        <v>3992</v>
      </c>
      <c r="N17" s="13">
        <v>0.65100000000000002</v>
      </c>
      <c r="O17" s="13">
        <v>1.5799999999999999E-7</v>
      </c>
      <c r="P17" s="6">
        <v>4.8950000000000003E-4</v>
      </c>
      <c r="Q17" s="13">
        <v>4.9699999999999996E-7</v>
      </c>
      <c r="R17" s="6">
        <v>3.145</v>
      </c>
    </row>
    <row r="18" spans="5:18" x14ac:dyDescent="0.4">
      <c r="E18" s="8"/>
      <c r="F18" s="13"/>
      <c r="H18" s="13">
        <v>340</v>
      </c>
      <c r="I18" s="13">
        <f t="shared" si="3"/>
        <v>66.850000000000023</v>
      </c>
      <c r="J18" s="6">
        <v>979.54</v>
      </c>
      <c r="K18" s="6">
        <v>979.54</v>
      </c>
      <c r="L18" s="13">
        <v>4188</v>
      </c>
      <c r="M18" s="6">
        <v>3941</v>
      </c>
      <c r="N18" s="13">
        <v>0.66100000000000003</v>
      </c>
      <c r="O18" s="13">
        <v>1.61E-7</v>
      </c>
      <c r="P18" s="6">
        <v>4.2199999999999996E-4</v>
      </c>
      <c r="Q18" s="13">
        <v>4.3099999999999998E-7</v>
      </c>
      <c r="R18" s="6">
        <v>2.6760000000000002</v>
      </c>
    </row>
    <row r="19" spans="5:18" x14ac:dyDescent="0.4">
      <c r="E19" s="8"/>
      <c r="F19" s="13"/>
      <c r="H19" s="13">
        <v>350</v>
      </c>
      <c r="I19" s="13">
        <f t="shared" si="3"/>
        <v>76.850000000000023</v>
      </c>
      <c r="J19" s="6">
        <v>973.73</v>
      </c>
      <c r="K19" s="6">
        <v>973.73</v>
      </c>
      <c r="L19" s="13">
        <v>4195</v>
      </c>
      <c r="M19" s="6">
        <v>3889</v>
      </c>
      <c r="N19" s="13">
        <v>0.66800000000000004</v>
      </c>
      <c r="O19" s="13">
        <v>1.6399999999999999E-7</v>
      </c>
      <c r="P19" s="6">
        <v>3.6880000000000002E-4</v>
      </c>
      <c r="Q19" s="13">
        <v>3.7899999999999999E-7</v>
      </c>
      <c r="R19" s="6">
        <v>2.3159999999999998</v>
      </c>
    </row>
    <row r="20" spans="5:18" x14ac:dyDescent="0.4">
      <c r="E20" s="8"/>
      <c r="F20" s="13"/>
      <c r="H20" s="13">
        <v>360</v>
      </c>
      <c r="I20" s="13">
        <f t="shared" si="3"/>
        <v>86.850000000000023</v>
      </c>
      <c r="J20" s="6">
        <v>967.4</v>
      </c>
      <c r="K20" s="6">
        <v>967.4</v>
      </c>
      <c r="L20" s="13">
        <v>4202</v>
      </c>
      <c r="M20" s="6">
        <v>3837</v>
      </c>
      <c r="N20" s="13">
        <v>0.67400000000000004</v>
      </c>
      <c r="O20" s="13">
        <v>1.66E-7</v>
      </c>
      <c r="P20" s="6">
        <v>3.2610000000000001E-4</v>
      </c>
      <c r="Q20" s="13">
        <v>3.3700000000000001E-7</v>
      </c>
      <c r="R20" s="6">
        <v>2.0339999999999998</v>
      </c>
    </row>
    <row r="21" spans="5:18" x14ac:dyDescent="0.4">
      <c r="E21" s="8"/>
      <c r="F21" s="13"/>
      <c r="H21" s="13">
        <v>370</v>
      </c>
      <c r="I21" s="13">
        <f t="shared" si="3"/>
        <v>96.850000000000023</v>
      </c>
      <c r="J21" s="13">
        <v>960.59</v>
      </c>
      <c r="K21" s="13">
        <v>960.59</v>
      </c>
      <c r="L21" s="13">
        <v>4212</v>
      </c>
      <c r="M21" s="6">
        <v>3785</v>
      </c>
      <c r="N21" s="13">
        <v>0.67800000000000005</v>
      </c>
      <c r="O21" s="13">
        <v>1.68E-7</v>
      </c>
      <c r="P21" s="6">
        <v>2.9139999999999998E-4</v>
      </c>
      <c r="Q21" s="13">
        <v>3.03E-7</v>
      </c>
      <c r="R21" s="6">
        <v>1.81</v>
      </c>
    </row>
  </sheetData>
  <sheetProtection algorithmName="SHA-512" hashValue="+BsAfaY8wh3M0TASYQEFo19IPgbGkfYgzoKpQ9lZWlPImyW1lZIiNvQIVyH6wdkfqlPcZaCGpKHh10yNlqAYnw==" saltValue="fp5X73n4xAjjAXDSe74IAg==" spinCount="100000" sheet="1" objects="1" scenarios="1"/>
  <phoneticPr fontId="1"/>
  <pageMargins left="0.7" right="0.7" top="0.75" bottom="0.75" header="0.3" footer="0.3"/>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16877-1480-4E46-9415-FE3DA01902CA}">
  <dimension ref="A1:L75"/>
  <sheetViews>
    <sheetView workbookViewId="0">
      <selection activeCell="B28" sqref="B28"/>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1.875" style="52" bestFit="1" customWidth="1"/>
    <col min="12" max="12" width="9.75" style="52" bestFit="1" customWidth="1"/>
    <col min="13" max="16384" width="9" style="4"/>
  </cols>
  <sheetData>
    <row r="1" spans="1:12" x14ac:dyDescent="0.4">
      <c r="A1" s="118" t="s">
        <v>198</v>
      </c>
      <c r="B1" s="119"/>
    </row>
    <row r="2" spans="1:12" x14ac:dyDescent="0.4">
      <c r="A2" s="118" t="s">
        <v>108</v>
      </c>
      <c r="B2" s="119"/>
    </row>
    <row r="3" spans="1:12" x14ac:dyDescent="0.4">
      <c r="A3" s="118" t="s">
        <v>259</v>
      </c>
      <c r="B3" s="118" t="s">
        <v>44</v>
      </c>
    </row>
    <row r="4" spans="1:12" x14ac:dyDescent="0.4">
      <c r="A4" s="5" t="s">
        <v>1</v>
      </c>
      <c r="B4" s="5" t="s">
        <v>2</v>
      </c>
      <c r="C4" s="117">
        <v>25</v>
      </c>
      <c r="H4" s="53" t="s">
        <v>3</v>
      </c>
      <c r="I4" s="53" t="s">
        <v>4</v>
      </c>
      <c r="J4" s="53" t="s">
        <v>5</v>
      </c>
      <c r="K4" s="53" t="s">
        <v>9</v>
      </c>
      <c r="L4" s="53" t="s">
        <v>7</v>
      </c>
    </row>
    <row r="5" spans="1:12" x14ac:dyDescent="0.4">
      <c r="A5" s="5" t="s">
        <v>4</v>
      </c>
      <c r="B5" s="5" t="s">
        <v>12</v>
      </c>
      <c r="C5" s="6">
        <f>$I5</f>
        <v>1041.0051813471503</v>
      </c>
      <c r="G5" s="4" t="s">
        <v>158</v>
      </c>
      <c r="H5" s="54">
        <f>$C$4</f>
        <v>25</v>
      </c>
      <c r="I5" s="52">
        <f>(($H5-$H6)*I7+($H7-$H5)*I6)/($H7-$H6)</f>
        <v>1041.0051813471503</v>
      </c>
      <c r="J5" s="52">
        <f>(($H5-$H6)*J7+($H7-$H5)*J6)/($H7-$H6)</f>
        <v>3617.512953367876</v>
      </c>
      <c r="K5" s="52">
        <f>(($H5-$H6)*K7+($H7-$H5)*K6)/($H7-$H6)</f>
        <v>0.34397927461139893</v>
      </c>
      <c r="L5" s="52">
        <f>(($H5-$H6)*L7+($H7-$H5)*L6)/($H7-$H6)</f>
        <v>5.0752326967196323E-3</v>
      </c>
    </row>
    <row r="6" spans="1:12" x14ac:dyDescent="0.4">
      <c r="A6" s="5" t="s">
        <v>5</v>
      </c>
      <c r="B6" s="5" t="s">
        <v>13</v>
      </c>
      <c r="C6" s="6">
        <f>$J5*1000</f>
        <v>3617512.9533678759</v>
      </c>
      <c r="G6" s="4" t="s">
        <v>14</v>
      </c>
      <c r="H6" s="52">
        <f>LOOKUP(H5,H11:H41,H11:H41)</f>
        <v>20</v>
      </c>
      <c r="I6" s="52">
        <f>LOOKUP($H5,$H11:$H41,I11:I41)</f>
        <v>1044.6062176165804</v>
      </c>
      <c r="J6" s="52">
        <f>LOOKUP($H5,$H11:$H41,J11:J41)</f>
        <v>3589.0155440414505</v>
      </c>
      <c r="K6" s="52">
        <f>LOOKUP($H5,$H11:$H41,K11:K41)</f>
        <v>0.33957512953367874</v>
      </c>
      <c r="L6" s="52">
        <f>LOOKUP($H5,$H11:$H41,L11:L41)</f>
        <v>5.8629815532551411E-3</v>
      </c>
    </row>
    <row r="7" spans="1:12" x14ac:dyDescent="0.4">
      <c r="A7" s="5" t="s">
        <v>7</v>
      </c>
      <c r="B7" s="5" t="s">
        <v>19</v>
      </c>
      <c r="C7" s="6">
        <f>$L5</f>
        <v>5.0752326967196323E-3</v>
      </c>
      <c r="G7" s="4" t="s">
        <v>15</v>
      </c>
      <c r="H7" s="52">
        <f>LOOKUP(H5,H11:H41,H12:H42)</f>
        <v>30</v>
      </c>
      <c r="I7" s="52">
        <f>LOOKUP($H6,$H11:$H41,I12:I42)</f>
        <v>1037.4041450777202</v>
      </c>
      <c r="J7" s="52">
        <f>LOOKUP($H6,$H11:$H41,J12:J42)</f>
        <v>3646.0103626943005</v>
      </c>
      <c r="K7" s="52">
        <f>LOOKUP($H6,$H11:$H41,K12:K42)</f>
        <v>0.34838341968911912</v>
      </c>
      <c r="L7" s="52">
        <f>LOOKUP($H6,$H11:$H41,L12:L42)</f>
        <v>4.2874838401841236E-3</v>
      </c>
    </row>
    <row r="8" spans="1:12" x14ac:dyDescent="0.4">
      <c r="A8" s="5" t="s">
        <v>27</v>
      </c>
      <c r="B8" s="5" t="s">
        <v>23</v>
      </c>
      <c r="C8" s="6">
        <f>$L$6/$I$6</f>
        <v>5.6126236416937843E-6</v>
      </c>
    </row>
    <row r="9" spans="1:12" x14ac:dyDescent="0.4">
      <c r="A9" s="5" t="s">
        <v>9</v>
      </c>
      <c r="B9" s="5" t="s">
        <v>16</v>
      </c>
      <c r="C9" s="6">
        <f>$K5</f>
        <v>0.34397927461139893</v>
      </c>
      <c r="H9" s="53" t="s">
        <v>18</v>
      </c>
      <c r="I9" s="52" t="s">
        <v>4</v>
      </c>
      <c r="J9" s="53" t="s">
        <v>5</v>
      </c>
      <c r="K9" s="53" t="s">
        <v>9</v>
      </c>
      <c r="L9" s="53" t="s">
        <v>7</v>
      </c>
    </row>
    <row r="10" spans="1:12" x14ac:dyDescent="0.4">
      <c r="A10" s="5" t="s">
        <v>10</v>
      </c>
      <c r="B10" s="5" t="s">
        <v>17</v>
      </c>
      <c r="C10" s="6">
        <f>$K$6/($C$5*$C$6)</f>
        <v>9.0172246386963532E-11</v>
      </c>
      <c r="H10" s="53" t="s">
        <v>2</v>
      </c>
      <c r="I10" s="52" t="s">
        <v>12</v>
      </c>
      <c r="J10" s="53" t="s">
        <v>61</v>
      </c>
      <c r="K10" s="53" t="s">
        <v>16</v>
      </c>
      <c r="L10" s="53" t="s">
        <v>19</v>
      </c>
    </row>
    <row r="11" spans="1:12" x14ac:dyDescent="0.4">
      <c r="A11" s="5" t="s">
        <v>11</v>
      </c>
      <c r="B11" s="5" t="s">
        <v>22</v>
      </c>
      <c r="C11" s="6">
        <f>$C$8/$C$10</f>
        <v>62243.360530332953</v>
      </c>
      <c r="H11" s="120">
        <v>20</v>
      </c>
      <c r="I11" s="121">
        <v>1044.6062176165804</v>
      </c>
      <c r="J11" s="121">
        <v>3589.0155440414505</v>
      </c>
      <c r="K11" s="121">
        <v>0.33957512953367874</v>
      </c>
      <c r="L11" s="122">
        <v>5.8629815532551411E-3</v>
      </c>
    </row>
    <row r="12" spans="1:12" x14ac:dyDescent="0.4">
      <c r="H12" s="123">
        <v>30</v>
      </c>
      <c r="I12" s="124">
        <v>1037.4041450777202</v>
      </c>
      <c r="J12" s="124">
        <v>3646.0103626943005</v>
      </c>
      <c r="K12" s="124">
        <v>0.34838341968911912</v>
      </c>
      <c r="L12" s="125">
        <v>4.2874838401841236E-3</v>
      </c>
    </row>
    <row r="13" spans="1:12" x14ac:dyDescent="0.4">
      <c r="H13" s="123">
        <v>40</v>
      </c>
      <c r="I13" s="124">
        <v>1030.2020725388602</v>
      </c>
      <c r="J13" s="124">
        <v>3703.00518134715</v>
      </c>
      <c r="K13" s="124">
        <v>0.35719170984455956</v>
      </c>
      <c r="L13" s="125">
        <v>3.198652307751057E-3</v>
      </c>
    </row>
    <row r="14" spans="1:12" x14ac:dyDescent="0.4">
      <c r="H14" s="123">
        <v>50</v>
      </c>
      <c r="I14" s="124">
        <v>1023</v>
      </c>
      <c r="J14" s="124">
        <v>3760</v>
      </c>
      <c r="K14" s="124">
        <v>0.36599999999999999</v>
      </c>
      <c r="L14" s="125">
        <v>2.4299999999999994E-3</v>
      </c>
    </row>
    <row r="15" spans="1:12" x14ac:dyDescent="0.4">
      <c r="H15" s="123">
        <v>60</v>
      </c>
      <c r="I15" s="124">
        <v>1015.7979274611399</v>
      </c>
      <c r="J15" s="124">
        <v>3816.9948186528495</v>
      </c>
      <c r="K15" s="124">
        <v>0.37480829015544043</v>
      </c>
      <c r="L15" s="125">
        <v>1.8767701999751578E-3</v>
      </c>
    </row>
    <row r="16" spans="1:12" x14ac:dyDescent="0.4">
      <c r="H16" s="123">
        <v>70</v>
      </c>
      <c r="I16" s="124">
        <v>1008.5958549222798</v>
      </c>
      <c r="J16" s="124">
        <v>3873.989637305699</v>
      </c>
      <c r="K16" s="124">
        <v>0.38361658031088086</v>
      </c>
      <c r="L16" s="125">
        <v>1.4714823502368396E-3</v>
      </c>
    </row>
    <row r="17" spans="8:12" x14ac:dyDescent="0.4">
      <c r="H17" s="123">
        <v>80</v>
      </c>
      <c r="I17" s="124">
        <v>1001.3937823834198</v>
      </c>
      <c r="J17" s="124">
        <v>3930.984455958549</v>
      </c>
      <c r="K17" s="124">
        <v>0.39242487046632124</v>
      </c>
      <c r="L17" s="125">
        <v>1.1697219808458543E-3</v>
      </c>
    </row>
    <row r="18" spans="8:12" x14ac:dyDescent="0.4">
      <c r="H18" s="123">
        <v>90</v>
      </c>
      <c r="I18" s="124">
        <v>994.19170984455968</v>
      </c>
      <c r="J18" s="124">
        <v>3987.979274611399</v>
      </c>
      <c r="K18" s="124">
        <v>0.40123316062176168</v>
      </c>
      <c r="L18" s="125">
        <v>9.4167180904839321E-4</v>
      </c>
    </row>
    <row r="19" spans="8:12" x14ac:dyDescent="0.4">
      <c r="H19" s="123">
        <v>100</v>
      </c>
      <c r="I19" s="124">
        <v>986.98963730569949</v>
      </c>
      <c r="J19" s="124">
        <v>4044.9740932642485</v>
      </c>
      <c r="K19" s="124">
        <v>0.41004145077720211</v>
      </c>
      <c r="L19" s="125">
        <v>7.6694547300341746E-4</v>
      </c>
    </row>
    <row r="20" spans="8:12" x14ac:dyDescent="0.4">
      <c r="H20" s="123"/>
      <c r="I20" s="124"/>
      <c r="J20" s="124"/>
      <c r="K20" s="124"/>
      <c r="L20" s="125"/>
    </row>
    <row r="21" spans="8:12" x14ac:dyDescent="0.4">
      <c r="H21" s="123"/>
      <c r="I21" s="124"/>
      <c r="J21" s="124"/>
      <c r="K21" s="124"/>
      <c r="L21" s="125"/>
    </row>
    <row r="22" spans="8:12" x14ac:dyDescent="0.4">
      <c r="H22" s="123"/>
      <c r="I22" s="124"/>
      <c r="J22" s="124"/>
      <c r="K22" s="124"/>
      <c r="L22" s="125"/>
    </row>
    <row r="23" spans="8:12" x14ac:dyDescent="0.4">
      <c r="H23" s="123"/>
      <c r="I23" s="124"/>
      <c r="J23" s="124"/>
      <c r="K23" s="124"/>
      <c r="L23" s="125"/>
    </row>
    <row r="24" spans="8:12" x14ac:dyDescent="0.4">
      <c r="H24" s="123"/>
      <c r="I24" s="124"/>
      <c r="J24" s="124"/>
      <c r="K24" s="124"/>
      <c r="L24" s="125"/>
    </row>
    <row r="25" spans="8:12" x14ac:dyDescent="0.4">
      <c r="H25" s="123"/>
      <c r="I25" s="124"/>
      <c r="J25" s="124"/>
      <c r="K25" s="124"/>
      <c r="L25" s="125"/>
    </row>
    <row r="26" spans="8:12" x14ac:dyDescent="0.4">
      <c r="H26" s="123"/>
      <c r="I26" s="124"/>
      <c r="J26" s="124"/>
      <c r="K26" s="124"/>
      <c r="L26" s="125"/>
    </row>
    <row r="27" spans="8:12" x14ac:dyDescent="0.4">
      <c r="H27" s="123"/>
      <c r="I27" s="124"/>
      <c r="J27" s="124"/>
      <c r="K27" s="124"/>
      <c r="L27" s="125"/>
    </row>
    <row r="28" spans="8:12" x14ac:dyDescent="0.4">
      <c r="H28" s="123"/>
      <c r="I28" s="124"/>
      <c r="J28" s="124"/>
      <c r="K28" s="124"/>
      <c r="L28" s="125"/>
    </row>
    <row r="29" spans="8:12" x14ac:dyDescent="0.4">
      <c r="H29" s="123"/>
      <c r="I29" s="124"/>
      <c r="J29" s="124"/>
      <c r="K29" s="124"/>
      <c r="L29" s="125"/>
    </row>
    <row r="30" spans="8:12" x14ac:dyDescent="0.4">
      <c r="H30" s="123"/>
      <c r="I30" s="124"/>
      <c r="J30" s="124"/>
      <c r="K30" s="124"/>
      <c r="L30" s="125"/>
    </row>
    <row r="31" spans="8:12" x14ac:dyDescent="0.4">
      <c r="H31" s="123"/>
      <c r="I31" s="124"/>
      <c r="J31" s="124"/>
      <c r="K31" s="124"/>
      <c r="L31" s="125"/>
    </row>
    <row r="32" spans="8:12" x14ac:dyDescent="0.4">
      <c r="H32" s="123"/>
      <c r="I32" s="124"/>
      <c r="J32" s="124"/>
      <c r="K32" s="124"/>
      <c r="L32" s="125"/>
    </row>
    <row r="33" spans="1:12" x14ac:dyDescent="0.4">
      <c r="H33" s="123"/>
      <c r="I33" s="124"/>
      <c r="J33" s="124"/>
      <c r="K33" s="124"/>
      <c r="L33" s="125"/>
    </row>
    <row r="34" spans="1:12" x14ac:dyDescent="0.4">
      <c r="H34" s="123"/>
      <c r="I34" s="124"/>
      <c r="J34" s="124"/>
      <c r="K34" s="124"/>
      <c r="L34" s="125"/>
    </row>
    <row r="35" spans="1:12" x14ac:dyDescent="0.4">
      <c r="H35" s="123"/>
      <c r="I35" s="124"/>
      <c r="J35" s="124"/>
      <c r="K35" s="124"/>
      <c r="L35" s="125"/>
    </row>
    <row r="36" spans="1:12" x14ac:dyDescent="0.4">
      <c r="H36" s="123"/>
      <c r="I36" s="124"/>
      <c r="J36" s="124"/>
      <c r="K36" s="124"/>
      <c r="L36" s="125"/>
    </row>
    <row r="37" spans="1:12" x14ac:dyDescent="0.4">
      <c r="H37" s="123"/>
      <c r="I37" s="124"/>
      <c r="J37" s="124"/>
      <c r="K37" s="124"/>
      <c r="L37" s="125"/>
    </row>
    <row r="38" spans="1:12" x14ac:dyDescent="0.4">
      <c r="H38" s="123"/>
      <c r="I38" s="124"/>
      <c r="J38" s="124"/>
      <c r="K38" s="124"/>
      <c r="L38" s="125"/>
    </row>
    <row r="39" spans="1:12" x14ac:dyDescent="0.4">
      <c r="H39" s="126"/>
      <c r="I39" s="127"/>
      <c r="J39" s="127"/>
      <c r="K39" s="127"/>
      <c r="L39" s="128"/>
    </row>
    <row r="46" spans="1:12" x14ac:dyDescent="0.4">
      <c r="A46" s="66"/>
      <c r="B46" s="66"/>
    </row>
    <row r="47" spans="1:12" x14ac:dyDescent="0.4">
      <c r="H47" s="116"/>
      <c r="I47" s="116"/>
      <c r="J47" s="116"/>
      <c r="K47" s="116"/>
      <c r="L47" s="116"/>
    </row>
    <row r="48" spans="1:12" x14ac:dyDescent="0.4">
      <c r="H48" s="116"/>
      <c r="I48" s="116"/>
      <c r="J48" s="116"/>
      <c r="K48" s="116"/>
      <c r="L48" s="116"/>
    </row>
    <row r="49" spans="8:12" x14ac:dyDescent="0.4">
      <c r="H49" s="116"/>
      <c r="I49" s="116"/>
      <c r="J49" s="116"/>
      <c r="K49" s="116"/>
      <c r="L49" s="116"/>
    </row>
    <row r="50" spans="8:12" x14ac:dyDescent="0.4">
      <c r="H50" s="116"/>
      <c r="I50" s="116"/>
      <c r="J50" s="116"/>
      <c r="K50" s="116"/>
      <c r="L50" s="116"/>
    </row>
    <row r="51" spans="8:12" x14ac:dyDescent="0.4">
      <c r="H51" s="116"/>
      <c r="I51" s="116"/>
      <c r="J51" s="116"/>
      <c r="K51" s="116"/>
      <c r="L51" s="116"/>
    </row>
    <row r="52" spans="8:12" x14ac:dyDescent="0.4">
      <c r="H52" s="116"/>
      <c r="I52" s="116"/>
      <c r="J52" s="116"/>
      <c r="K52" s="116"/>
      <c r="L52" s="116"/>
    </row>
    <row r="53" spans="8:12" x14ac:dyDescent="0.4">
      <c r="H53" s="116"/>
      <c r="I53" s="116"/>
      <c r="J53" s="116"/>
      <c r="K53" s="116"/>
      <c r="L53" s="116"/>
    </row>
    <row r="54" spans="8:12" x14ac:dyDescent="0.4">
      <c r="H54" s="116"/>
      <c r="I54" s="116"/>
      <c r="J54" s="116"/>
      <c r="K54" s="116"/>
      <c r="L54" s="116"/>
    </row>
    <row r="55" spans="8:12" x14ac:dyDescent="0.4">
      <c r="H55" s="116"/>
      <c r="I55" s="116"/>
      <c r="J55" s="116"/>
      <c r="K55" s="116"/>
      <c r="L55" s="116"/>
    </row>
    <row r="56" spans="8:12" x14ac:dyDescent="0.4">
      <c r="H56" s="116"/>
      <c r="I56" s="116"/>
      <c r="J56" s="116"/>
      <c r="K56" s="116"/>
      <c r="L56" s="116"/>
    </row>
    <row r="57" spans="8:12" x14ac:dyDescent="0.4">
      <c r="H57" s="116"/>
      <c r="I57" s="116"/>
      <c r="J57" s="116"/>
      <c r="K57" s="116"/>
      <c r="L57" s="116"/>
    </row>
    <row r="58" spans="8:12" x14ac:dyDescent="0.4">
      <c r="H58" s="116"/>
      <c r="I58" s="116"/>
      <c r="J58" s="116"/>
      <c r="K58" s="116"/>
      <c r="L58" s="116"/>
    </row>
    <row r="59" spans="8:12" x14ac:dyDescent="0.4">
      <c r="H59" s="116"/>
      <c r="I59" s="116"/>
      <c r="J59" s="116"/>
      <c r="K59" s="116"/>
      <c r="L59" s="116"/>
    </row>
    <row r="60" spans="8:12" x14ac:dyDescent="0.4">
      <c r="H60" s="116"/>
      <c r="I60" s="116"/>
      <c r="J60" s="116"/>
      <c r="K60" s="116"/>
      <c r="L60" s="116"/>
    </row>
    <row r="61" spans="8:12" x14ac:dyDescent="0.4">
      <c r="H61" s="116"/>
      <c r="I61" s="116"/>
      <c r="J61" s="116"/>
      <c r="K61" s="116"/>
      <c r="L61" s="116"/>
    </row>
    <row r="62" spans="8:12" x14ac:dyDescent="0.4">
      <c r="H62" s="116"/>
      <c r="I62" s="116"/>
      <c r="J62" s="116"/>
      <c r="K62" s="116"/>
      <c r="L62" s="116"/>
    </row>
    <row r="63" spans="8:12" x14ac:dyDescent="0.4">
      <c r="H63" s="116"/>
      <c r="I63" s="116"/>
      <c r="J63" s="116"/>
      <c r="K63" s="116"/>
      <c r="L63" s="116"/>
    </row>
    <row r="64" spans="8:12" x14ac:dyDescent="0.4">
      <c r="H64" s="116"/>
      <c r="I64" s="116"/>
      <c r="J64" s="116"/>
      <c r="K64" s="116"/>
      <c r="L64" s="116"/>
    </row>
    <row r="65" spans="8:12" x14ac:dyDescent="0.4">
      <c r="H65" s="116"/>
      <c r="I65" s="116"/>
      <c r="J65" s="116"/>
      <c r="K65" s="116"/>
      <c r="L65" s="116"/>
    </row>
    <row r="66" spans="8:12" x14ac:dyDescent="0.4">
      <c r="H66" s="116"/>
      <c r="I66" s="116"/>
      <c r="J66" s="116"/>
      <c r="K66" s="116"/>
      <c r="L66" s="116"/>
    </row>
    <row r="67" spans="8:12" x14ac:dyDescent="0.4">
      <c r="H67" s="116"/>
      <c r="I67" s="116"/>
      <c r="J67" s="116"/>
      <c r="K67" s="116"/>
      <c r="L67" s="116"/>
    </row>
    <row r="68" spans="8:12" x14ac:dyDescent="0.4">
      <c r="H68" s="116"/>
      <c r="I68" s="116"/>
      <c r="J68" s="116"/>
      <c r="K68" s="116"/>
      <c r="L68" s="116"/>
    </row>
    <row r="69" spans="8:12" x14ac:dyDescent="0.4">
      <c r="H69" s="116"/>
      <c r="I69" s="116"/>
      <c r="J69" s="116"/>
      <c r="K69" s="116"/>
      <c r="L69" s="116"/>
    </row>
    <row r="70" spans="8:12" x14ac:dyDescent="0.4">
      <c r="H70" s="116"/>
      <c r="I70" s="116"/>
      <c r="J70" s="116"/>
      <c r="K70" s="116"/>
      <c r="L70" s="116"/>
    </row>
    <row r="71" spans="8:12" x14ac:dyDescent="0.4">
      <c r="H71" s="116"/>
      <c r="I71" s="116"/>
      <c r="J71" s="116"/>
      <c r="K71" s="116"/>
      <c r="L71" s="116"/>
    </row>
    <row r="72" spans="8:12" x14ac:dyDescent="0.4">
      <c r="H72" s="116"/>
      <c r="I72" s="116"/>
      <c r="J72" s="116"/>
      <c r="K72" s="116"/>
      <c r="L72" s="116"/>
    </row>
    <row r="73" spans="8:12" x14ac:dyDescent="0.4">
      <c r="H73" s="116"/>
      <c r="I73" s="116"/>
      <c r="J73" s="116"/>
      <c r="K73" s="116"/>
      <c r="L73" s="116"/>
    </row>
    <row r="74" spans="8:12" x14ac:dyDescent="0.4">
      <c r="H74" s="116"/>
      <c r="I74" s="116"/>
      <c r="J74" s="116"/>
      <c r="K74" s="116"/>
      <c r="L74" s="116"/>
    </row>
    <row r="75" spans="8:12" x14ac:dyDescent="0.4">
      <c r="H75" s="116"/>
      <c r="I75" s="116"/>
      <c r="J75" s="116"/>
      <c r="K75" s="116"/>
      <c r="L75" s="116"/>
    </row>
  </sheetData>
  <sheetProtection algorithmName="SHA-512" hashValue="jvf92jiomtVZ1Cij55Ec5dJI3KQY6/+ho4CKWFjnuBdPy2sOsAzWt72ckTJSPW62sOVa/wIoQOQq6i/ZunD2lA==" saltValue="kFtKEHYilEVUj7uuLhOcpQ==" spinCount="100000" sheet="1" objects="1" scenarios="1"/>
  <phoneticPr fontId="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16285-4EEB-48A5-8F11-0FA48495157F}">
  <dimension ref="A1:L39"/>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1.875" style="52" bestFit="1" customWidth="1"/>
    <col min="12" max="12" width="9.75" style="52" bestFit="1" customWidth="1"/>
    <col min="13" max="16384" width="9" style="4"/>
  </cols>
  <sheetData>
    <row r="1" spans="1:12" x14ac:dyDescent="0.4">
      <c r="A1" s="4" t="s">
        <v>110</v>
      </c>
    </row>
    <row r="2" spans="1:12" x14ac:dyDescent="0.4">
      <c r="A2" s="4" t="s">
        <v>111</v>
      </c>
    </row>
    <row r="3" spans="1:12" x14ac:dyDescent="0.4">
      <c r="A3" s="4" t="s">
        <v>109</v>
      </c>
      <c r="B3" s="4" t="s">
        <v>46</v>
      </c>
      <c r="C3" s="4" t="s">
        <v>112</v>
      </c>
    </row>
    <row r="4" spans="1:12" x14ac:dyDescent="0.4">
      <c r="A4" s="5" t="s">
        <v>1</v>
      </c>
      <c r="B4" s="5" t="s">
        <v>2</v>
      </c>
      <c r="C4" s="117">
        <v>26.85</v>
      </c>
      <c r="H4" s="53" t="s">
        <v>3</v>
      </c>
      <c r="I4" s="53" t="s">
        <v>4</v>
      </c>
      <c r="J4" s="53" t="s">
        <v>5</v>
      </c>
      <c r="K4" s="53" t="s">
        <v>9</v>
      </c>
      <c r="L4" s="53" t="s">
        <v>7</v>
      </c>
    </row>
    <row r="5" spans="1:12" x14ac:dyDescent="0.4">
      <c r="A5" s="5" t="s">
        <v>4</v>
      </c>
      <c r="B5" s="5" t="s">
        <v>12</v>
      </c>
      <c r="C5" s="6">
        <f>$I5</f>
        <v>8.1900995000000004E-2</v>
      </c>
      <c r="G5" s="4" t="s">
        <v>159</v>
      </c>
      <c r="H5" s="54">
        <f>$C$4</f>
        <v>26.85</v>
      </c>
      <c r="I5" s="52">
        <f>(($H5-$H6)*I7+($H7-$H5)*I6)/($H7-$H6)</f>
        <v>8.1900995000000004E-2</v>
      </c>
      <c r="J5" s="52">
        <f>(($H5-$H6)*J7+($H7-$H5)*J6)/($H7-$H6)</f>
        <v>14310.405000000002</v>
      </c>
      <c r="K5" s="52">
        <f>(($H5-$H6)*K7+($H7-$H5)*K6)/($H7-$H6)</f>
        <v>0.18665816249999997</v>
      </c>
      <c r="L5" s="52">
        <f>(($H5-$H6)*L7+($H7-$H5)*L6)/($H7-$H6)</f>
        <v>8.9375237999999995E-6</v>
      </c>
    </row>
    <row r="6" spans="1:12" x14ac:dyDescent="0.4">
      <c r="A6" s="5" t="s">
        <v>5</v>
      </c>
      <c r="B6" s="5" t="s">
        <v>13</v>
      </c>
      <c r="C6" s="6">
        <f>$J5</f>
        <v>14310.405000000002</v>
      </c>
      <c r="G6" s="4" t="s">
        <v>14</v>
      </c>
      <c r="H6" s="52">
        <f>LOOKUP(H5,H11:H41,H11:H41)</f>
        <v>20</v>
      </c>
      <c r="I6" s="52">
        <f>LOOKUP($H5,$H11:$H41,I11:I41)</f>
        <v>8.3732000000000001E-2</v>
      </c>
      <c r="J6" s="52">
        <f>LOOKUP($H5,$H11:$H41,J11:J41)</f>
        <v>14287.800000000001</v>
      </c>
      <c r="K6" s="52">
        <f>LOOKUP($H5,$H11:$H41,K11:K41)</f>
        <v>0.183389</v>
      </c>
      <c r="L6" s="52">
        <f>LOOKUP($H5,$H11:$H41,L11:L41)</f>
        <v>8.7967699999999998E-6</v>
      </c>
    </row>
    <row r="7" spans="1:12" x14ac:dyDescent="0.4">
      <c r="A7" s="5" t="s">
        <v>7</v>
      </c>
      <c r="B7" s="5" t="s">
        <v>19</v>
      </c>
      <c r="C7" s="6">
        <f>$L5</f>
        <v>8.9375237999999995E-6</v>
      </c>
      <c r="G7" s="4" t="s">
        <v>15</v>
      </c>
      <c r="H7" s="52">
        <f>LOOKUP(H5,H11:H41,H12:H42)</f>
        <v>40</v>
      </c>
      <c r="I7" s="52">
        <f>LOOKUP($H6,$H11:$H41,I12:I42)</f>
        <v>7.8385999999999997E-2</v>
      </c>
      <c r="J7" s="52">
        <f>LOOKUP($H6,$H11:$H41,J12:J42)</f>
        <v>14353.8</v>
      </c>
      <c r="K7" s="52">
        <f>LOOKUP($H6,$H11:$H41,K12:K42)</f>
        <v>0.19293399999999999</v>
      </c>
      <c r="L7" s="52">
        <f>LOOKUP($H6,$H11:$H41,L12:L42)</f>
        <v>9.2077300000000004E-6</v>
      </c>
    </row>
    <row r="8" spans="1:12" x14ac:dyDescent="0.4">
      <c r="A8" s="5" t="s">
        <v>27</v>
      </c>
      <c r="B8" s="5" t="s">
        <v>23</v>
      </c>
      <c r="C8" s="6">
        <f>$L$6/$I$6</f>
        <v>1.0505863946878135E-4</v>
      </c>
    </row>
    <row r="9" spans="1:12" x14ac:dyDescent="0.4">
      <c r="A9" s="5" t="s">
        <v>9</v>
      </c>
      <c r="B9" s="5" t="s">
        <v>16</v>
      </c>
      <c r="C9" s="6">
        <f>$K5</f>
        <v>0.18665816249999997</v>
      </c>
      <c r="H9" s="53" t="s">
        <v>18</v>
      </c>
      <c r="I9" s="52" t="s">
        <v>4</v>
      </c>
      <c r="J9" s="53" t="s">
        <v>5</v>
      </c>
      <c r="K9" s="53" t="s">
        <v>9</v>
      </c>
      <c r="L9" s="53" t="s">
        <v>7</v>
      </c>
    </row>
    <row r="10" spans="1:12" x14ac:dyDescent="0.4">
      <c r="A10" s="5" t="s">
        <v>10</v>
      </c>
      <c r="B10" s="5" t="s">
        <v>17</v>
      </c>
      <c r="C10" s="6">
        <f>$K$6/($C$5*$C$6)</f>
        <v>1.5647039519677602E-4</v>
      </c>
      <c r="H10" s="53" t="s">
        <v>2</v>
      </c>
      <c r="I10" s="52" t="s">
        <v>12</v>
      </c>
      <c r="J10" s="53" t="s">
        <v>61</v>
      </c>
      <c r="K10" s="53" t="s">
        <v>16</v>
      </c>
      <c r="L10" s="53" t="s">
        <v>19</v>
      </c>
    </row>
    <row r="11" spans="1:12" x14ac:dyDescent="0.4">
      <c r="A11" s="5" t="s">
        <v>11</v>
      </c>
      <c r="B11" s="5" t="s">
        <v>22</v>
      </c>
      <c r="C11" s="6">
        <f>$C$8/$C$10</f>
        <v>0.67142822344546638</v>
      </c>
      <c r="H11" s="55">
        <v>-240</v>
      </c>
      <c r="I11" s="56">
        <v>0.76051000000000002</v>
      </c>
      <c r="J11" s="57">
        <v>10716.4</v>
      </c>
      <c r="K11" s="57">
        <v>2.65676E-2</v>
      </c>
      <c r="L11" s="58">
        <v>1.6771800000000001E-6</v>
      </c>
    </row>
    <row r="12" spans="1:12" x14ac:dyDescent="0.4">
      <c r="H12" s="59">
        <v>-220</v>
      </c>
      <c r="I12" s="60">
        <v>0.46518999999999999</v>
      </c>
      <c r="J12" s="52">
        <v>10475.799999999999</v>
      </c>
      <c r="K12" s="52">
        <v>3.9758799999999997E-2</v>
      </c>
      <c r="L12" s="61">
        <v>2.5302599999999999E-6</v>
      </c>
    </row>
    <row r="13" spans="1:12" x14ac:dyDescent="0.4">
      <c r="H13" s="59">
        <v>-200</v>
      </c>
      <c r="I13" s="60">
        <v>0.33645999999999998</v>
      </c>
      <c r="J13" s="52">
        <v>10617</v>
      </c>
      <c r="K13" s="52">
        <v>5.1939199999999998E-2</v>
      </c>
      <c r="L13" s="61">
        <v>3.2585499999999999E-6</v>
      </c>
    </row>
    <row r="14" spans="1:12" x14ac:dyDescent="0.4">
      <c r="H14" s="59">
        <v>-180</v>
      </c>
      <c r="I14" s="60">
        <v>0.26379999999999998</v>
      </c>
      <c r="J14" s="52">
        <v>11043</v>
      </c>
      <c r="K14" s="52">
        <v>6.4093399999999995E-2</v>
      </c>
      <c r="L14" s="62">
        <v>3.9101400000000003E-6</v>
      </c>
    </row>
    <row r="15" spans="1:12" x14ac:dyDescent="0.4">
      <c r="H15" s="59">
        <v>-160</v>
      </c>
      <c r="I15" s="60">
        <v>0.21703</v>
      </c>
      <c r="J15" s="52">
        <v>11606.8</v>
      </c>
      <c r="K15" s="52">
        <v>7.6775499999999997E-2</v>
      </c>
      <c r="L15" s="62">
        <v>4.5086999999999997E-6</v>
      </c>
    </row>
    <row r="16" spans="1:12" x14ac:dyDescent="0.4">
      <c r="H16" s="59">
        <v>-140</v>
      </c>
      <c r="I16" s="60">
        <v>0.18437000000000001</v>
      </c>
      <c r="J16" s="52">
        <v>12174.6</v>
      </c>
      <c r="K16" s="52">
        <v>8.9939900000000003E-2</v>
      </c>
      <c r="L16" s="62">
        <v>5.06803E-6</v>
      </c>
    </row>
    <row r="17" spans="8:12" x14ac:dyDescent="0.4">
      <c r="H17" s="59">
        <v>-120</v>
      </c>
      <c r="I17" s="60">
        <v>0.16027</v>
      </c>
      <c r="J17" s="52">
        <v>12678.9</v>
      </c>
      <c r="K17" s="52">
        <v>0.103224</v>
      </c>
      <c r="L17" s="62">
        <v>5.5969700000000004E-6</v>
      </c>
    </row>
    <row r="18" spans="8:12" x14ac:dyDescent="0.4">
      <c r="H18" s="59">
        <v>-100</v>
      </c>
      <c r="I18" s="60">
        <v>0.14174999999999999</v>
      </c>
      <c r="J18" s="52">
        <v>13099.6</v>
      </c>
      <c r="K18" s="52">
        <v>0.11626400000000001</v>
      </c>
      <c r="L18" s="62">
        <v>6.1015400000000002E-6</v>
      </c>
    </row>
    <row r="19" spans="8:12" x14ac:dyDescent="0.4">
      <c r="H19" s="59">
        <v>-80</v>
      </c>
      <c r="I19" s="60">
        <v>0.12706999999999999</v>
      </c>
      <c r="J19" s="52">
        <v>13439.1</v>
      </c>
      <c r="K19" s="52">
        <v>0.12883</v>
      </c>
      <c r="L19" s="62">
        <v>6.5860500000000002E-6</v>
      </c>
    </row>
    <row r="20" spans="8:12" x14ac:dyDescent="0.4">
      <c r="H20" s="59">
        <v>-60</v>
      </c>
      <c r="I20" s="60">
        <v>0.11515</v>
      </c>
      <c r="J20" s="52">
        <v>13707.4</v>
      </c>
      <c r="K20" s="52">
        <v>0.14082500000000001</v>
      </c>
      <c r="L20" s="62">
        <v>7.0536700000000003E-6</v>
      </c>
    </row>
    <row r="21" spans="8:12" x14ac:dyDescent="0.4">
      <c r="H21" s="59">
        <v>-40</v>
      </c>
      <c r="I21" s="52">
        <v>0.10527</v>
      </c>
      <c r="J21" s="52">
        <v>13916.2</v>
      </c>
      <c r="K21" s="52">
        <v>0.15223600000000001</v>
      </c>
      <c r="L21" s="62">
        <v>7.5068300000000003E-6</v>
      </c>
    </row>
    <row r="22" spans="8:12" x14ac:dyDescent="0.4">
      <c r="H22" s="59">
        <v>-20</v>
      </c>
      <c r="I22" s="52">
        <v>9.6958000000000003E-2</v>
      </c>
      <c r="J22" s="52">
        <v>14076.4</v>
      </c>
      <c r="K22" s="52">
        <v>0.16309699999999999</v>
      </c>
      <c r="L22" s="61">
        <v>7.9474400000000006E-6</v>
      </c>
    </row>
    <row r="23" spans="8:12" x14ac:dyDescent="0.4">
      <c r="H23" s="59">
        <v>0</v>
      </c>
      <c r="I23" s="52">
        <v>8.9859999999999995E-2</v>
      </c>
      <c r="J23" s="52">
        <v>14197.6</v>
      </c>
      <c r="K23" s="52">
        <v>0.17346300000000001</v>
      </c>
      <c r="L23" s="61">
        <v>8.3770100000000003E-6</v>
      </c>
    </row>
    <row r="24" spans="8:12" x14ac:dyDescent="0.4">
      <c r="H24" s="59">
        <v>20</v>
      </c>
      <c r="I24" s="52">
        <v>8.3732000000000001E-2</v>
      </c>
      <c r="J24" s="52">
        <v>14287.800000000001</v>
      </c>
      <c r="K24" s="52">
        <v>0.183389</v>
      </c>
      <c r="L24" s="61">
        <v>8.7967699999999998E-6</v>
      </c>
    </row>
    <row r="25" spans="8:12" x14ac:dyDescent="0.4">
      <c r="H25" s="59">
        <v>40</v>
      </c>
      <c r="I25" s="52">
        <v>7.8385999999999997E-2</v>
      </c>
      <c r="J25" s="52">
        <v>14353.8</v>
      </c>
      <c r="K25" s="52">
        <v>0.19293399999999999</v>
      </c>
      <c r="L25" s="61">
        <v>9.2077300000000004E-6</v>
      </c>
    </row>
    <row r="26" spans="8:12" x14ac:dyDescent="0.4">
      <c r="H26" s="59">
        <v>60</v>
      </c>
      <c r="I26" s="52">
        <v>7.3681999999999997E-2</v>
      </c>
      <c r="J26" s="52">
        <v>14401.400000000001</v>
      </c>
      <c r="K26" s="52">
        <v>0.202149</v>
      </c>
      <c r="L26" s="61">
        <v>9.6107499999999994E-6</v>
      </c>
    </row>
    <row r="27" spans="8:12" x14ac:dyDescent="0.4">
      <c r="H27" s="59">
        <v>80</v>
      </c>
      <c r="I27" s="52">
        <v>6.9510000000000002E-2</v>
      </c>
      <c r="J27" s="52">
        <v>14435.1</v>
      </c>
      <c r="K27" s="52">
        <v>0.21107799999999999</v>
      </c>
      <c r="L27" s="61">
        <v>1.00065E-5</v>
      </c>
    </row>
    <row r="28" spans="8:12" x14ac:dyDescent="0.4">
      <c r="H28" s="59">
        <v>100</v>
      </c>
      <c r="I28" s="52">
        <v>6.5785999999999997E-2</v>
      </c>
      <c r="J28" s="52">
        <v>14458.7</v>
      </c>
      <c r="K28" s="52">
        <v>0.21976200000000001</v>
      </c>
      <c r="L28" s="61">
        <v>1.0395699999999999E-5</v>
      </c>
    </row>
    <row r="29" spans="8:12" x14ac:dyDescent="0.4">
      <c r="H29" s="59">
        <v>120</v>
      </c>
      <c r="I29" s="52">
        <v>6.2441000000000003E-2</v>
      </c>
      <c r="J29" s="52">
        <v>14475</v>
      </c>
      <c r="K29" s="52">
        <v>0.228237</v>
      </c>
      <c r="L29" s="61">
        <v>1.0778700000000001E-5</v>
      </c>
    </row>
    <row r="30" spans="8:12" x14ac:dyDescent="0.4">
      <c r="H30" s="59">
        <v>140</v>
      </c>
      <c r="I30" s="52">
        <v>5.9419E-2</v>
      </c>
      <c r="J30" s="52">
        <v>14486.4</v>
      </c>
      <c r="K30" s="52">
        <v>0.23653099999999999</v>
      </c>
      <c r="L30" s="61">
        <v>1.11561E-5</v>
      </c>
    </row>
    <row r="31" spans="8:12" x14ac:dyDescent="0.4">
      <c r="H31" s="59">
        <v>160</v>
      </c>
      <c r="I31" s="52">
        <v>5.6676999999999998E-2</v>
      </c>
      <c r="J31" s="52">
        <v>14494.5</v>
      </c>
      <c r="K31" s="52">
        <v>0.244671</v>
      </c>
      <c r="L31" s="61">
        <v>1.1528299999999999E-5</v>
      </c>
    </row>
    <row r="32" spans="8:12" x14ac:dyDescent="0.4">
      <c r="H32" s="59">
        <v>180</v>
      </c>
      <c r="I32" s="52">
        <v>5.4176000000000002E-2</v>
      </c>
      <c r="J32" s="52">
        <v>14500.8</v>
      </c>
      <c r="K32" s="52">
        <v>0.25268000000000002</v>
      </c>
      <c r="L32" s="61">
        <v>1.18955E-5</v>
      </c>
    </row>
    <row r="33" spans="8:12" x14ac:dyDescent="0.4">
      <c r="H33" s="59">
        <v>200</v>
      </c>
      <c r="I33" s="52">
        <v>5.1887000000000003E-2</v>
      </c>
      <c r="J33" s="52">
        <v>14506.1</v>
      </c>
      <c r="K33" s="52">
        <v>0.26057799999999998</v>
      </c>
      <c r="L33" s="61">
        <v>1.2258200000000001E-5</v>
      </c>
    </row>
    <row r="34" spans="8:12" x14ac:dyDescent="0.4">
      <c r="H34" s="59">
        <v>220</v>
      </c>
      <c r="I34" s="52">
        <v>4.9784000000000002E-2</v>
      </c>
      <c r="J34" s="52">
        <v>14511.2</v>
      </c>
      <c r="K34" s="52">
        <v>0.26838200000000001</v>
      </c>
      <c r="L34" s="61">
        <v>1.26166E-5</v>
      </c>
    </row>
    <row r="35" spans="8:12" x14ac:dyDescent="0.4">
      <c r="H35" s="59">
        <v>240</v>
      </c>
      <c r="I35" s="52">
        <v>4.7843999999999998E-2</v>
      </c>
      <c r="J35" s="52">
        <v>14516.5</v>
      </c>
      <c r="K35" s="52">
        <v>0.27610699999999999</v>
      </c>
      <c r="L35" s="61">
        <v>1.29708E-5</v>
      </c>
    </row>
    <row r="36" spans="8:12" x14ac:dyDescent="0.4">
      <c r="H36" s="59">
        <v>260</v>
      </c>
      <c r="I36" s="52">
        <v>4.6050000000000001E-2</v>
      </c>
      <c r="J36" s="52">
        <v>14522.5</v>
      </c>
      <c r="K36" s="52">
        <v>0.28376800000000002</v>
      </c>
      <c r="L36" s="61">
        <v>1.3321300000000001E-5</v>
      </c>
    </row>
    <row r="37" spans="8:12" x14ac:dyDescent="0.4">
      <c r="H37" s="59">
        <v>280</v>
      </c>
      <c r="I37" s="52">
        <v>4.4385000000000001E-2</v>
      </c>
      <c r="J37" s="52">
        <v>14529.3</v>
      </c>
      <c r="K37" s="52">
        <v>0.29137400000000002</v>
      </c>
      <c r="L37" s="61">
        <v>1.36681E-5</v>
      </c>
    </row>
    <row r="38" spans="8:12" x14ac:dyDescent="0.4">
      <c r="H38" s="59">
        <v>300</v>
      </c>
      <c r="I38" s="52">
        <v>4.2837E-2</v>
      </c>
      <c r="J38" s="52">
        <v>14537.1</v>
      </c>
      <c r="K38" s="52">
        <v>0.29893799999999998</v>
      </c>
      <c r="L38" s="61">
        <v>1.4011399999999999E-5</v>
      </c>
    </row>
    <row r="39" spans="8:12" x14ac:dyDescent="0.4">
      <c r="H39" s="63">
        <v>320</v>
      </c>
      <c r="I39" s="64">
        <v>4.1392999999999999E-2</v>
      </c>
      <c r="J39" s="64">
        <v>14546</v>
      </c>
      <c r="K39" s="64">
        <v>0.30646800000000002</v>
      </c>
      <c r="L39" s="65">
        <v>1.43514E-5</v>
      </c>
    </row>
  </sheetData>
  <sheetProtection algorithmName="SHA-512" hashValue="d5WQ7Q8OXgSCnn/YFqjreLF2VBVp8QHSSlEg/G8G2cUgo95YFlMMwSEHQ/gtHM1xFy62C2q+785czrVylZ0cUg==" saltValue="goXqy/aLFx0gbFuu8y5uiQ==" spinCount="100000" sheet="1" objects="1" scenarios="1"/>
  <phoneticPr fontId="1"/>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612EB-F462-4468-A065-BE89AB624DC5}">
  <dimension ref="A1:L39"/>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0.25" style="52" customWidth="1"/>
    <col min="12" max="12" width="9.75" style="52" bestFit="1" customWidth="1"/>
    <col min="13" max="16384" width="9" style="4"/>
  </cols>
  <sheetData>
    <row r="1" spans="1:12" x14ac:dyDescent="0.4">
      <c r="A1" s="4" t="s">
        <v>114</v>
      </c>
    </row>
    <row r="2" spans="1:12" x14ac:dyDescent="0.4">
      <c r="A2" s="4" t="s">
        <v>111</v>
      </c>
    </row>
    <row r="3" spans="1:12" x14ac:dyDescent="0.4">
      <c r="A3" s="4" t="s">
        <v>113</v>
      </c>
      <c r="B3" s="4" t="s">
        <v>46</v>
      </c>
      <c r="C3" s="4" t="s">
        <v>112</v>
      </c>
    </row>
    <row r="4" spans="1:12" x14ac:dyDescent="0.4">
      <c r="A4" s="5" t="s">
        <v>1</v>
      </c>
      <c r="B4" s="5" t="s">
        <v>2</v>
      </c>
      <c r="C4" s="117">
        <v>25</v>
      </c>
      <c r="H4" s="53" t="s">
        <v>3</v>
      </c>
      <c r="I4" s="53" t="s">
        <v>4</v>
      </c>
      <c r="J4" s="53" t="s">
        <v>5</v>
      </c>
      <c r="K4" s="53" t="s">
        <v>9</v>
      </c>
      <c r="L4" s="53" t="s">
        <v>7</v>
      </c>
    </row>
    <row r="5" spans="1:12" x14ac:dyDescent="0.4">
      <c r="A5" s="5" t="s">
        <v>4</v>
      </c>
      <c r="B5" s="5" t="s">
        <v>12</v>
      </c>
      <c r="C5" s="6">
        <f>$I5</f>
        <v>0.65690499999999996</v>
      </c>
      <c r="G5" s="4" t="s">
        <v>159</v>
      </c>
      <c r="H5" s="54">
        <f>$C$4</f>
        <v>25</v>
      </c>
      <c r="I5" s="52">
        <f>(($H5-$H6)*I7+($H7-$H5)*I6)/($H7-$H6)</f>
        <v>0.65690499999999996</v>
      </c>
      <c r="J5" s="52">
        <f>(($H5-$H6)*J7+($H7-$H5)*J6)/($H7-$H6)</f>
        <v>2231.9</v>
      </c>
      <c r="K5" s="52">
        <f>(($H5-$H6)*K7+($H7-$H5)*K6)/($H7-$H6)</f>
        <v>3.3962499999999993E-2</v>
      </c>
      <c r="L5" s="52">
        <f>(($H5-$H6)*L7+($H7-$H5)*L6)/($H7-$H6)</f>
        <v>1.1075499999999999E-5</v>
      </c>
    </row>
    <row r="6" spans="1:12" x14ac:dyDescent="0.4">
      <c r="A6" s="5" t="s">
        <v>5</v>
      </c>
      <c r="B6" s="5" t="s">
        <v>13</v>
      </c>
      <c r="C6" s="6">
        <f>$J5</f>
        <v>2231.9</v>
      </c>
      <c r="G6" s="4" t="s">
        <v>14</v>
      </c>
      <c r="H6" s="52">
        <f>LOOKUP(H5,H11:H41,H11:H41)</f>
        <v>20</v>
      </c>
      <c r="I6" s="52">
        <f>LOOKUP($H5,$H11:$H41,I11:I41)</f>
        <v>0.66798999999999997</v>
      </c>
      <c r="J6" s="52">
        <f>LOOKUP($H5,$H11:$H41,J11:J41)</f>
        <v>2220.6</v>
      </c>
      <c r="K6" s="52">
        <f>LOOKUP($H5,$H11:$H41,K11:K41)</f>
        <v>3.3271000000000002E-2</v>
      </c>
      <c r="L6" s="52">
        <f>LOOKUP($H5,$H11:$H41,L11:L41)</f>
        <v>1.0913999999999999E-5</v>
      </c>
    </row>
    <row r="7" spans="1:12" x14ac:dyDescent="0.4">
      <c r="A7" s="5" t="s">
        <v>7</v>
      </c>
      <c r="B7" s="5" t="s">
        <v>19</v>
      </c>
      <c r="C7" s="6">
        <f>$L5</f>
        <v>1.1075499999999999E-5</v>
      </c>
      <c r="G7" s="4" t="s">
        <v>15</v>
      </c>
      <c r="H7" s="52">
        <f>LOOKUP(H5,H11:H41,H12:H42)</f>
        <v>30</v>
      </c>
      <c r="I7" s="52">
        <f>LOOKUP($H6,$H11:$H41,I12:I42)</f>
        <v>0.64581999999999995</v>
      </c>
      <c r="J7" s="52">
        <f>LOOKUP($H6,$H11:$H41,J12:J42)</f>
        <v>2243.1999999999998</v>
      </c>
      <c r="K7" s="52">
        <f>LOOKUP($H6,$H11:$H41,K12:K42)</f>
        <v>3.4653999999999997E-2</v>
      </c>
      <c r="L7" s="52">
        <f>LOOKUP($H6,$H11:$H41,L12:L42)</f>
        <v>1.1236999999999999E-5</v>
      </c>
    </row>
    <row r="8" spans="1:12" x14ac:dyDescent="0.4">
      <c r="A8" s="5" t="s">
        <v>27</v>
      </c>
      <c r="B8" s="5" t="s">
        <v>23</v>
      </c>
      <c r="C8" s="6">
        <f>$L$6/$I$6</f>
        <v>1.6338567942633873E-5</v>
      </c>
    </row>
    <row r="9" spans="1:12" x14ac:dyDescent="0.4">
      <c r="A9" s="5" t="s">
        <v>9</v>
      </c>
      <c r="B9" s="5" t="s">
        <v>16</v>
      </c>
      <c r="C9" s="6">
        <f>$K5</f>
        <v>3.3962499999999993E-2</v>
      </c>
      <c r="H9" s="53" t="s">
        <v>18</v>
      </c>
      <c r="I9" s="52" t="s">
        <v>4</v>
      </c>
      <c r="J9" s="53" t="s">
        <v>5</v>
      </c>
      <c r="K9" s="53" t="s">
        <v>9</v>
      </c>
      <c r="L9" s="53" t="s">
        <v>7</v>
      </c>
    </row>
    <row r="10" spans="1:12" x14ac:dyDescent="0.4">
      <c r="A10" s="5" t="s">
        <v>10</v>
      </c>
      <c r="B10" s="5" t="s">
        <v>17</v>
      </c>
      <c r="C10" s="6">
        <f>$K$6/($C$5*$C$6)</f>
        <v>2.2692824510167334E-5</v>
      </c>
      <c r="H10" s="53" t="s">
        <v>2</v>
      </c>
      <c r="I10" s="52" t="s">
        <v>12</v>
      </c>
      <c r="J10" s="53" t="s">
        <v>61</v>
      </c>
      <c r="K10" s="53" t="s">
        <v>16</v>
      </c>
      <c r="L10" s="53" t="s">
        <v>19</v>
      </c>
    </row>
    <row r="11" spans="1:12" x14ac:dyDescent="0.4">
      <c r="A11" s="5" t="s">
        <v>11</v>
      </c>
      <c r="B11" s="5" t="s">
        <v>22</v>
      </c>
      <c r="C11" s="6">
        <f>$C$8/$C$10</f>
        <v>0.71998829124657937</v>
      </c>
      <c r="H11" s="55">
        <v>-160</v>
      </c>
      <c r="I11" s="56">
        <v>1.7894000000000001</v>
      </c>
      <c r="J11" s="57">
        <v>2208</v>
      </c>
      <c r="K11" s="57">
        <v>1.157E-2</v>
      </c>
      <c r="L11" s="58">
        <v>4.3830000000000002E-6</v>
      </c>
    </row>
    <row r="12" spans="1:12" x14ac:dyDescent="0.4">
      <c r="H12" s="59">
        <v>-150</v>
      </c>
      <c r="I12" s="60">
        <v>1.6306</v>
      </c>
      <c r="J12" s="52">
        <v>2164.8000000000002</v>
      </c>
      <c r="K12" s="52">
        <v>1.2666E-2</v>
      </c>
      <c r="L12" s="61">
        <v>4.7764999999999999E-6</v>
      </c>
    </row>
    <row r="13" spans="1:12" x14ac:dyDescent="0.4">
      <c r="H13" s="59">
        <v>-140</v>
      </c>
      <c r="I13" s="60">
        <v>1.4996</v>
      </c>
      <c r="J13" s="52">
        <v>2140.5</v>
      </c>
      <c r="K13" s="52">
        <v>1.3809E-2</v>
      </c>
      <c r="L13" s="61">
        <v>5.1667E-6</v>
      </c>
    </row>
    <row r="14" spans="1:12" x14ac:dyDescent="0.4">
      <c r="H14" s="59">
        <v>-130</v>
      </c>
      <c r="I14" s="60">
        <v>1.3891</v>
      </c>
      <c r="J14" s="52">
        <v>2125.3000000000002</v>
      </c>
      <c r="K14" s="52">
        <v>1.4971999999999999E-2</v>
      </c>
      <c r="L14" s="62">
        <v>5.5543999999999997E-6</v>
      </c>
    </row>
    <row r="15" spans="1:12" x14ac:dyDescent="0.4">
      <c r="H15" s="59">
        <v>-120</v>
      </c>
      <c r="I15" s="60">
        <v>1.2944</v>
      </c>
      <c r="J15" s="52">
        <v>2115.5</v>
      </c>
      <c r="K15" s="52">
        <v>1.6142E-2</v>
      </c>
      <c r="L15" s="62">
        <v>5.9394999999999996E-6</v>
      </c>
    </row>
    <row r="16" spans="1:12" x14ac:dyDescent="0.4">
      <c r="H16" s="59">
        <v>-110</v>
      </c>
      <c r="I16" s="60">
        <v>1.2121</v>
      </c>
      <c r="J16" s="52">
        <v>2109.1999999999998</v>
      </c>
      <c r="K16" s="52">
        <v>1.7316000000000002E-2</v>
      </c>
      <c r="L16" s="62">
        <v>6.3215999999999997E-6</v>
      </c>
    </row>
    <row r="17" spans="8:12" x14ac:dyDescent="0.4">
      <c r="H17" s="59">
        <v>-100</v>
      </c>
      <c r="I17" s="60">
        <v>1.1399999999999999</v>
      </c>
      <c r="J17" s="52">
        <v>2105.6</v>
      </c>
      <c r="K17" s="52">
        <v>1.8492999999999999E-2</v>
      </c>
      <c r="L17" s="62">
        <v>6.7001999999999998E-6</v>
      </c>
    </row>
    <row r="18" spans="8:12" x14ac:dyDescent="0.4">
      <c r="H18" s="59">
        <v>-90</v>
      </c>
      <c r="I18" s="60">
        <v>1.0761000000000001</v>
      </c>
      <c r="J18" s="52">
        <v>2104.1</v>
      </c>
      <c r="K18" s="52">
        <v>1.9675999999999999E-2</v>
      </c>
      <c r="L18" s="62">
        <v>7.0751000000000002E-6</v>
      </c>
    </row>
    <row r="19" spans="8:12" x14ac:dyDescent="0.4">
      <c r="H19" s="59">
        <v>-80</v>
      </c>
      <c r="I19" s="60">
        <v>1.0192000000000001</v>
      </c>
      <c r="J19" s="52">
        <v>2104.6</v>
      </c>
      <c r="K19" s="52">
        <v>2.086E-2</v>
      </c>
      <c r="L19" s="62">
        <v>7.4459000000000001E-6</v>
      </c>
    </row>
    <row r="20" spans="8:12" x14ac:dyDescent="0.4">
      <c r="H20" s="59">
        <v>-70</v>
      </c>
      <c r="I20" s="60">
        <v>0.96804000000000001</v>
      </c>
      <c r="J20" s="52">
        <v>2107</v>
      </c>
      <c r="K20" s="52">
        <v>2.2016000000000001E-2</v>
      </c>
      <c r="L20" s="62">
        <v>7.8123999999999999E-6</v>
      </c>
    </row>
    <row r="21" spans="8:12" x14ac:dyDescent="0.4">
      <c r="H21" s="59">
        <v>-60</v>
      </c>
      <c r="I21" s="52">
        <v>0.92186000000000001</v>
      </c>
      <c r="J21" s="52">
        <v>2111.4</v>
      </c>
      <c r="K21" s="52">
        <v>2.3189999999999999E-2</v>
      </c>
      <c r="L21" s="62">
        <v>8.1746999999999998E-6</v>
      </c>
    </row>
    <row r="22" spans="8:12" x14ac:dyDescent="0.4">
      <c r="H22" s="59">
        <v>-50</v>
      </c>
      <c r="I22" s="52">
        <v>0.87994000000000006</v>
      </c>
      <c r="J22" s="52">
        <v>2117.7999999999997</v>
      </c>
      <c r="K22" s="52">
        <v>2.4376999999999999E-2</v>
      </c>
      <c r="L22" s="61">
        <v>8.5323999999999998E-6</v>
      </c>
    </row>
    <row r="23" spans="8:12" x14ac:dyDescent="0.4">
      <c r="H23" s="59">
        <v>-40</v>
      </c>
      <c r="I23" s="52">
        <v>0.8417</v>
      </c>
      <c r="J23" s="52">
        <v>2126.3000000000002</v>
      </c>
      <c r="K23" s="52">
        <v>2.5579000000000001E-2</v>
      </c>
      <c r="L23" s="61">
        <v>8.8858000000000005E-6</v>
      </c>
    </row>
    <row r="24" spans="8:12" x14ac:dyDescent="0.4">
      <c r="H24" s="59">
        <v>-30</v>
      </c>
      <c r="I24" s="52">
        <v>0.80667999999999995</v>
      </c>
      <c r="J24" s="52">
        <v>2136.8000000000002</v>
      </c>
      <c r="K24" s="52">
        <v>2.6800000000000001E-2</v>
      </c>
      <c r="L24" s="61">
        <v>9.2346999999999999E-6</v>
      </c>
    </row>
    <row r="25" spans="8:12" x14ac:dyDescent="0.4">
      <c r="H25" s="59">
        <v>-20</v>
      </c>
      <c r="I25" s="52">
        <v>0.77447999999999995</v>
      </c>
      <c r="J25" s="52">
        <v>2149.5</v>
      </c>
      <c r="K25" s="52">
        <v>2.8041E-2</v>
      </c>
      <c r="L25" s="61">
        <v>9.5790999999999995E-6</v>
      </c>
    </row>
    <row r="26" spans="8:12" x14ac:dyDescent="0.4">
      <c r="H26" s="59">
        <v>-10</v>
      </c>
      <c r="I26" s="52">
        <v>0.74478</v>
      </c>
      <c r="J26" s="52">
        <v>2164.2000000000003</v>
      </c>
      <c r="K26" s="52">
        <v>2.9307E-2</v>
      </c>
      <c r="L26" s="61">
        <v>9.9191999999999998E-6</v>
      </c>
    </row>
    <row r="27" spans="8:12" x14ac:dyDescent="0.4">
      <c r="H27" s="59">
        <v>0</v>
      </c>
      <c r="I27" s="52">
        <v>0.71728000000000003</v>
      </c>
      <c r="J27" s="52">
        <v>2181</v>
      </c>
      <c r="K27" s="52">
        <v>3.0599000000000001E-2</v>
      </c>
      <c r="L27" s="61">
        <v>1.0254999999999999E-5</v>
      </c>
    </row>
    <row r="28" spans="8:12" x14ac:dyDescent="0.4">
      <c r="H28" s="59">
        <v>10</v>
      </c>
      <c r="I28" s="52">
        <v>0.69176000000000004</v>
      </c>
      <c r="J28" s="52">
        <v>2199.8000000000002</v>
      </c>
      <c r="K28" s="52">
        <v>3.1919999999999997E-2</v>
      </c>
      <c r="L28" s="61">
        <v>1.0586E-5</v>
      </c>
    </row>
    <row r="29" spans="8:12" x14ac:dyDescent="0.4">
      <c r="H29" s="59">
        <v>20</v>
      </c>
      <c r="I29" s="52">
        <v>0.66798999999999997</v>
      </c>
      <c r="J29" s="52">
        <v>2220.6</v>
      </c>
      <c r="K29" s="52">
        <v>3.3271000000000002E-2</v>
      </c>
      <c r="L29" s="61">
        <v>1.0913999999999999E-5</v>
      </c>
    </row>
    <row r="30" spans="8:12" x14ac:dyDescent="0.4">
      <c r="H30" s="59">
        <v>30</v>
      </c>
      <c r="I30" s="52">
        <v>0.64581999999999995</v>
      </c>
      <c r="J30" s="52">
        <v>2243.1999999999998</v>
      </c>
      <c r="K30" s="52">
        <v>3.4653999999999997E-2</v>
      </c>
      <c r="L30" s="61">
        <v>1.1236999999999999E-5</v>
      </c>
    </row>
    <row r="31" spans="8:12" x14ac:dyDescent="0.4">
      <c r="H31" s="59">
        <v>40</v>
      </c>
      <c r="I31" s="52">
        <v>0.62507999999999997</v>
      </c>
      <c r="J31" s="52">
        <v>2267.5</v>
      </c>
      <c r="K31" s="52">
        <v>3.6069999999999998E-2</v>
      </c>
      <c r="L31" s="61">
        <v>1.1556000000000001E-5</v>
      </c>
    </row>
    <row r="32" spans="8:12" x14ac:dyDescent="0.4">
      <c r="H32" s="59">
        <v>50</v>
      </c>
      <c r="I32" s="52">
        <v>0.60563</v>
      </c>
      <c r="J32" s="52">
        <v>2293.5</v>
      </c>
      <c r="K32" s="52">
        <v>3.7519999999999998E-2</v>
      </c>
      <c r="L32" s="61">
        <v>1.1871999999999999E-5</v>
      </c>
    </row>
    <row r="33" spans="8:12" x14ac:dyDescent="0.4">
      <c r="H33" s="59">
        <v>60</v>
      </c>
      <c r="I33" s="52">
        <v>0.58736999999999995</v>
      </c>
      <c r="J33" s="52">
        <v>2320.9</v>
      </c>
      <c r="K33" s="52">
        <v>3.9003999999999997E-2</v>
      </c>
      <c r="L33" s="61">
        <v>1.2183E-5</v>
      </c>
    </row>
    <row r="34" spans="8:12" x14ac:dyDescent="0.4">
      <c r="H34" s="59">
        <v>70</v>
      </c>
      <c r="I34" s="52">
        <v>0.57016999999999995</v>
      </c>
      <c r="J34" s="52">
        <v>2349.8000000000002</v>
      </c>
      <c r="K34" s="52">
        <v>4.0523000000000003E-2</v>
      </c>
      <c r="L34" s="61">
        <v>1.2490999999999999E-5</v>
      </c>
    </row>
    <row r="35" spans="8:12" x14ac:dyDescent="0.4">
      <c r="H35" s="59">
        <v>80</v>
      </c>
      <c r="I35" s="52">
        <v>0.55396000000000001</v>
      </c>
      <c r="J35" s="52">
        <v>2379.9</v>
      </c>
      <c r="K35" s="52">
        <v>4.2075000000000001E-2</v>
      </c>
      <c r="L35" s="61">
        <v>1.2795E-5</v>
      </c>
    </row>
    <row r="36" spans="8:12" x14ac:dyDescent="0.4">
      <c r="H36" s="59">
        <v>90</v>
      </c>
      <c r="I36" s="52">
        <v>0.53864999999999996</v>
      </c>
      <c r="J36" s="52">
        <v>2411.1</v>
      </c>
      <c r="K36" s="52">
        <v>4.3659999999999997E-2</v>
      </c>
      <c r="L36" s="61">
        <v>1.3096E-5</v>
      </c>
    </row>
    <row r="37" spans="8:12" x14ac:dyDescent="0.4">
      <c r="H37" s="59">
        <v>100</v>
      </c>
      <c r="I37" s="52">
        <v>0.52415999999999996</v>
      </c>
      <c r="J37" s="52">
        <v>2443.2999999999997</v>
      </c>
      <c r="K37" s="52">
        <v>4.5277999999999999E-2</v>
      </c>
      <c r="L37" s="61">
        <v>1.3393999999999999E-5</v>
      </c>
    </row>
    <row r="38" spans="8:12" x14ac:dyDescent="0.4">
      <c r="H38" s="59">
        <v>110</v>
      </c>
      <c r="I38" s="52">
        <v>0.51044</v>
      </c>
      <c r="J38" s="52">
        <v>2476.4</v>
      </c>
      <c r="K38" s="52">
        <v>4.6928999999999998E-2</v>
      </c>
      <c r="L38" s="61">
        <v>1.3688E-5</v>
      </c>
    </row>
    <row r="39" spans="8:12" x14ac:dyDescent="0.4">
      <c r="H39" s="63">
        <v>120</v>
      </c>
      <c r="I39" s="64">
        <v>0.49741999999999997</v>
      </c>
      <c r="J39" s="64">
        <v>2510.4</v>
      </c>
      <c r="K39" s="64">
        <v>4.8611000000000001E-2</v>
      </c>
      <c r="L39" s="65">
        <v>1.3978000000000001E-5</v>
      </c>
    </row>
  </sheetData>
  <sheetProtection algorithmName="SHA-512" hashValue="uS1v5fEugVFg4Ojzc+0iblqvj6TcFpZMVLreH0I6t1063nbMeVlFzXFaz0zxShlyG7QJsX1Z0W0VXMV+BknaGQ==" saltValue="2hK5kdZKTUaJZQ4MDg48EQ==" spinCount="100000" sheet="1" objects="1" scenarios="1"/>
  <phoneticPr fontId="1"/>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1356-E6D0-41E8-A36B-481C462CA7F6}">
  <dimension ref="A1:L39"/>
  <sheetViews>
    <sheetView workbookViewId="0">
      <selection activeCell="E39" sqref="E39"/>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75" style="52" bestFit="1" customWidth="1"/>
    <col min="10" max="10" width="10.375" style="52" customWidth="1"/>
    <col min="11" max="11" width="10.25" style="52" customWidth="1"/>
    <col min="12" max="12" width="9.75" style="52" bestFit="1" customWidth="1"/>
    <col min="13" max="16384" width="9" style="4"/>
  </cols>
  <sheetData>
    <row r="1" spans="1:12" x14ac:dyDescent="0.4">
      <c r="A1" s="4" t="s">
        <v>116</v>
      </c>
    </row>
    <row r="2" spans="1:12" x14ac:dyDescent="0.4">
      <c r="A2" s="4" t="s">
        <v>111</v>
      </c>
    </row>
    <row r="3" spans="1:12" x14ac:dyDescent="0.4">
      <c r="A3" s="4" t="s">
        <v>115</v>
      </c>
      <c r="B3" s="4" t="s">
        <v>46</v>
      </c>
      <c r="C3" s="4" t="s">
        <v>112</v>
      </c>
    </row>
    <row r="4" spans="1:12" x14ac:dyDescent="0.4">
      <c r="A4" s="5" t="s">
        <v>1</v>
      </c>
      <c r="B4" s="5" t="s">
        <v>2</v>
      </c>
      <c r="C4" s="117">
        <v>200</v>
      </c>
      <c r="H4" s="53" t="s">
        <v>3</v>
      </c>
      <c r="I4" s="53" t="s">
        <v>4</v>
      </c>
      <c r="J4" s="53" t="s">
        <v>5</v>
      </c>
      <c r="K4" s="53" t="s">
        <v>9</v>
      </c>
      <c r="L4" s="53" t="s">
        <v>7</v>
      </c>
    </row>
    <row r="5" spans="1:12" x14ac:dyDescent="0.4">
      <c r="A5" s="5" t="s">
        <v>4</v>
      </c>
      <c r="B5" s="5" t="s">
        <v>12</v>
      </c>
      <c r="C5" s="6">
        <f>$I5</f>
        <v>0.46633000000000002</v>
      </c>
      <c r="G5" s="4" t="s">
        <v>159</v>
      </c>
      <c r="H5" s="54">
        <f>$C$4</f>
        <v>200</v>
      </c>
      <c r="I5" s="52">
        <f>(($H5-$H6)*I7+($H7-$H5)*I6)/($H7-$H6)</f>
        <v>0.46633000000000002</v>
      </c>
      <c r="J5" s="52">
        <f>(($H5-$H6)*J7+($H7-$H5)*J6)/($H7-$H6)</f>
        <v>1975.9</v>
      </c>
      <c r="K5" s="52">
        <f>(($H5-$H6)*K7+($H7-$H5)*K6)/($H7-$H6)</f>
        <v>3.3439000000000003E-2</v>
      </c>
      <c r="L5" s="52">
        <f>(($H5-$H6)*L7+($H7-$H5)*L6)/($H7-$H6)</f>
        <v>1.6203999999999999E-5</v>
      </c>
    </row>
    <row r="6" spans="1:12" x14ac:dyDescent="0.4">
      <c r="A6" s="5" t="s">
        <v>5</v>
      </c>
      <c r="B6" s="5" t="s">
        <v>13</v>
      </c>
      <c r="C6" s="6">
        <f>$J5</f>
        <v>1975.9</v>
      </c>
      <c r="G6" s="4" t="s">
        <v>14</v>
      </c>
      <c r="H6" s="52">
        <f>LOOKUP(H5,H11:H41,H11:H41)</f>
        <v>200</v>
      </c>
      <c r="I6" s="52">
        <f>LOOKUP($H5,$H11:$H41,I11:I41)</f>
        <v>0.46633000000000002</v>
      </c>
      <c r="J6" s="52">
        <f>LOOKUP($H5,$H11:$H41,J11:J41)</f>
        <v>1975.9</v>
      </c>
      <c r="K6" s="52">
        <f>LOOKUP($H5,$H11:$H41,K11:K41)</f>
        <v>3.3439000000000003E-2</v>
      </c>
      <c r="L6" s="52">
        <f>LOOKUP($H5,$H11:$H41,L11:L41)</f>
        <v>1.6203999999999999E-5</v>
      </c>
    </row>
    <row r="7" spans="1:12" x14ac:dyDescent="0.4">
      <c r="A7" s="5" t="s">
        <v>7</v>
      </c>
      <c r="B7" s="5" t="s">
        <v>19</v>
      </c>
      <c r="C7" s="6">
        <f>$L5</f>
        <v>1.6203999999999999E-5</v>
      </c>
      <c r="G7" s="4" t="s">
        <v>15</v>
      </c>
      <c r="H7" s="52">
        <f>LOOKUP(H5,H11:H41,H12:H42)</f>
        <v>220</v>
      </c>
      <c r="I7" s="52">
        <f>LOOKUP($H6,$H11:$H41,I12:I42)</f>
        <v>0.44705</v>
      </c>
      <c r="J7" s="52">
        <f>LOOKUP($H6,$H11:$H41,J12:J42)</f>
        <v>1979.7</v>
      </c>
      <c r="K7" s="52">
        <f>LOOKUP($H6,$H11:$H41,K12:K42)</f>
        <v>3.5365000000000001E-2</v>
      </c>
      <c r="L7" s="52">
        <f>LOOKUP($H6,$H11:$H41,L12:L42)</f>
        <v>1.7019000000000001E-5</v>
      </c>
    </row>
    <row r="8" spans="1:12" x14ac:dyDescent="0.4">
      <c r="A8" s="5" t="s">
        <v>27</v>
      </c>
      <c r="B8" s="5" t="s">
        <v>23</v>
      </c>
      <c r="C8" s="6">
        <f>$L$6/$I$6</f>
        <v>3.4747925288958461E-5</v>
      </c>
    </row>
    <row r="9" spans="1:12" x14ac:dyDescent="0.4">
      <c r="A9" s="5" t="s">
        <v>9</v>
      </c>
      <c r="B9" s="5" t="s">
        <v>16</v>
      </c>
      <c r="C9" s="6">
        <f>$K5</f>
        <v>3.3439000000000003E-2</v>
      </c>
      <c r="H9" s="53" t="s">
        <v>18</v>
      </c>
      <c r="I9" s="52" t="s">
        <v>4</v>
      </c>
      <c r="J9" s="53" t="s">
        <v>5</v>
      </c>
      <c r="K9" s="53" t="s">
        <v>9</v>
      </c>
      <c r="L9" s="53" t="s">
        <v>7</v>
      </c>
    </row>
    <row r="10" spans="1:12" x14ac:dyDescent="0.4">
      <c r="A10" s="5" t="s">
        <v>10</v>
      </c>
      <c r="B10" s="5" t="s">
        <v>17</v>
      </c>
      <c r="C10" s="6">
        <f>$K$6/($C$5*$C$6)</f>
        <v>3.629066819409512E-5</v>
      </c>
      <c r="H10" s="53" t="s">
        <v>2</v>
      </c>
      <c r="I10" s="52" t="s">
        <v>12</v>
      </c>
      <c r="J10" s="53" t="s">
        <v>61</v>
      </c>
      <c r="K10" s="53" t="s">
        <v>16</v>
      </c>
      <c r="L10" s="53" t="s">
        <v>19</v>
      </c>
    </row>
    <row r="11" spans="1:12" x14ac:dyDescent="0.4">
      <c r="A11" s="5" t="s">
        <v>11</v>
      </c>
      <c r="B11" s="5" t="s">
        <v>22</v>
      </c>
      <c r="C11" s="6">
        <f>$C$8/$C$10</f>
        <v>0.95748926702353532</v>
      </c>
      <c r="H11" s="55">
        <v>100</v>
      </c>
      <c r="I11" s="56">
        <v>0.59745999999999999</v>
      </c>
      <c r="J11" s="57">
        <v>2079.8000000000002</v>
      </c>
      <c r="K11" s="57">
        <v>2.4570000000000002E-2</v>
      </c>
      <c r="L11" s="58">
        <v>1.2232000000000001E-5</v>
      </c>
    </row>
    <row r="12" spans="1:12" x14ac:dyDescent="0.4">
      <c r="H12" s="59">
        <v>120</v>
      </c>
      <c r="I12" s="60">
        <v>0.56501000000000001</v>
      </c>
      <c r="J12" s="52">
        <v>2020.8</v>
      </c>
      <c r="K12" s="52">
        <v>2.6245999999999998E-2</v>
      </c>
      <c r="L12" s="61">
        <v>1.3008E-5</v>
      </c>
    </row>
    <row r="13" spans="1:12" x14ac:dyDescent="0.4">
      <c r="H13" s="59">
        <v>140</v>
      </c>
      <c r="I13" s="60">
        <v>0.53630999999999995</v>
      </c>
      <c r="J13" s="52">
        <v>1993.5</v>
      </c>
      <c r="K13" s="52">
        <v>2.7968E-2</v>
      </c>
      <c r="L13" s="61">
        <v>1.3794999999999999E-5</v>
      </c>
    </row>
    <row r="14" spans="1:12" x14ac:dyDescent="0.4">
      <c r="H14" s="59">
        <v>160</v>
      </c>
      <c r="I14" s="60">
        <v>0.51061999999999996</v>
      </c>
      <c r="J14" s="52">
        <v>1980.3999999999999</v>
      </c>
      <c r="K14" s="52">
        <v>2.9739999999999999E-2</v>
      </c>
      <c r="L14" s="62">
        <v>1.4589999999999999E-5</v>
      </c>
    </row>
    <row r="15" spans="1:12" x14ac:dyDescent="0.4">
      <c r="H15" s="59">
        <v>180</v>
      </c>
      <c r="I15" s="60">
        <v>0.48742000000000002</v>
      </c>
      <c r="J15" s="52">
        <v>1975.5</v>
      </c>
      <c r="K15" s="52">
        <v>3.1564000000000002E-2</v>
      </c>
      <c r="L15" s="62">
        <v>1.5393999999999999E-5</v>
      </c>
    </row>
    <row r="16" spans="1:12" x14ac:dyDescent="0.4">
      <c r="H16" s="59">
        <v>200</v>
      </c>
      <c r="I16" s="60">
        <v>0.46633000000000002</v>
      </c>
      <c r="J16" s="52">
        <v>1975.9</v>
      </c>
      <c r="K16" s="52">
        <v>3.3439000000000003E-2</v>
      </c>
      <c r="L16" s="62">
        <v>1.6203999999999999E-5</v>
      </c>
    </row>
    <row r="17" spans="8:12" x14ac:dyDescent="0.4">
      <c r="H17" s="59">
        <v>220</v>
      </c>
      <c r="I17" s="60">
        <v>0.44705</v>
      </c>
      <c r="J17" s="52">
        <v>1979.7</v>
      </c>
      <c r="K17" s="52">
        <v>3.5365000000000001E-2</v>
      </c>
      <c r="L17" s="62">
        <v>1.7019000000000001E-5</v>
      </c>
    </row>
    <row r="18" spans="8:12" x14ac:dyDescent="0.4">
      <c r="H18" s="59">
        <v>240</v>
      </c>
      <c r="I18" s="60">
        <v>0.42935000000000001</v>
      </c>
      <c r="J18" s="52">
        <v>1985.9</v>
      </c>
      <c r="K18" s="52">
        <v>3.7338000000000003E-2</v>
      </c>
      <c r="L18" s="62">
        <v>1.7838000000000001E-5</v>
      </c>
    </row>
    <row r="19" spans="8:12" x14ac:dyDescent="0.4">
      <c r="H19" s="59">
        <v>260</v>
      </c>
      <c r="I19" s="60">
        <v>0.41302</v>
      </c>
      <c r="J19" s="52">
        <v>1993.7</v>
      </c>
      <c r="K19" s="52">
        <v>3.9358999999999998E-2</v>
      </c>
      <c r="L19" s="62">
        <v>1.8661E-5</v>
      </c>
    </row>
    <row r="20" spans="8:12" x14ac:dyDescent="0.4">
      <c r="H20" s="59">
        <v>280</v>
      </c>
      <c r="I20" s="60">
        <v>0.39792</v>
      </c>
      <c r="J20" s="52">
        <v>2002.6999999999998</v>
      </c>
      <c r="K20" s="52">
        <v>4.1424000000000002E-2</v>
      </c>
      <c r="L20" s="62">
        <v>1.9485999999999999E-5</v>
      </c>
    </row>
    <row r="21" spans="8:12" x14ac:dyDescent="0.4">
      <c r="H21" s="59">
        <v>300</v>
      </c>
      <c r="I21" s="52">
        <v>0.38389000000000001</v>
      </c>
      <c r="J21" s="52">
        <v>2012.6</v>
      </c>
      <c r="K21" s="52">
        <v>4.3532000000000001E-2</v>
      </c>
      <c r="L21" s="62">
        <v>2.0313E-5</v>
      </c>
    </row>
    <row r="22" spans="8:12" x14ac:dyDescent="0.4">
      <c r="H22" s="59">
        <v>320</v>
      </c>
      <c r="I22" s="52">
        <v>0.37084</v>
      </c>
      <c r="J22" s="52">
        <v>2023.2</v>
      </c>
      <c r="K22" s="52">
        <v>4.5680999999999999E-2</v>
      </c>
      <c r="L22" s="61">
        <v>2.1141E-5</v>
      </c>
    </row>
    <row r="23" spans="8:12" x14ac:dyDescent="0.4">
      <c r="H23" s="59">
        <v>340</v>
      </c>
      <c r="I23" s="52">
        <v>0.35865000000000002</v>
      </c>
      <c r="J23" s="52">
        <v>2034.3</v>
      </c>
      <c r="K23" s="52">
        <v>4.7869000000000002E-2</v>
      </c>
      <c r="L23" s="61">
        <v>2.1968999999999999E-5</v>
      </c>
    </row>
    <row r="24" spans="8:12" x14ac:dyDescent="0.4">
      <c r="H24" s="59">
        <v>360</v>
      </c>
      <c r="I24" s="52">
        <v>0.34723999999999999</v>
      </c>
      <c r="J24" s="52">
        <v>2045.7999999999997</v>
      </c>
      <c r="K24" s="52">
        <v>5.0094E-2</v>
      </c>
      <c r="L24" s="61">
        <v>2.2798000000000001E-5</v>
      </c>
    </row>
    <row r="25" spans="8:12" x14ac:dyDescent="0.4">
      <c r="H25" s="59">
        <v>380</v>
      </c>
      <c r="I25" s="52">
        <v>0.33655000000000002</v>
      </c>
      <c r="J25" s="52">
        <v>2057.7000000000003</v>
      </c>
      <c r="K25" s="52">
        <v>5.2356E-2</v>
      </c>
      <c r="L25" s="61">
        <v>2.3626E-5</v>
      </c>
    </row>
    <row r="26" spans="8:12" x14ac:dyDescent="0.4">
      <c r="H26" s="59">
        <v>400</v>
      </c>
      <c r="I26" s="52">
        <v>0.32650000000000001</v>
      </c>
      <c r="J26" s="52">
        <v>2069.9</v>
      </c>
      <c r="K26" s="52">
        <v>5.4650999999999998E-2</v>
      </c>
      <c r="L26" s="61">
        <v>2.4453000000000001E-5</v>
      </c>
    </row>
    <row r="27" spans="8:12" x14ac:dyDescent="0.4">
      <c r="H27" s="59">
        <v>420</v>
      </c>
      <c r="I27" s="52">
        <v>0.31702999999999998</v>
      </c>
      <c r="J27" s="52">
        <v>2082.3999999999996</v>
      </c>
      <c r="K27" s="52">
        <v>5.6979000000000002E-2</v>
      </c>
      <c r="L27" s="61">
        <v>2.5279E-5</v>
      </c>
    </row>
    <row r="28" spans="8:12" x14ac:dyDescent="0.4">
      <c r="H28" s="59">
        <v>440</v>
      </c>
      <c r="I28" s="52">
        <v>0.30809999999999998</v>
      </c>
      <c r="J28" s="52">
        <v>2095.1</v>
      </c>
      <c r="K28" s="52">
        <v>5.9337000000000001E-2</v>
      </c>
      <c r="L28" s="61">
        <v>2.6103000000000001E-5</v>
      </c>
    </row>
    <row r="29" spans="8:12" x14ac:dyDescent="0.4">
      <c r="H29" s="59">
        <v>460</v>
      </c>
      <c r="I29" s="52">
        <v>0.29966999999999999</v>
      </c>
      <c r="J29" s="52">
        <v>2108.1</v>
      </c>
      <c r="K29" s="52">
        <v>6.1726000000000003E-2</v>
      </c>
      <c r="L29" s="61">
        <v>2.6925999999999999E-5</v>
      </c>
    </row>
    <row r="30" spans="8:12" x14ac:dyDescent="0.4">
      <c r="H30" s="59">
        <v>480</v>
      </c>
      <c r="I30" s="52">
        <v>0.29167999999999999</v>
      </c>
      <c r="J30" s="52">
        <v>2121.1999999999998</v>
      </c>
      <c r="K30" s="52">
        <v>6.4143000000000006E-2</v>
      </c>
      <c r="L30" s="61">
        <v>2.7746000000000002E-5</v>
      </c>
    </row>
    <row r="31" spans="8:12" x14ac:dyDescent="0.4">
      <c r="H31" s="59">
        <v>500</v>
      </c>
      <c r="I31" s="52">
        <v>0.28410999999999997</v>
      </c>
      <c r="J31" s="52">
        <v>2134.5</v>
      </c>
      <c r="K31" s="52">
        <v>6.6586999999999993E-2</v>
      </c>
      <c r="L31" s="61">
        <v>2.8564E-5</v>
      </c>
    </row>
    <row r="32" spans="8:12" x14ac:dyDescent="0.4">
      <c r="H32" s="59">
        <v>520</v>
      </c>
      <c r="I32" s="52">
        <v>0.27693000000000001</v>
      </c>
      <c r="J32" s="52">
        <v>2147.9</v>
      </c>
      <c r="K32" s="52">
        <v>6.9056999999999993E-2</v>
      </c>
      <c r="L32" s="61">
        <v>2.9379000000000001E-5</v>
      </c>
    </row>
    <row r="33" spans="8:12" x14ac:dyDescent="0.4">
      <c r="H33" s="59">
        <v>540</v>
      </c>
      <c r="I33" s="52">
        <v>0.27010000000000001</v>
      </c>
      <c r="J33" s="52">
        <v>2161.5</v>
      </c>
      <c r="K33" s="52">
        <v>7.1552000000000004E-2</v>
      </c>
      <c r="L33" s="61">
        <v>3.0190999999999999E-5</v>
      </c>
    </row>
    <row r="34" spans="8:12" x14ac:dyDescent="0.4">
      <c r="H34" s="59">
        <v>560</v>
      </c>
      <c r="I34" s="52">
        <v>0.2636</v>
      </c>
      <c r="J34" s="52">
        <v>2175.1999999999998</v>
      </c>
      <c r="K34" s="52">
        <v>7.4069999999999997E-2</v>
      </c>
      <c r="L34" s="61">
        <v>3.1000000000000001E-5</v>
      </c>
    </row>
    <row r="35" spans="8:12" x14ac:dyDescent="0.4">
      <c r="H35" s="59">
        <v>580</v>
      </c>
      <c r="I35" s="52">
        <v>0.25741000000000003</v>
      </c>
      <c r="J35" s="52">
        <v>2189</v>
      </c>
      <c r="K35" s="52">
        <v>7.6610999999999999E-2</v>
      </c>
      <c r="L35" s="61">
        <v>3.1806E-5</v>
      </c>
    </row>
    <row r="36" spans="8:12" x14ac:dyDescent="0.4">
      <c r="H36" s="59">
        <v>600</v>
      </c>
      <c r="I36" s="52">
        <v>0.2515</v>
      </c>
      <c r="J36" s="52">
        <v>2202.9</v>
      </c>
      <c r="K36" s="52">
        <v>7.9173999999999994E-2</v>
      </c>
      <c r="L36" s="61">
        <v>3.2607999999999997E-5</v>
      </c>
    </row>
    <row r="37" spans="8:12" x14ac:dyDescent="0.4">
      <c r="H37" s="59">
        <v>620</v>
      </c>
      <c r="I37" s="52">
        <v>0.24586</v>
      </c>
      <c r="J37" s="52">
        <v>2216.9</v>
      </c>
      <c r="K37" s="52">
        <v>8.1757999999999997E-2</v>
      </c>
      <c r="L37" s="61">
        <v>3.3407E-5</v>
      </c>
    </row>
    <row r="38" spans="8:12" x14ac:dyDescent="0.4">
      <c r="H38" s="59">
        <v>640</v>
      </c>
      <c r="I38" s="52">
        <v>0.24046000000000001</v>
      </c>
      <c r="J38" s="52">
        <v>2230.9</v>
      </c>
      <c r="K38" s="52">
        <v>8.4362000000000006E-2</v>
      </c>
      <c r="L38" s="61">
        <v>3.4202999999999998E-5</v>
      </c>
    </row>
    <row r="39" spans="8:12" x14ac:dyDescent="0.4">
      <c r="H39" s="63">
        <v>660</v>
      </c>
      <c r="I39" s="64">
        <v>0.23530000000000001</v>
      </c>
      <c r="J39" s="64">
        <v>2245</v>
      </c>
      <c r="K39" s="64">
        <v>8.6984000000000006E-2</v>
      </c>
      <c r="L39" s="65">
        <v>3.4995E-5</v>
      </c>
    </row>
  </sheetData>
  <sheetProtection algorithmName="SHA-512" hashValue="p0/FSH3bpEdaIeEcWtGHeQBGlYcZY5BRIdexCguGS2D4hVCehFEKvZC5LiWB1lccS3tCqT/6VwOYKWU1abzOWw==" saltValue="cgewd1stNG/XLCxuaeMYwA==" spinCount="100000" sheet="1" objects="1" scenarios="1"/>
  <phoneticPr fontId="1"/>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A063-61B2-4A8F-9349-1A57EF2B1864}">
  <dimension ref="A1:L39"/>
  <sheetViews>
    <sheetView topLeftCell="A2"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0.25" style="52" customWidth="1"/>
    <col min="12" max="12" width="9.75" style="52" bestFit="1" customWidth="1"/>
    <col min="13" max="16384" width="9" style="4"/>
  </cols>
  <sheetData>
    <row r="1" spans="1:12" x14ac:dyDescent="0.4">
      <c r="A1" s="4" t="s">
        <v>117</v>
      </c>
    </row>
    <row r="2" spans="1:12" x14ac:dyDescent="0.4">
      <c r="A2" s="4" t="s">
        <v>111</v>
      </c>
    </row>
    <row r="3" spans="1:12" x14ac:dyDescent="0.4">
      <c r="A3" s="4" t="s">
        <v>118</v>
      </c>
      <c r="B3" s="4" t="s">
        <v>44</v>
      </c>
      <c r="C3" s="4" t="s">
        <v>112</v>
      </c>
    </row>
    <row r="4" spans="1:12" x14ac:dyDescent="0.4">
      <c r="A4" s="5" t="s">
        <v>1</v>
      </c>
      <c r="B4" s="5" t="s">
        <v>2</v>
      </c>
      <c r="C4" s="117">
        <v>25</v>
      </c>
      <c r="H4" s="53" t="s">
        <v>3</v>
      </c>
      <c r="I4" s="53" t="s">
        <v>4</v>
      </c>
      <c r="J4" s="53" t="s">
        <v>5</v>
      </c>
      <c r="K4" s="53" t="s">
        <v>9</v>
      </c>
      <c r="L4" s="53" t="s">
        <v>7</v>
      </c>
    </row>
    <row r="5" spans="1:12" x14ac:dyDescent="0.4">
      <c r="A5" s="5" t="s">
        <v>4</v>
      </c>
      <c r="B5" s="5" t="s">
        <v>12</v>
      </c>
      <c r="C5" s="6">
        <f>$I5</f>
        <v>786.33</v>
      </c>
      <c r="G5" s="4" t="s">
        <v>159</v>
      </c>
      <c r="H5" s="54">
        <f>$C$4</f>
        <v>25</v>
      </c>
      <c r="I5" s="52">
        <f>(($H5-$H6)*I7+($H7-$H5)*I6)/($H7-$H6)</f>
        <v>786.33</v>
      </c>
      <c r="J5" s="52">
        <f>(($H5-$H6)*J7+($H7-$H5)*J6)/($H7-$H6)</f>
        <v>2534.5</v>
      </c>
      <c r="K5" s="52">
        <f>(($H5-$H6)*K7+($H7-$H5)*K6)/($H7-$H6)</f>
        <v>0.20021</v>
      </c>
      <c r="L5" s="52">
        <f>(($H5-$H6)*L7+($H7-$H5)*L6)/($H7-$H6)</f>
        <v>5.4370999999999998E-4</v>
      </c>
    </row>
    <row r="6" spans="1:12" x14ac:dyDescent="0.4">
      <c r="A6" s="5" t="s">
        <v>5</v>
      </c>
      <c r="B6" s="5" t="s">
        <v>13</v>
      </c>
      <c r="C6" s="6">
        <f>$J5</f>
        <v>2534.5</v>
      </c>
      <c r="G6" s="4" t="s">
        <v>14</v>
      </c>
      <c r="H6" s="52">
        <f>LOOKUP(H5,H11:H41,H11:H41)</f>
        <v>25</v>
      </c>
      <c r="I6" s="52">
        <f>LOOKUP($H5,$H11:$H41,I11:I41)</f>
        <v>786.33</v>
      </c>
      <c r="J6" s="52">
        <f>LOOKUP($H5,$H11:$H41,J11:J41)</f>
        <v>2534.5</v>
      </c>
      <c r="K6" s="52">
        <f>LOOKUP($H5,$H11:$H41,K11:K41)</f>
        <v>0.20021</v>
      </c>
      <c r="L6" s="52">
        <f>LOOKUP($H5,$H11:$H41,L11:L41)</f>
        <v>5.4370999999999998E-4</v>
      </c>
    </row>
    <row r="7" spans="1:12" x14ac:dyDescent="0.4">
      <c r="A7" s="5" t="s">
        <v>7</v>
      </c>
      <c r="B7" s="5" t="s">
        <v>19</v>
      </c>
      <c r="C7" s="6">
        <f>$L5</f>
        <v>5.4370999999999998E-4</v>
      </c>
      <c r="G7" s="4" t="s">
        <v>15</v>
      </c>
      <c r="H7" s="52">
        <f>LOOKUP(H5,H11:H41,H12:H42)</f>
        <v>30</v>
      </c>
      <c r="I7" s="52">
        <f>LOOKUP($H6,$H11:$H41,I12:I42)</f>
        <v>781.63</v>
      </c>
      <c r="J7" s="52">
        <f>LOOKUP($H6,$H11:$H41,J12:J42)</f>
        <v>2566.1</v>
      </c>
      <c r="K7" s="52">
        <f>LOOKUP($H6,$H11:$H41,K12:K42)</f>
        <v>0.19925999999999999</v>
      </c>
      <c r="L7" s="52">
        <f>LOOKUP($H6,$H11:$H41,L12:L42)</f>
        <v>5.0622999999999998E-4</v>
      </c>
    </row>
    <row r="8" spans="1:12" x14ac:dyDescent="0.4">
      <c r="A8" s="5" t="s">
        <v>27</v>
      </c>
      <c r="B8" s="5" t="s">
        <v>23</v>
      </c>
      <c r="C8" s="6">
        <f>$L$6/$I$6</f>
        <v>6.9145269797667643E-7</v>
      </c>
    </row>
    <row r="9" spans="1:12" x14ac:dyDescent="0.4">
      <c r="A9" s="5" t="s">
        <v>9</v>
      </c>
      <c r="B9" s="5" t="s">
        <v>16</v>
      </c>
      <c r="C9" s="6">
        <f>$K5</f>
        <v>0.20021</v>
      </c>
      <c r="H9" s="53" t="s">
        <v>18</v>
      </c>
      <c r="I9" s="52" t="s">
        <v>4</v>
      </c>
      <c r="J9" s="53" t="s">
        <v>5</v>
      </c>
      <c r="K9" s="53" t="s">
        <v>9</v>
      </c>
      <c r="L9" s="53" t="s">
        <v>7</v>
      </c>
    </row>
    <row r="10" spans="1:12" x14ac:dyDescent="0.4">
      <c r="A10" s="5" t="s">
        <v>10</v>
      </c>
      <c r="B10" s="5" t="s">
        <v>17</v>
      </c>
      <c r="C10" s="6">
        <f>$K$6/($C$5*$C$6)</f>
        <v>1.0045894776409936E-7</v>
      </c>
      <c r="H10" s="53" t="s">
        <v>2</v>
      </c>
      <c r="I10" s="52" t="s">
        <v>12</v>
      </c>
      <c r="J10" s="53" t="s">
        <v>61</v>
      </c>
      <c r="K10" s="53" t="s">
        <v>16</v>
      </c>
      <c r="L10" s="53" t="s">
        <v>19</v>
      </c>
    </row>
    <row r="11" spans="1:12" x14ac:dyDescent="0.4">
      <c r="A11" s="5" t="s">
        <v>11</v>
      </c>
      <c r="B11" s="5" t="s">
        <v>22</v>
      </c>
      <c r="C11" s="6">
        <f>$C$8/$C$10</f>
        <v>6.8829378902152731</v>
      </c>
      <c r="H11" s="55">
        <v>-80</v>
      </c>
      <c r="I11" s="56">
        <v>887.19</v>
      </c>
      <c r="J11" s="57">
        <v>2212.4</v>
      </c>
      <c r="K11" s="57">
        <v>0.21878</v>
      </c>
      <c r="L11" s="58">
        <v>5.8380999999999997E-3</v>
      </c>
    </row>
    <row r="12" spans="1:12" x14ac:dyDescent="0.4">
      <c r="H12" s="59">
        <v>-75</v>
      </c>
      <c r="I12" s="60">
        <v>882.19</v>
      </c>
      <c r="J12" s="52">
        <v>2213.2999999999997</v>
      </c>
      <c r="K12" s="52">
        <v>0.21812000000000001</v>
      </c>
      <c r="L12" s="61">
        <v>4.8203999999999999E-3</v>
      </c>
    </row>
    <row r="13" spans="1:12" x14ac:dyDescent="0.4">
      <c r="H13" s="59">
        <v>-70</v>
      </c>
      <c r="I13" s="60">
        <v>877.2</v>
      </c>
      <c r="J13" s="52">
        <v>2215.9</v>
      </c>
      <c r="K13" s="52">
        <v>0.21740999999999999</v>
      </c>
      <c r="L13" s="61">
        <v>4.0451999999999997E-3</v>
      </c>
    </row>
    <row r="14" spans="1:12" x14ac:dyDescent="0.4">
      <c r="H14" s="59">
        <v>-65</v>
      </c>
      <c r="I14" s="60">
        <v>872.24</v>
      </c>
      <c r="J14" s="52">
        <v>2220.4</v>
      </c>
      <c r="K14" s="52">
        <v>0.21665999999999999</v>
      </c>
      <c r="L14" s="62">
        <v>3.4428000000000002E-3</v>
      </c>
    </row>
    <row r="15" spans="1:12" x14ac:dyDescent="0.4">
      <c r="H15" s="59">
        <v>-60</v>
      </c>
      <c r="I15" s="60">
        <v>867.3</v>
      </c>
      <c r="J15" s="52">
        <v>2226.6</v>
      </c>
      <c r="K15" s="52">
        <v>0.21587000000000001</v>
      </c>
      <c r="L15" s="62">
        <v>2.9653000000000001E-3</v>
      </c>
    </row>
    <row r="16" spans="1:12" x14ac:dyDescent="0.4">
      <c r="H16" s="59">
        <v>-55</v>
      </c>
      <c r="I16" s="60">
        <v>862.38</v>
      </c>
      <c r="J16" s="52">
        <v>2234.4</v>
      </c>
      <c r="K16" s="52">
        <v>0.21504999999999999</v>
      </c>
      <c r="L16" s="62">
        <v>2.5795000000000002E-3</v>
      </c>
    </row>
    <row r="17" spans="8:12" x14ac:dyDescent="0.4">
      <c r="H17" s="59">
        <v>-50</v>
      </c>
      <c r="I17" s="60">
        <v>857.49</v>
      </c>
      <c r="J17" s="52">
        <v>2243.3999999999996</v>
      </c>
      <c r="K17" s="52">
        <v>0.21421000000000001</v>
      </c>
      <c r="L17" s="62">
        <v>2.2628000000000001E-3</v>
      </c>
    </row>
    <row r="18" spans="8:12" x14ac:dyDescent="0.4">
      <c r="H18" s="59">
        <v>-45</v>
      </c>
      <c r="I18" s="60">
        <v>852.62</v>
      </c>
      <c r="J18" s="52">
        <v>2253.6999999999998</v>
      </c>
      <c r="K18" s="52">
        <v>0.21334</v>
      </c>
      <c r="L18" s="62">
        <v>1.9989999999999999E-3</v>
      </c>
    </row>
    <row r="19" spans="8:12" x14ac:dyDescent="0.4">
      <c r="H19" s="59">
        <v>-40</v>
      </c>
      <c r="I19" s="60">
        <v>847.77</v>
      </c>
      <c r="J19" s="52">
        <v>2265.2000000000003</v>
      </c>
      <c r="K19" s="52">
        <v>0.21245</v>
      </c>
      <c r="L19" s="62">
        <v>1.7767E-3</v>
      </c>
    </row>
    <row r="20" spans="8:12" x14ac:dyDescent="0.4">
      <c r="H20" s="59">
        <v>-35</v>
      </c>
      <c r="I20" s="60">
        <v>842.95</v>
      </c>
      <c r="J20" s="52">
        <v>2277.6999999999998</v>
      </c>
      <c r="K20" s="52">
        <v>0.21154000000000001</v>
      </c>
      <c r="L20" s="62">
        <v>1.5874000000000001E-3</v>
      </c>
    </row>
    <row r="21" spans="8:12" x14ac:dyDescent="0.4">
      <c r="H21" s="59">
        <v>-30</v>
      </c>
      <c r="I21" s="52">
        <v>838.14</v>
      </c>
      <c r="J21" s="52">
        <v>2291.4</v>
      </c>
      <c r="K21" s="52">
        <v>0.21062</v>
      </c>
      <c r="L21" s="62">
        <v>1.4249E-3</v>
      </c>
    </row>
    <row r="22" spans="8:12" x14ac:dyDescent="0.4">
      <c r="H22" s="59">
        <v>-25</v>
      </c>
      <c r="I22" s="52">
        <v>833.36</v>
      </c>
      <c r="J22" s="52">
        <v>2306.1999999999998</v>
      </c>
      <c r="K22" s="52">
        <v>0.20968999999999999</v>
      </c>
      <c r="L22" s="61">
        <v>1.2844E-3</v>
      </c>
    </row>
    <row r="23" spans="8:12" x14ac:dyDescent="0.4">
      <c r="H23" s="59">
        <v>-20</v>
      </c>
      <c r="I23" s="52">
        <v>828.6</v>
      </c>
      <c r="J23" s="52">
        <v>2322.2999999999997</v>
      </c>
      <c r="K23" s="52">
        <v>0.20874999999999999</v>
      </c>
      <c r="L23" s="61">
        <v>1.1622E-3</v>
      </c>
    </row>
    <row r="24" spans="8:12" x14ac:dyDescent="0.4">
      <c r="H24" s="59">
        <v>-15</v>
      </c>
      <c r="I24" s="52">
        <v>823.86</v>
      </c>
      <c r="J24" s="52">
        <v>2339.7999999999997</v>
      </c>
      <c r="K24" s="52">
        <v>0.20780999999999999</v>
      </c>
      <c r="L24" s="61">
        <v>1.0555E-3</v>
      </c>
    </row>
    <row r="25" spans="8:12" x14ac:dyDescent="0.4">
      <c r="H25" s="59">
        <v>-10</v>
      </c>
      <c r="I25" s="52">
        <v>819.13</v>
      </c>
      <c r="J25" s="52">
        <v>2358.6999999999998</v>
      </c>
      <c r="K25" s="52">
        <v>0.20685999999999999</v>
      </c>
      <c r="L25" s="61">
        <v>9.6170999999999995E-4</v>
      </c>
    </row>
    <row r="26" spans="8:12" x14ac:dyDescent="0.4">
      <c r="H26" s="59">
        <v>-5</v>
      </c>
      <c r="I26" s="52">
        <v>814.42</v>
      </c>
      <c r="J26" s="52">
        <v>2379.1000000000004</v>
      </c>
      <c r="K26" s="52">
        <v>0.20591000000000001</v>
      </c>
      <c r="L26" s="61">
        <v>8.7907000000000002E-4</v>
      </c>
    </row>
    <row r="27" spans="8:12" x14ac:dyDescent="0.4">
      <c r="H27" s="59">
        <v>0</v>
      </c>
      <c r="I27" s="52">
        <v>809.73</v>
      </c>
      <c r="J27" s="52">
        <v>2401</v>
      </c>
      <c r="K27" s="52">
        <v>0.20496</v>
      </c>
      <c r="L27" s="61">
        <v>8.0595000000000005E-4</v>
      </c>
    </row>
    <row r="28" spans="8:12" x14ac:dyDescent="0.4">
      <c r="H28" s="59">
        <v>5</v>
      </c>
      <c r="I28" s="52">
        <v>805.05</v>
      </c>
      <c r="J28" s="52">
        <v>2424.5</v>
      </c>
      <c r="K28" s="52">
        <v>0.20401</v>
      </c>
      <c r="L28" s="61">
        <v>7.4103999999999999E-4</v>
      </c>
    </row>
    <row r="29" spans="8:12" x14ac:dyDescent="0.4">
      <c r="H29" s="59">
        <v>10</v>
      </c>
      <c r="I29" s="52">
        <v>800.37</v>
      </c>
      <c r="J29" s="52">
        <v>2449.6000000000004</v>
      </c>
      <c r="K29" s="52">
        <v>0.20305999999999999</v>
      </c>
      <c r="L29" s="61">
        <v>6.8322999999999995E-4</v>
      </c>
    </row>
    <row r="30" spans="8:12" x14ac:dyDescent="0.4">
      <c r="H30" s="59">
        <v>15</v>
      </c>
      <c r="I30" s="52">
        <v>795.69</v>
      </c>
      <c r="J30" s="52">
        <v>2476.3000000000002</v>
      </c>
      <c r="K30" s="52">
        <v>0.20211000000000001</v>
      </c>
      <c r="L30" s="61">
        <v>6.3157999999999997E-4</v>
      </c>
    </row>
    <row r="31" spans="8:12" x14ac:dyDescent="0.4">
      <c r="H31" s="59">
        <v>20</v>
      </c>
      <c r="I31" s="52">
        <v>791.01</v>
      </c>
      <c r="J31" s="52">
        <v>2504.6</v>
      </c>
      <c r="K31" s="52">
        <v>0.20116000000000001</v>
      </c>
      <c r="L31" s="61">
        <v>5.8529999999999997E-4</v>
      </c>
    </row>
    <row r="32" spans="8:12" x14ac:dyDescent="0.4">
      <c r="H32" s="59">
        <v>25</v>
      </c>
      <c r="I32" s="52">
        <v>786.33</v>
      </c>
      <c r="J32" s="52">
        <v>2534.5</v>
      </c>
      <c r="K32" s="52">
        <v>0.20021</v>
      </c>
      <c r="L32" s="61">
        <v>5.4370999999999998E-4</v>
      </c>
    </row>
    <row r="33" spans="8:12" x14ac:dyDescent="0.4">
      <c r="H33" s="59">
        <v>30</v>
      </c>
      <c r="I33" s="52">
        <v>781.63</v>
      </c>
      <c r="J33" s="52">
        <v>2566.1</v>
      </c>
      <c r="K33" s="52">
        <v>0.19925999999999999</v>
      </c>
      <c r="L33" s="61">
        <v>5.0622999999999998E-4</v>
      </c>
    </row>
    <row r="34" spans="8:12" x14ac:dyDescent="0.4">
      <c r="H34" s="59">
        <v>35</v>
      </c>
      <c r="I34" s="52">
        <v>776.91</v>
      </c>
      <c r="J34" s="52">
        <v>2599.2000000000003</v>
      </c>
      <c r="K34" s="52">
        <v>0.1983</v>
      </c>
      <c r="L34" s="61">
        <v>4.7235000000000002E-4</v>
      </c>
    </row>
    <row r="35" spans="8:12" x14ac:dyDescent="0.4">
      <c r="H35" s="59">
        <v>40</v>
      </c>
      <c r="I35" s="52">
        <v>772.17</v>
      </c>
      <c r="J35" s="52">
        <v>2633.9</v>
      </c>
      <c r="K35" s="52">
        <v>0.19735</v>
      </c>
      <c r="L35" s="61">
        <v>4.4163999999999998E-4</v>
      </c>
    </row>
    <row r="36" spans="8:12" x14ac:dyDescent="0.4">
      <c r="H36" s="59">
        <v>45</v>
      </c>
      <c r="I36" s="52">
        <v>767.39</v>
      </c>
      <c r="J36" s="52">
        <v>2670.1000000000004</v>
      </c>
      <c r="K36" s="52">
        <v>0.19639000000000001</v>
      </c>
      <c r="L36" s="61">
        <v>4.1373000000000001E-4</v>
      </c>
    </row>
    <row r="37" spans="8:12" x14ac:dyDescent="0.4">
      <c r="H37" s="59">
        <v>50</v>
      </c>
      <c r="I37" s="52">
        <v>762.58</v>
      </c>
      <c r="J37" s="52">
        <v>2707.9</v>
      </c>
      <c r="K37" s="52">
        <v>0.19542999999999999</v>
      </c>
      <c r="L37" s="61">
        <v>3.8830000000000001E-4</v>
      </c>
    </row>
    <row r="38" spans="8:12" x14ac:dyDescent="0.4">
      <c r="H38" s="59">
        <v>55</v>
      </c>
      <c r="I38" s="52">
        <v>757.72</v>
      </c>
      <c r="J38" s="52">
        <v>2747.1</v>
      </c>
      <c r="K38" s="52">
        <v>0.19447</v>
      </c>
      <c r="L38" s="61">
        <v>3.6505000000000001E-4</v>
      </c>
    </row>
    <row r="39" spans="8:12" x14ac:dyDescent="0.4">
      <c r="H39" s="63">
        <v>60</v>
      </c>
      <c r="I39" s="64">
        <v>752.81</v>
      </c>
      <c r="J39" s="64">
        <v>2787.9</v>
      </c>
      <c r="K39" s="64">
        <v>0.19350000000000001</v>
      </c>
      <c r="L39" s="65">
        <v>3.4375999999999997E-4</v>
      </c>
    </row>
  </sheetData>
  <sheetProtection algorithmName="SHA-512" hashValue="y9qxMJbGVo5fSzc0cQTvS7UO+/6uCQgx8mQ+h/R4Xm268XMy883zanV+LZA/tEEJ4GEnq+ZcZ7Xkdee3YW4Btw==" saltValue="WPjT5GsQ7gDTrhKDZA4g/g==" spinCount="100000" sheet="1" objects="1" scenarios="1"/>
  <phoneticPr fontId="1"/>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3B6A-08C7-4168-9EB5-CF92453E8813}">
  <dimension ref="A1:L39"/>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75" style="52" bestFit="1" customWidth="1"/>
    <col min="10" max="10" width="10.375" style="52" customWidth="1"/>
    <col min="11" max="11" width="10.25" style="52" customWidth="1"/>
    <col min="12" max="12" width="9.75" style="52" bestFit="1" customWidth="1"/>
    <col min="13" max="16384" width="9" style="4"/>
  </cols>
  <sheetData>
    <row r="1" spans="1:12" x14ac:dyDescent="0.4">
      <c r="A1" s="4" t="s">
        <v>199</v>
      </c>
    </row>
    <row r="2" spans="1:12" x14ac:dyDescent="0.4">
      <c r="A2" s="4" t="s">
        <v>121</v>
      </c>
    </row>
    <row r="3" spans="1:12" x14ac:dyDescent="0.4">
      <c r="A3" s="4" t="s">
        <v>118</v>
      </c>
      <c r="B3" s="4" t="s">
        <v>44</v>
      </c>
      <c r="C3" s="4" t="s">
        <v>112</v>
      </c>
    </row>
    <row r="4" spans="1:12" x14ac:dyDescent="0.4">
      <c r="A4" s="5" t="s">
        <v>1</v>
      </c>
      <c r="B4" s="5" t="s">
        <v>2</v>
      </c>
      <c r="C4" s="117">
        <v>25</v>
      </c>
      <c r="H4" s="53" t="s">
        <v>3</v>
      </c>
      <c r="I4" s="53" t="s">
        <v>4</v>
      </c>
      <c r="J4" s="53" t="s">
        <v>5</v>
      </c>
      <c r="K4" s="53" t="s">
        <v>9</v>
      </c>
      <c r="L4" s="53" t="s">
        <v>7</v>
      </c>
    </row>
    <row r="5" spans="1:12" x14ac:dyDescent="0.4">
      <c r="A5" s="5" t="s">
        <v>4</v>
      </c>
      <c r="B5" s="5" t="s">
        <v>12</v>
      </c>
      <c r="C5" s="6">
        <f>$I5</f>
        <v>785.07249999999999</v>
      </c>
      <c r="G5" s="4" t="s">
        <v>159</v>
      </c>
      <c r="H5" s="54">
        <f>$C$4</f>
        <v>25</v>
      </c>
      <c r="I5" s="52">
        <f>(($H5-$H6)*I7+($H7-$H5)*I6)/($H7-$H6)</f>
        <v>785.07249999999999</v>
      </c>
      <c r="J5" s="52">
        <f>(($H5-$H6)*J7+($H7-$H5)*J6)/($H7-$H6)</f>
        <v>2436.4775</v>
      </c>
      <c r="K5" s="52">
        <f>(($H5-$H6)*K7+($H7-$H5)*K6)/($H7-$H6)</f>
        <v>0.16654575000000002</v>
      </c>
      <c r="L5" s="52">
        <f>(($H5-$H6)*L7+($H7-$H5)*L6)/($H7-$H6)</f>
        <v>1.0924525000000004E-3</v>
      </c>
    </row>
    <row r="6" spans="1:12" x14ac:dyDescent="0.4">
      <c r="A6" s="5" t="s">
        <v>5</v>
      </c>
      <c r="B6" s="5" t="s">
        <v>13</v>
      </c>
      <c r="C6" s="6">
        <f>$J5</f>
        <v>2436.4775</v>
      </c>
      <c r="G6" s="4" t="s">
        <v>14</v>
      </c>
      <c r="H6" s="52">
        <f>LOOKUP(H5,H11:H41,H11:H41)</f>
        <v>6.8500000000000227</v>
      </c>
      <c r="I6" s="52">
        <f>LOOKUP($H5,$H11:$H41,I11:I41)</f>
        <v>800.5</v>
      </c>
      <c r="J6" s="52">
        <f>LOOKUP($H5,$H11:$H41,J11:J41)</f>
        <v>2294</v>
      </c>
      <c r="K6" s="52">
        <f>LOOKUP($H5,$H11:$H41,K11:K41)</f>
        <v>0.1719</v>
      </c>
      <c r="L6" s="52">
        <f>LOOKUP($H5,$H11:$H41,L11:L41)</f>
        <v>1.5579999999999999E-3</v>
      </c>
    </row>
    <row r="7" spans="1:12" x14ac:dyDescent="0.4">
      <c r="A7" s="5" t="s">
        <v>7</v>
      </c>
      <c r="B7" s="5" t="s">
        <v>19</v>
      </c>
      <c r="C7" s="6">
        <f>$L5</f>
        <v>1.0924525000000004E-3</v>
      </c>
      <c r="G7" s="4" t="s">
        <v>15</v>
      </c>
      <c r="H7" s="52">
        <f>LOOKUP(H5,H11:H41,H12:H42)</f>
        <v>26.850000000000023</v>
      </c>
      <c r="I7" s="52">
        <f>LOOKUP($H6,$H11:$H41,I12:I42)</f>
        <v>783.5</v>
      </c>
      <c r="J7" s="52">
        <f>LOOKUP($H6,$H11:$H41,J12:J42)</f>
        <v>2451</v>
      </c>
      <c r="K7" s="52">
        <f>LOOKUP($H6,$H11:$H41,K12:K42)</f>
        <v>0.16600000000000001</v>
      </c>
      <c r="L7" s="52">
        <f>LOOKUP($H6,$H11:$H41,L12:L42)</f>
        <v>1.0449999999999999E-3</v>
      </c>
    </row>
    <row r="8" spans="1:12" x14ac:dyDescent="0.4">
      <c r="A8" s="5" t="s">
        <v>27</v>
      </c>
      <c r="B8" s="5" t="s">
        <v>23</v>
      </c>
      <c r="C8" s="6">
        <f>$L$6/$I$6</f>
        <v>1.9462835727670205E-6</v>
      </c>
    </row>
    <row r="9" spans="1:12" x14ac:dyDescent="0.4">
      <c r="A9" s="5" t="s">
        <v>9</v>
      </c>
      <c r="B9" s="5" t="s">
        <v>16</v>
      </c>
      <c r="C9" s="6">
        <f>$K5</f>
        <v>0.16654575000000002</v>
      </c>
      <c r="H9" s="53" t="s">
        <v>18</v>
      </c>
      <c r="I9" s="52" t="s">
        <v>4</v>
      </c>
      <c r="J9" s="53" t="s">
        <v>5</v>
      </c>
      <c r="K9" s="53" t="s">
        <v>9</v>
      </c>
      <c r="L9" s="53" t="s">
        <v>7</v>
      </c>
    </row>
    <row r="10" spans="1:12" x14ac:dyDescent="0.4">
      <c r="A10" s="5" t="s">
        <v>10</v>
      </c>
      <c r="B10" s="5" t="s">
        <v>17</v>
      </c>
      <c r="C10" s="6">
        <f>$K$6/($C$5*$C$6)</f>
        <v>8.9867716503663376E-8</v>
      </c>
      <c r="H10" s="53" t="s">
        <v>2</v>
      </c>
      <c r="I10" s="52" t="s">
        <v>12</v>
      </c>
      <c r="J10" s="53" t="s">
        <v>61</v>
      </c>
      <c r="K10" s="53" t="s">
        <v>16</v>
      </c>
      <c r="L10" s="53" t="s">
        <v>19</v>
      </c>
    </row>
    <row r="11" spans="1:12" x14ac:dyDescent="0.4">
      <c r="A11" s="5" t="s">
        <v>11</v>
      </c>
      <c r="B11" s="5" t="s">
        <v>22</v>
      </c>
      <c r="C11" s="6">
        <f>$C$8/$C$10</f>
        <v>21.657205150947416</v>
      </c>
      <c r="H11" s="55">
        <v>0</v>
      </c>
      <c r="I11" s="56">
        <v>806.2</v>
      </c>
      <c r="J11" s="57">
        <v>2248</v>
      </c>
      <c r="K11" s="57">
        <v>0.17399999999999999</v>
      </c>
      <c r="L11" s="58">
        <v>1.807E-3</v>
      </c>
    </row>
    <row r="12" spans="1:12" x14ac:dyDescent="0.4">
      <c r="H12" s="59">
        <v>6.8500000000000227</v>
      </c>
      <c r="I12" s="60">
        <v>800.5</v>
      </c>
      <c r="J12" s="52">
        <v>2294</v>
      </c>
      <c r="K12" s="52">
        <v>0.1719</v>
      </c>
      <c r="L12" s="61">
        <v>1.5579999999999999E-3</v>
      </c>
    </row>
    <row r="13" spans="1:12" x14ac:dyDescent="0.4">
      <c r="H13" s="59">
        <v>26.850000000000023</v>
      </c>
      <c r="I13" s="60">
        <v>783.5</v>
      </c>
      <c r="J13" s="52">
        <v>2451</v>
      </c>
      <c r="K13" s="52">
        <v>0.16600000000000001</v>
      </c>
      <c r="L13" s="61">
        <v>1.0449999999999999E-3</v>
      </c>
    </row>
    <row r="14" spans="1:12" x14ac:dyDescent="0.4">
      <c r="H14" s="59">
        <v>46.850000000000023</v>
      </c>
      <c r="I14" s="60">
        <v>766.1</v>
      </c>
      <c r="J14" s="52">
        <v>2639</v>
      </c>
      <c r="K14" s="52">
        <v>0.16009999999999999</v>
      </c>
      <c r="L14" s="62">
        <v>7.3099999999999999E-4</v>
      </c>
    </row>
    <row r="15" spans="1:12" x14ac:dyDescent="0.4">
      <c r="H15" s="59">
        <v>66.850000000000023</v>
      </c>
      <c r="I15" s="60">
        <v>748.8</v>
      </c>
      <c r="J15" s="52">
        <v>2862</v>
      </c>
      <c r="K15" s="52">
        <v>0.15409999999999999</v>
      </c>
      <c r="L15" s="62">
        <v>5.31E-4</v>
      </c>
    </row>
    <row r="16" spans="1:12" x14ac:dyDescent="0.4">
      <c r="H16" s="59"/>
      <c r="I16" s="60"/>
      <c r="L16" s="62"/>
    </row>
    <row r="17" spans="8:12" x14ac:dyDescent="0.4">
      <c r="H17" s="59"/>
      <c r="I17" s="60"/>
      <c r="L17" s="62"/>
    </row>
    <row r="18" spans="8:12" x14ac:dyDescent="0.4">
      <c r="H18" s="59"/>
      <c r="I18" s="60"/>
      <c r="L18" s="62"/>
    </row>
    <row r="19" spans="8:12" x14ac:dyDescent="0.4">
      <c r="H19" s="59"/>
      <c r="I19" s="60"/>
      <c r="L19" s="62"/>
    </row>
    <row r="20" spans="8:12" x14ac:dyDescent="0.4">
      <c r="H20" s="59"/>
      <c r="I20" s="60"/>
      <c r="L20" s="62"/>
    </row>
    <row r="21" spans="8:12" x14ac:dyDescent="0.4">
      <c r="H21" s="59"/>
      <c r="L21" s="62"/>
    </row>
    <row r="22" spans="8:12" x14ac:dyDescent="0.4">
      <c r="H22" s="59"/>
      <c r="L22" s="61"/>
    </row>
    <row r="23" spans="8:12" x14ac:dyDescent="0.4">
      <c r="H23" s="59"/>
      <c r="L23" s="61"/>
    </row>
    <row r="24" spans="8:12" x14ac:dyDescent="0.4">
      <c r="H24" s="59"/>
      <c r="L24" s="61"/>
    </row>
    <row r="25" spans="8:12" x14ac:dyDescent="0.4">
      <c r="H25" s="59"/>
      <c r="L25" s="61"/>
    </row>
    <row r="26" spans="8:12" x14ac:dyDescent="0.4">
      <c r="H26" s="59"/>
      <c r="L26" s="61"/>
    </row>
    <row r="27" spans="8:12" x14ac:dyDescent="0.4">
      <c r="H27" s="59"/>
      <c r="L27" s="61"/>
    </row>
    <row r="28" spans="8:12" x14ac:dyDescent="0.4">
      <c r="H28" s="59"/>
      <c r="L28" s="61"/>
    </row>
    <row r="29" spans="8:12" x14ac:dyDescent="0.4">
      <c r="H29" s="59"/>
      <c r="L29" s="61"/>
    </row>
    <row r="30" spans="8:12" x14ac:dyDescent="0.4">
      <c r="H30" s="59"/>
      <c r="L30" s="61"/>
    </row>
    <row r="31" spans="8:12" x14ac:dyDescent="0.4">
      <c r="H31" s="59"/>
      <c r="L31" s="61"/>
    </row>
    <row r="32" spans="8:12" x14ac:dyDescent="0.4">
      <c r="H32" s="59"/>
      <c r="L32" s="61"/>
    </row>
    <row r="33" spans="8:12" x14ac:dyDescent="0.4">
      <c r="H33" s="59"/>
      <c r="L33" s="61"/>
    </row>
    <row r="34" spans="8:12" x14ac:dyDescent="0.4">
      <c r="H34" s="59"/>
      <c r="L34" s="61"/>
    </row>
    <row r="35" spans="8:12" x14ac:dyDescent="0.4">
      <c r="H35" s="59"/>
      <c r="L35" s="61"/>
    </row>
    <row r="36" spans="8:12" x14ac:dyDescent="0.4">
      <c r="H36" s="59"/>
      <c r="L36" s="61"/>
    </row>
    <row r="37" spans="8:12" x14ac:dyDescent="0.4">
      <c r="H37" s="59"/>
      <c r="L37" s="61"/>
    </row>
    <row r="38" spans="8:12" x14ac:dyDescent="0.4">
      <c r="H38" s="59"/>
      <c r="L38" s="61"/>
    </row>
    <row r="39" spans="8:12" x14ac:dyDescent="0.4">
      <c r="H39" s="63"/>
      <c r="I39" s="64"/>
      <c r="J39" s="64"/>
      <c r="K39" s="64"/>
      <c r="L39" s="65"/>
    </row>
  </sheetData>
  <sheetProtection algorithmName="SHA-512" hashValue="VEg8hlZQaa4nOyJRAmKpZlZeDTTyaDVAaZbILVhReMSHCyjcekY6BNAchAjb0qa0y3CmW9VyUINCV4PtUgO+kg==" saltValue="czhvwnSF7zZkZewQ8iB0DA==" spinCount="100000" sheet="1" objects="1" scenarios="1"/>
  <phoneticPr fontId="1"/>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8C2F1-80CE-4F33-BFDD-4548AA265016}">
  <dimension ref="A1:L39"/>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0.25" style="52" customWidth="1"/>
    <col min="12" max="12" width="9.75" style="52" bestFit="1" customWidth="1"/>
    <col min="13" max="16384" width="9" style="4"/>
  </cols>
  <sheetData>
    <row r="1" spans="1:12" x14ac:dyDescent="0.4">
      <c r="A1" s="4" t="s">
        <v>120</v>
      </c>
    </row>
    <row r="2" spans="1:12" x14ac:dyDescent="0.4">
      <c r="A2" s="4" t="s">
        <v>111</v>
      </c>
    </row>
    <row r="3" spans="1:12" x14ac:dyDescent="0.4">
      <c r="A3" s="4" t="s">
        <v>119</v>
      </c>
      <c r="B3" s="4" t="s">
        <v>44</v>
      </c>
      <c r="C3" s="4" t="s">
        <v>112</v>
      </c>
    </row>
    <row r="4" spans="1:12" x14ac:dyDescent="0.4">
      <c r="A4" s="5" t="s">
        <v>1</v>
      </c>
      <c r="B4" s="5" t="s">
        <v>2</v>
      </c>
      <c r="C4" s="117">
        <v>20</v>
      </c>
      <c r="H4" s="53" t="s">
        <v>3</v>
      </c>
      <c r="I4" s="53" t="s">
        <v>4</v>
      </c>
      <c r="J4" s="53" t="s">
        <v>5</v>
      </c>
      <c r="K4" s="53" t="s">
        <v>9</v>
      </c>
      <c r="L4" s="53" t="s">
        <v>7</v>
      </c>
    </row>
    <row r="5" spans="1:12" x14ac:dyDescent="0.4">
      <c r="A5" s="5" t="s">
        <v>4</v>
      </c>
      <c r="B5" s="5" t="s">
        <v>12</v>
      </c>
      <c r="C5" s="6">
        <f>$I5</f>
        <v>702.61</v>
      </c>
      <c r="G5" s="4" t="s">
        <v>159</v>
      </c>
      <c r="H5" s="54">
        <f>$C$4</f>
        <v>20</v>
      </c>
      <c r="I5" s="52">
        <f>(($H5-$H6)*I7+($H7-$H5)*I6)/($H7-$H6)</f>
        <v>702.61</v>
      </c>
      <c r="J5" s="52">
        <f>(($H5-$H6)*J7+($H7-$H5)*J6)/($H7-$H6)</f>
        <v>2209.8000000000002</v>
      </c>
      <c r="K5" s="52">
        <f>(($H5-$H6)*K7+($H7-$H5)*K6)/($H7-$H6)</f>
        <v>0.12620000000000001</v>
      </c>
      <c r="L5" s="52">
        <f>(($H5-$H6)*L7+($H7-$H5)*L6)/($H7-$H6)</f>
        <v>5.4409E-4</v>
      </c>
    </row>
    <row r="6" spans="1:12" x14ac:dyDescent="0.4">
      <c r="A6" s="5" t="s">
        <v>5</v>
      </c>
      <c r="B6" s="5" t="s">
        <v>13</v>
      </c>
      <c r="C6" s="6">
        <f>$J5</f>
        <v>2209.8000000000002</v>
      </c>
      <c r="G6" s="4" t="s">
        <v>14</v>
      </c>
      <c r="H6" s="52">
        <f>LOOKUP(H5,H11:H41,H11:H41)</f>
        <v>20</v>
      </c>
      <c r="I6" s="52">
        <f>LOOKUP($H5,$H11:$H41,I11:I41)</f>
        <v>702.61</v>
      </c>
      <c r="J6" s="52">
        <f>LOOKUP($H5,$H11:$H41,J11:J41)</f>
        <v>2209.8000000000002</v>
      </c>
      <c r="K6" s="52">
        <f>LOOKUP($H5,$H11:$H41,K11:K41)</f>
        <v>0.12620000000000001</v>
      </c>
      <c r="L6" s="52">
        <f>LOOKUP($H5,$H11:$H41,L11:L41)</f>
        <v>5.4409E-4</v>
      </c>
    </row>
    <row r="7" spans="1:12" x14ac:dyDescent="0.4">
      <c r="A7" s="5" t="s">
        <v>7</v>
      </c>
      <c r="B7" s="5" t="s">
        <v>19</v>
      </c>
      <c r="C7" s="6">
        <f>$L5</f>
        <v>5.4409E-4</v>
      </c>
      <c r="G7" s="4" t="s">
        <v>15</v>
      </c>
      <c r="H7" s="52">
        <f>LOOKUP(H5,H11:H41,H12:H42)</f>
        <v>25</v>
      </c>
      <c r="I7" s="52">
        <f>LOOKUP($H6,$H11:$H41,I12:I42)</f>
        <v>698.57</v>
      </c>
      <c r="J7" s="52">
        <f>LOOKUP($H6,$H11:$H41,J12:J42)</f>
        <v>2227.6</v>
      </c>
      <c r="K7" s="52">
        <f>LOOKUP($H6,$H11:$H41,K12:K42)</f>
        <v>0.12463</v>
      </c>
      <c r="L7" s="52">
        <f>LOOKUP($H6,$H11:$H41,L12:L42)</f>
        <v>5.1152999999999995E-4</v>
      </c>
    </row>
    <row r="8" spans="1:12" x14ac:dyDescent="0.4">
      <c r="A8" s="5" t="s">
        <v>27</v>
      </c>
      <c r="B8" s="5" t="s">
        <v>23</v>
      </c>
      <c r="C8" s="6">
        <f>$L$6/$I$6</f>
        <v>7.743840822077682E-7</v>
      </c>
    </row>
    <row r="9" spans="1:12" x14ac:dyDescent="0.4">
      <c r="A9" s="5" t="s">
        <v>9</v>
      </c>
      <c r="B9" s="5" t="s">
        <v>16</v>
      </c>
      <c r="C9" s="6">
        <f>$K5</f>
        <v>0.12620000000000001</v>
      </c>
      <c r="H9" s="53" t="s">
        <v>18</v>
      </c>
      <c r="I9" s="52" t="s">
        <v>4</v>
      </c>
      <c r="J9" s="53" t="s">
        <v>5</v>
      </c>
      <c r="K9" s="53" t="s">
        <v>9</v>
      </c>
      <c r="L9" s="53" t="s">
        <v>7</v>
      </c>
    </row>
    <row r="10" spans="1:12" x14ac:dyDescent="0.4">
      <c r="A10" s="5" t="s">
        <v>10</v>
      </c>
      <c r="B10" s="5" t="s">
        <v>17</v>
      </c>
      <c r="C10" s="6">
        <f>$K$6/($C$5*$C$6)</f>
        <v>8.1281565385153805E-8</v>
      </c>
      <c r="H10" s="53" t="s">
        <v>2</v>
      </c>
      <c r="I10" s="52" t="s">
        <v>12</v>
      </c>
      <c r="J10" s="53" t="s">
        <v>61</v>
      </c>
      <c r="K10" s="53" t="s">
        <v>16</v>
      </c>
      <c r="L10" s="53" t="s">
        <v>19</v>
      </c>
    </row>
    <row r="11" spans="1:12" x14ac:dyDescent="0.4">
      <c r="A11" s="5" t="s">
        <v>11</v>
      </c>
      <c r="B11" s="5" t="s">
        <v>22</v>
      </c>
      <c r="C11" s="6">
        <f>$C$8/$C$10</f>
        <v>9.5271797305863721</v>
      </c>
      <c r="H11" s="55">
        <v>-50</v>
      </c>
      <c r="I11" s="56">
        <v>758.03</v>
      </c>
      <c r="J11" s="57">
        <v>2000.6</v>
      </c>
      <c r="K11" s="57">
        <v>0.15042</v>
      </c>
      <c r="L11" s="58">
        <v>1.8809E-3</v>
      </c>
    </row>
    <row r="12" spans="1:12" x14ac:dyDescent="0.4">
      <c r="H12" s="59">
        <v>-45</v>
      </c>
      <c r="I12" s="60">
        <v>754.1</v>
      </c>
      <c r="J12" s="52">
        <v>2013.1000000000001</v>
      </c>
      <c r="K12" s="52">
        <v>0.14853</v>
      </c>
      <c r="L12" s="61">
        <v>1.6624999999999999E-3</v>
      </c>
    </row>
    <row r="13" spans="1:12" x14ac:dyDescent="0.4">
      <c r="H13" s="59">
        <v>-40</v>
      </c>
      <c r="I13" s="60">
        <v>750.17</v>
      </c>
      <c r="J13" s="52">
        <v>2025.9</v>
      </c>
      <c r="K13" s="52">
        <v>0.14666000000000001</v>
      </c>
      <c r="L13" s="61">
        <v>1.4806999999999999E-3</v>
      </c>
    </row>
    <row r="14" spans="1:12" x14ac:dyDescent="0.4">
      <c r="H14" s="59">
        <v>-35</v>
      </c>
      <c r="I14" s="60">
        <v>746.24</v>
      </c>
      <c r="J14" s="52">
        <v>2039.1</v>
      </c>
      <c r="K14" s="52">
        <v>0.14482</v>
      </c>
      <c r="L14" s="62">
        <v>1.3277E-3</v>
      </c>
    </row>
    <row r="15" spans="1:12" x14ac:dyDescent="0.4">
      <c r="H15" s="59">
        <v>-30</v>
      </c>
      <c r="I15" s="60">
        <v>742.31</v>
      </c>
      <c r="J15" s="52">
        <v>2052.7000000000003</v>
      </c>
      <c r="K15" s="52">
        <v>0.14301</v>
      </c>
      <c r="L15" s="62">
        <v>1.1979E-3</v>
      </c>
    </row>
    <row r="16" spans="1:12" x14ac:dyDescent="0.4">
      <c r="H16" s="59">
        <v>-25</v>
      </c>
      <c r="I16" s="60">
        <v>738.37</v>
      </c>
      <c r="J16" s="52">
        <v>2066.6000000000004</v>
      </c>
      <c r="K16" s="52">
        <v>0.14122000000000001</v>
      </c>
      <c r="L16" s="62">
        <v>1.0868E-3</v>
      </c>
    </row>
    <row r="17" spans="8:12" x14ac:dyDescent="0.4">
      <c r="H17" s="59">
        <v>-20</v>
      </c>
      <c r="I17" s="60">
        <v>734.43</v>
      </c>
      <c r="J17" s="52">
        <v>2080.9</v>
      </c>
      <c r="K17" s="52">
        <v>0.13946</v>
      </c>
      <c r="L17" s="62">
        <v>9.9099999999999991E-4</v>
      </c>
    </row>
    <row r="18" spans="8:12" x14ac:dyDescent="0.4">
      <c r="H18" s="59">
        <v>-15</v>
      </c>
      <c r="I18" s="60">
        <v>730.49</v>
      </c>
      <c r="J18" s="52">
        <v>2095.6</v>
      </c>
      <c r="K18" s="52">
        <v>0.13772000000000001</v>
      </c>
      <c r="L18" s="62">
        <v>9.0782999999999999E-4</v>
      </c>
    </row>
    <row r="19" spans="8:12" x14ac:dyDescent="0.4">
      <c r="H19" s="59">
        <v>-10</v>
      </c>
      <c r="I19" s="60">
        <v>726.53</v>
      </c>
      <c r="J19" s="52">
        <v>2110.7999999999997</v>
      </c>
      <c r="K19" s="52">
        <v>0.13600999999999999</v>
      </c>
      <c r="L19" s="62">
        <v>8.3516999999999999E-4</v>
      </c>
    </row>
    <row r="20" spans="8:12" x14ac:dyDescent="0.4">
      <c r="H20" s="59">
        <v>-5</v>
      </c>
      <c r="I20" s="60">
        <v>722.58</v>
      </c>
      <c r="J20" s="52">
        <v>2126.3000000000002</v>
      </c>
      <c r="K20" s="52">
        <v>0.13431999999999999</v>
      </c>
      <c r="L20" s="62">
        <v>7.7132999999999998E-4</v>
      </c>
    </row>
    <row r="21" spans="8:12" x14ac:dyDescent="0.4">
      <c r="H21" s="59">
        <v>0</v>
      </c>
      <c r="I21" s="52">
        <v>718.61</v>
      </c>
      <c r="J21" s="52">
        <v>2142.1999999999998</v>
      </c>
      <c r="K21" s="52">
        <v>0.13264999999999999</v>
      </c>
      <c r="L21" s="62">
        <v>7.1493000000000001E-4</v>
      </c>
    </row>
    <row r="22" spans="8:12" x14ac:dyDescent="0.4">
      <c r="H22" s="59">
        <v>5</v>
      </c>
      <c r="I22" s="52">
        <v>714.63</v>
      </c>
      <c r="J22" s="52">
        <v>2158.5</v>
      </c>
      <c r="K22" s="52">
        <v>0.13100999999999999</v>
      </c>
      <c r="L22" s="61">
        <v>6.6485000000000003E-4</v>
      </c>
    </row>
    <row r="23" spans="8:12" x14ac:dyDescent="0.4">
      <c r="H23" s="59">
        <v>10</v>
      </c>
      <c r="I23" s="52">
        <v>710.63</v>
      </c>
      <c r="J23" s="52">
        <v>2175.1999999999998</v>
      </c>
      <c r="K23" s="52">
        <v>0.12938</v>
      </c>
      <c r="L23" s="61">
        <v>6.2016999999999997E-4</v>
      </c>
    </row>
    <row r="24" spans="8:12" x14ac:dyDescent="0.4">
      <c r="H24" s="59">
        <v>15</v>
      </c>
      <c r="I24" s="52">
        <v>706.63</v>
      </c>
      <c r="J24" s="52">
        <v>2192.2999999999997</v>
      </c>
      <c r="K24" s="52">
        <v>0.12778</v>
      </c>
      <c r="L24" s="61">
        <v>5.8012999999999999E-4</v>
      </c>
    </row>
    <row r="25" spans="8:12" x14ac:dyDescent="0.4">
      <c r="H25" s="59">
        <v>20</v>
      </c>
      <c r="I25" s="52">
        <v>702.61</v>
      </c>
      <c r="J25" s="52">
        <v>2209.8000000000002</v>
      </c>
      <c r="K25" s="52">
        <v>0.12620000000000001</v>
      </c>
      <c r="L25" s="61">
        <v>5.4409E-4</v>
      </c>
    </row>
    <row r="26" spans="8:12" x14ac:dyDescent="0.4">
      <c r="H26" s="59">
        <v>25</v>
      </c>
      <c r="I26" s="52">
        <v>698.57</v>
      </c>
      <c r="J26" s="52">
        <v>2227.6</v>
      </c>
      <c r="K26" s="52">
        <v>0.12463</v>
      </c>
      <c r="L26" s="61">
        <v>5.1152999999999995E-4</v>
      </c>
    </row>
    <row r="27" spans="8:12" x14ac:dyDescent="0.4">
      <c r="H27" s="59">
        <v>30</v>
      </c>
      <c r="I27" s="52">
        <v>694.52</v>
      </c>
      <c r="J27" s="52">
        <v>2245.8000000000002</v>
      </c>
      <c r="K27" s="52">
        <v>0.12309</v>
      </c>
      <c r="L27" s="61">
        <v>4.8199000000000001E-4</v>
      </c>
    </row>
    <row r="28" spans="8:12" x14ac:dyDescent="0.4">
      <c r="H28" s="59">
        <v>35</v>
      </c>
      <c r="I28" s="52">
        <v>690.45</v>
      </c>
      <c r="J28" s="52">
        <v>2264.3000000000002</v>
      </c>
      <c r="K28" s="52">
        <v>0.12156</v>
      </c>
      <c r="L28" s="61">
        <v>4.551E-4</v>
      </c>
    </row>
    <row r="29" spans="8:12" x14ac:dyDescent="0.4">
      <c r="H29" s="59">
        <v>40</v>
      </c>
      <c r="I29" s="52">
        <v>686.36</v>
      </c>
      <c r="J29" s="52">
        <v>2283.1999999999998</v>
      </c>
      <c r="K29" s="52">
        <v>0.12005</v>
      </c>
      <c r="L29" s="61">
        <v>4.3053999999999998E-4</v>
      </c>
    </row>
    <row r="30" spans="8:12" x14ac:dyDescent="0.4">
      <c r="H30" s="59">
        <v>45</v>
      </c>
      <c r="I30" s="52">
        <v>682.24</v>
      </c>
      <c r="J30" s="52">
        <v>2302.2999999999997</v>
      </c>
      <c r="K30" s="52">
        <v>0.11856</v>
      </c>
      <c r="L30" s="61">
        <v>4.0801999999999999E-4</v>
      </c>
    </row>
    <row r="31" spans="8:12" x14ac:dyDescent="0.4">
      <c r="H31" s="59">
        <v>50</v>
      </c>
      <c r="I31" s="52">
        <v>678.1</v>
      </c>
      <c r="J31" s="52">
        <v>2321.8000000000002</v>
      </c>
      <c r="K31" s="52">
        <v>0.11708</v>
      </c>
      <c r="L31" s="61">
        <v>3.8732000000000003E-4</v>
      </c>
    </row>
    <row r="32" spans="8:12" x14ac:dyDescent="0.4">
      <c r="H32" s="59">
        <v>55</v>
      </c>
      <c r="I32" s="52">
        <v>673.94</v>
      </c>
      <c r="J32" s="52">
        <v>2341.5</v>
      </c>
      <c r="K32" s="52">
        <v>0.11563</v>
      </c>
      <c r="L32" s="61">
        <v>3.6821999999999999E-4</v>
      </c>
    </row>
    <row r="33" spans="8:12" x14ac:dyDescent="0.4">
      <c r="H33" s="59">
        <v>60</v>
      </c>
      <c r="I33" s="52">
        <v>669.75</v>
      </c>
      <c r="J33" s="52">
        <v>2361.6000000000004</v>
      </c>
      <c r="K33" s="52">
        <v>0.11418</v>
      </c>
      <c r="L33" s="61">
        <v>3.5055999999999998E-4</v>
      </c>
    </row>
    <row r="34" spans="8:12" x14ac:dyDescent="0.4">
      <c r="H34" s="59">
        <v>65</v>
      </c>
      <c r="I34" s="52">
        <v>665.53</v>
      </c>
      <c r="J34" s="52">
        <v>2381.9</v>
      </c>
      <c r="K34" s="52">
        <v>0.11276</v>
      </c>
      <c r="L34" s="61">
        <v>3.3417000000000001E-4</v>
      </c>
    </row>
    <row r="35" spans="8:12" x14ac:dyDescent="0.4">
      <c r="H35" s="59">
        <v>70</v>
      </c>
      <c r="I35" s="52">
        <v>661.28</v>
      </c>
      <c r="J35" s="52">
        <v>2402.4</v>
      </c>
      <c r="K35" s="52">
        <v>0.11133999999999999</v>
      </c>
      <c r="L35" s="61">
        <v>3.1892999999999998E-4</v>
      </c>
    </row>
    <row r="36" spans="8:12" x14ac:dyDescent="0.4">
      <c r="H36" s="59">
        <v>75</v>
      </c>
      <c r="I36" s="52">
        <v>657</v>
      </c>
      <c r="J36" s="52">
        <v>2423.2999999999997</v>
      </c>
      <c r="K36" s="52">
        <v>0.10995000000000001</v>
      </c>
      <c r="L36" s="61">
        <v>3.0472000000000002E-4</v>
      </c>
    </row>
    <row r="37" spans="8:12" x14ac:dyDescent="0.4">
      <c r="H37" s="59">
        <v>80</v>
      </c>
      <c r="I37" s="52">
        <v>652.67999999999995</v>
      </c>
      <c r="J37" s="52">
        <v>2444.3000000000002</v>
      </c>
      <c r="K37" s="52">
        <v>0.10856</v>
      </c>
      <c r="L37" s="61">
        <v>2.9144000000000002E-4</v>
      </c>
    </row>
    <row r="38" spans="8:12" x14ac:dyDescent="0.4">
      <c r="H38" s="59">
        <v>85</v>
      </c>
      <c r="I38" s="52">
        <v>648.32000000000005</v>
      </c>
      <c r="J38" s="52">
        <v>2465.6</v>
      </c>
      <c r="K38" s="52">
        <v>0.10718999999999999</v>
      </c>
      <c r="L38" s="61">
        <v>2.7899000000000001E-4</v>
      </c>
    </row>
    <row r="39" spans="8:12" x14ac:dyDescent="0.4">
      <c r="H39" s="63">
        <v>90</v>
      </c>
      <c r="I39" s="64">
        <v>643.92999999999995</v>
      </c>
      <c r="J39" s="64">
        <v>2487.2000000000003</v>
      </c>
      <c r="K39" s="64">
        <v>0.10584</v>
      </c>
      <c r="L39" s="65">
        <v>2.6729999999999999E-4</v>
      </c>
    </row>
  </sheetData>
  <sheetProtection algorithmName="SHA-512" hashValue="oH0M3GbjSguPh8v3Y0DtTX+fMYXEVbecWgi9QV4gdMwKS+JwAgoMvheKsL4SPpkXSSrMjfs9VJRF8fZ7d5P0lw==" saltValue="EnAOFct5uHBj2q0Khrhpfw==" spinCount="100000" sheet="1" objects="1" scenarios="1"/>
  <phoneticPr fontId="1"/>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7D611-F7AB-406A-A33F-76BFD6EF2E44}">
  <dimension ref="A1:L39"/>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0.25" style="52" customWidth="1"/>
    <col min="12" max="12" width="9.75" style="52" bestFit="1" customWidth="1"/>
    <col min="13" max="16384" width="9" style="4"/>
  </cols>
  <sheetData>
    <row r="1" spans="1:12" x14ac:dyDescent="0.4">
      <c r="A1" s="4" t="s">
        <v>232</v>
      </c>
    </row>
    <row r="2" spans="1:12" x14ac:dyDescent="0.4">
      <c r="A2" s="4" t="s">
        <v>233</v>
      </c>
    </row>
    <row r="3" spans="1:12" x14ac:dyDescent="0.4">
      <c r="A3" s="4" t="s">
        <v>234</v>
      </c>
      <c r="B3" s="4" t="s">
        <v>44</v>
      </c>
      <c r="C3" s="4" t="s">
        <v>112</v>
      </c>
    </row>
    <row r="4" spans="1:12" x14ac:dyDescent="0.4">
      <c r="A4" s="5" t="s">
        <v>1</v>
      </c>
      <c r="B4" s="5" t="s">
        <v>2</v>
      </c>
      <c r="C4" s="117">
        <v>25</v>
      </c>
      <c r="H4" s="53" t="s">
        <v>3</v>
      </c>
      <c r="I4" s="53" t="s">
        <v>4</v>
      </c>
      <c r="J4" s="53" t="s">
        <v>5</v>
      </c>
      <c r="K4" s="53" t="s">
        <v>9</v>
      </c>
      <c r="L4" s="53" t="s">
        <v>7</v>
      </c>
    </row>
    <row r="5" spans="1:12" x14ac:dyDescent="0.4">
      <c r="A5" s="5" t="s">
        <v>4</v>
      </c>
      <c r="B5" s="5" t="s">
        <v>12</v>
      </c>
      <c r="C5" s="6">
        <f>$I5</f>
        <v>885.28</v>
      </c>
      <c r="G5" s="4" t="s">
        <v>159</v>
      </c>
      <c r="H5" s="54">
        <f>$C$4</f>
        <v>25</v>
      </c>
      <c r="I5" s="52">
        <f>(($H5-$H6)*I7+($H7-$H5)*I6)/($H7-$H6)</f>
        <v>885.28</v>
      </c>
      <c r="J5" s="52">
        <f>(($H5-$H6)*J7+($H7-$H5)*J6)/($H7-$H6)</f>
        <v>1900.8</v>
      </c>
      <c r="K5" s="52">
        <f>(($H5-$H6)*K7+($H7-$H5)*K6)/($H7-$H6)</f>
        <v>0.14499999999999999</v>
      </c>
      <c r="L5" s="52">
        <f>(($H5-$H6)*L7+($H7-$H5)*L6)/($H7-$H6)</f>
        <v>0.58860000000000001</v>
      </c>
    </row>
    <row r="6" spans="1:12" x14ac:dyDescent="0.4">
      <c r="A6" s="5" t="s">
        <v>5</v>
      </c>
      <c r="B6" s="5" t="s">
        <v>13</v>
      </c>
      <c r="C6" s="6">
        <f>$J5</f>
        <v>1900.8</v>
      </c>
      <c r="G6" s="4" t="s">
        <v>14</v>
      </c>
      <c r="H6" s="52">
        <f>LOOKUP(H5,H11:H41,H11:H41)</f>
        <v>17</v>
      </c>
      <c r="I6" s="52">
        <f>LOOKUP($H5,$H11:$H41,I11:I41)</f>
        <v>890</v>
      </c>
      <c r="J6" s="52">
        <f>LOOKUP($H5,$H11:$H41,J11:J41)</f>
        <v>1868</v>
      </c>
      <c r="K6" s="52">
        <f>LOOKUP($H5,$H11:$H41,K11:K41)</f>
        <v>0.14499999999999999</v>
      </c>
      <c r="L6" s="52">
        <f>LOOKUP($H5,$H11:$H41,L11:L41)</f>
        <v>0.99900000000000011</v>
      </c>
    </row>
    <row r="7" spans="1:12" x14ac:dyDescent="0.4">
      <c r="A7" s="5" t="s">
        <v>7</v>
      </c>
      <c r="B7" s="5" t="s">
        <v>19</v>
      </c>
      <c r="C7" s="6">
        <f>$L5</f>
        <v>0.58860000000000001</v>
      </c>
      <c r="G7" s="4" t="s">
        <v>15</v>
      </c>
      <c r="H7" s="52">
        <f>LOOKUP(H5,H11:H41,H12:H42)</f>
        <v>27</v>
      </c>
      <c r="I7" s="52">
        <f>LOOKUP($H6,$H11:$H41,I12:I42)</f>
        <v>884.1</v>
      </c>
      <c r="J7" s="52">
        <f>LOOKUP($H6,$H11:$H41,J12:J42)</f>
        <v>1909</v>
      </c>
      <c r="K7" s="52">
        <f>LOOKUP($H6,$H11:$H41,K12:K42)</f>
        <v>0.14499999999999999</v>
      </c>
      <c r="L7" s="52">
        <f>LOOKUP($H6,$H11:$H41,L12:L42)</f>
        <v>0.48599999999999999</v>
      </c>
    </row>
    <row r="8" spans="1:12" x14ac:dyDescent="0.4">
      <c r="A8" s="5" t="s">
        <v>27</v>
      </c>
      <c r="B8" s="5" t="s">
        <v>23</v>
      </c>
      <c r="C8" s="6">
        <f>$L$6/$I$6</f>
        <v>1.1224719101123597E-3</v>
      </c>
    </row>
    <row r="9" spans="1:12" x14ac:dyDescent="0.4">
      <c r="A9" s="5" t="s">
        <v>9</v>
      </c>
      <c r="B9" s="5" t="s">
        <v>16</v>
      </c>
      <c r="C9" s="6">
        <f>$K5</f>
        <v>0.14499999999999999</v>
      </c>
      <c r="H9" s="53" t="s">
        <v>18</v>
      </c>
      <c r="I9" s="52" t="s">
        <v>4</v>
      </c>
      <c r="J9" s="53" t="s">
        <v>5</v>
      </c>
      <c r="K9" s="53" t="s">
        <v>9</v>
      </c>
      <c r="L9" s="53" t="s">
        <v>7</v>
      </c>
    </row>
    <row r="10" spans="1:12" x14ac:dyDescent="0.4">
      <c r="A10" s="5" t="s">
        <v>10</v>
      </c>
      <c r="B10" s="5" t="s">
        <v>17</v>
      </c>
      <c r="C10" s="6">
        <f>$K$6/($C$5*$C$6)</f>
        <v>8.6168974825671008E-8</v>
      </c>
      <c r="H10" s="53" t="s">
        <v>2</v>
      </c>
      <c r="I10" s="52" t="s">
        <v>12</v>
      </c>
      <c r="J10" s="53" t="s">
        <v>61</v>
      </c>
      <c r="K10" s="53" t="s">
        <v>16</v>
      </c>
      <c r="L10" s="53" t="s">
        <v>19</v>
      </c>
    </row>
    <row r="11" spans="1:12" x14ac:dyDescent="0.4">
      <c r="A11" s="5" t="s">
        <v>11</v>
      </c>
      <c r="B11" s="5" t="s">
        <v>22</v>
      </c>
      <c r="C11" s="6">
        <f>$C$8/$C$10</f>
        <v>13026.40436866331</v>
      </c>
      <c r="H11" s="55">
        <v>0</v>
      </c>
      <c r="I11" s="56">
        <v>899.1</v>
      </c>
      <c r="J11" s="57">
        <v>1796</v>
      </c>
      <c r="K11" s="57">
        <v>0.14699999999999999</v>
      </c>
      <c r="L11" s="58">
        <v>3.85</v>
      </c>
    </row>
    <row r="12" spans="1:12" x14ac:dyDescent="0.4">
      <c r="H12" s="59">
        <v>7</v>
      </c>
      <c r="I12" s="60">
        <v>895.3</v>
      </c>
      <c r="J12" s="52">
        <v>1827</v>
      </c>
      <c r="K12" s="52">
        <v>0.14399999999999999</v>
      </c>
      <c r="L12" s="61">
        <v>2.17</v>
      </c>
    </row>
    <row r="13" spans="1:12" x14ac:dyDescent="0.4">
      <c r="H13" s="59">
        <v>17</v>
      </c>
      <c r="I13" s="60">
        <v>890</v>
      </c>
      <c r="J13" s="52">
        <v>1868</v>
      </c>
      <c r="K13" s="52">
        <v>0.14499999999999999</v>
      </c>
      <c r="L13" s="61">
        <v>0.99900000000000011</v>
      </c>
    </row>
    <row r="14" spans="1:12" x14ac:dyDescent="0.4">
      <c r="H14" s="59">
        <v>27</v>
      </c>
      <c r="I14" s="60">
        <v>884.1</v>
      </c>
      <c r="J14" s="52">
        <v>1909</v>
      </c>
      <c r="K14" s="52">
        <v>0.14499999999999999</v>
      </c>
      <c r="L14" s="62">
        <v>0.48599999999999999</v>
      </c>
    </row>
    <row r="15" spans="1:12" x14ac:dyDescent="0.4">
      <c r="H15" s="59">
        <v>37</v>
      </c>
      <c r="I15" s="60">
        <v>877.9</v>
      </c>
      <c r="J15" s="52">
        <v>1951</v>
      </c>
      <c r="K15" s="52">
        <v>0.14499999999999999</v>
      </c>
      <c r="L15" s="62">
        <v>0.253</v>
      </c>
    </row>
    <row r="16" spans="1:12" x14ac:dyDescent="0.4">
      <c r="H16" s="59">
        <v>47</v>
      </c>
      <c r="I16" s="60">
        <v>871.8</v>
      </c>
      <c r="J16" s="52">
        <v>1993</v>
      </c>
      <c r="K16" s="52">
        <v>0.14299999999999999</v>
      </c>
      <c r="L16" s="62">
        <v>0.14099999999999999</v>
      </c>
    </row>
    <row r="17" spans="8:12" x14ac:dyDescent="0.4">
      <c r="H17" s="59">
        <v>57</v>
      </c>
      <c r="I17" s="60">
        <v>865.8</v>
      </c>
      <c r="J17" s="52">
        <v>2035.0000000000002</v>
      </c>
      <c r="K17" s="52">
        <v>0.14099999999999999</v>
      </c>
      <c r="L17" s="62">
        <v>8.3599999999999994E-2</v>
      </c>
    </row>
    <row r="18" spans="8:12" x14ac:dyDescent="0.4">
      <c r="H18" s="59">
        <v>67</v>
      </c>
      <c r="I18" s="60">
        <v>859.9</v>
      </c>
      <c r="J18" s="52">
        <v>2076</v>
      </c>
      <c r="K18" s="52">
        <v>0.13900000000000001</v>
      </c>
      <c r="L18" s="62">
        <v>5.3099999999999994E-2</v>
      </c>
    </row>
    <row r="19" spans="8:12" x14ac:dyDescent="0.4">
      <c r="H19" s="59">
        <v>77</v>
      </c>
      <c r="I19" s="60">
        <v>853.9</v>
      </c>
      <c r="J19" s="52">
        <v>2118</v>
      </c>
      <c r="K19" s="52">
        <v>0.13800000000000001</v>
      </c>
      <c r="L19" s="62">
        <v>3.56E-2</v>
      </c>
    </row>
    <row r="20" spans="8:12" x14ac:dyDescent="0.4">
      <c r="H20" s="59">
        <v>87</v>
      </c>
      <c r="I20" s="60">
        <v>847.8</v>
      </c>
      <c r="J20" s="52">
        <v>2161</v>
      </c>
      <c r="K20" s="52">
        <v>0.13800000000000001</v>
      </c>
      <c r="L20" s="62">
        <v>2.52E-2</v>
      </c>
    </row>
    <row r="21" spans="8:12" x14ac:dyDescent="0.4">
      <c r="H21" s="59">
        <v>97</v>
      </c>
      <c r="I21" s="52">
        <v>841.8</v>
      </c>
      <c r="J21" s="52">
        <v>2206</v>
      </c>
      <c r="K21" s="52">
        <v>0.13700000000000001</v>
      </c>
      <c r="L21" s="62">
        <v>1.8600000000000002E-2</v>
      </c>
    </row>
    <row r="22" spans="8:12" x14ac:dyDescent="0.4">
      <c r="H22" s="59">
        <v>107</v>
      </c>
      <c r="I22" s="52">
        <v>836</v>
      </c>
      <c r="J22" s="52">
        <v>2250</v>
      </c>
      <c r="K22" s="52">
        <v>0.13600000000000001</v>
      </c>
      <c r="L22" s="61">
        <v>1.41E-2</v>
      </c>
    </row>
    <row r="23" spans="8:12" x14ac:dyDescent="0.4">
      <c r="H23" s="59">
        <v>117</v>
      </c>
      <c r="I23" s="52">
        <v>830.6</v>
      </c>
      <c r="J23" s="52">
        <v>2294</v>
      </c>
      <c r="K23" s="52">
        <v>0.13500000000000001</v>
      </c>
      <c r="L23" s="61">
        <v>1.1000000000000001E-2</v>
      </c>
    </row>
    <row r="24" spans="8:12" x14ac:dyDescent="0.4">
      <c r="H24" s="59">
        <v>127</v>
      </c>
      <c r="I24" s="52">
        <v>825.1</v>
      </c>
      <c r="J24" s="52">
        <v>2337</v>
      </c>
      <c r="K24" s="52">
        <v>0.13400000000000001</v>
      </c>
      <c r="L24" s="61">
        <v>8.7399999999999995E-3</v>
      </c>
    </row>
    <row r="25" spans="8:12" x14ac:dyDescent="0.4">
      <c r="H25" s="59">
        <v>137</v>
      </c>
      <c r="I25" s="52">
        <v>818.9</v>
      </c>
      <c r="J25" s="52">
        <v>2381</v>
      </c>
      <c r="K25" s="52">
        <v>0.13300000000000001</v>
      </c>
      <c r="L25" s="61">
        <v>6.9799999999999992E-3</v>
      </c>
    </row>
    <row r="26" spans="8:12" x14ac:dyDescent="0.4">
      <c r="H26" s="59">
        <v>147</v>
      </c>
      <c r="I26" s="52">
        <v>812.1</v>
      </c>
      <c r="J26" s="52">
        <v>2427</v>
      </c>
      <c r="K26" s="52">
        <v>0.13300000000000001</v>
      </c>
      <c r="L26" s="61">
        <v>5.6399999999999992E-3</v>
      </c>
    </row>
    <row r="27" spans="8:12" x14ac:dyDescent="0.4">
      <c r="H27" s="59">
        <v>157</v>
      </c>
      <c r="I27" s="52">
        <v>806.5</v>
      </c>
      <c r="J27" s="52">
        <v>2471</v>
      </c>
      <c r="K27" s="52">
        <v>0.13200000000000001</v>
      </c>
      <c r="L27" s="61">
        <v>4.6999999999999993E-3</v>
      </c>
    </row>
    <row r="28" spans="8:12" x14ac:dyDescent="0.4">
      <c r="H28" s="59"/>
      <c r="L28" s="61"/>
    </row>
    <row r="29" spans="8:12" x14ac:dyDescent="0.4">
      <c r="H29" s="59"/>
      <c r="L29" s="61"/>
    </row>
    <row r="30" spans="8:12" x14ac:dyDescent="0.4">
      <c r="H30" s="59"/>
      <c r="L30" s="61"/>
    </row>
    <row r="31" spans="8:12" x14ac:dyDescent="0.4">
      <c r="H31" s="59"/>
      <c r="L31" s="61"/>
    </row>
    <row r="32" spans="8:12" x14ac:dyDescent="0.4">
      <c r="H32" s="59"/>
      <c r="L32" s="61"/>
    </row>
    <row r="33" spans="8:12" x14ac:dyDescent="0.4">
      <c r="H33" s="59"/>
      <c r="L33" s="61"/>
    </row>
    <row r="34" spans="8:12" x14ac:dyDescent="0.4">
      <c r="H34" s="59"/>
      <c r="L34" s="61"/>
    </row>
    <row r="35" spans="8:12" x14ac:dyDescent="0.4">
      <c r="H35" s="59"/>
      <c r="L35" s="61"/>
    </row>
    <row r="36" spans="8:12" x14ac:dyDescent="0.4">
      <c r="H36" s="59"/>
      <c r="L36" s="61"/>
    </row>
    <row r="37" spans="8:12" x14ac:dyDescent="0.4">
      <c r="H37" s="59"/>
      <c r="L37" s="61"/>
    </row>
    <row r="38" spans="8:12" x14ac:dyDescent="0.4">
      <c r="H38" s="59"/>
      <c r="L38" s="61"/>
    </row>
    <row r="39" spans="8:12" x14ac:dyDescent="0.4">
      <c r="H39" s="63"/>
      <c r="I39" s="64"/>
      <c r="J39" s="64"/>
      <c r="K39" s="64"/>
      <c r="L39" s="65"/>
    </row>
  </sheetData>
  <sheetProtection algorithmName="SHA-512" hashValue="yRQ/LX31aXJOSunQocqScYx1s6SNmo8dOHo7M/Y9ND+vhA+FNC0kOEyA3pYhq+ZB3KBFHc4WZGYS5L25K0eMMw==" saltValue="2kgIVopEwpsAFfn8zBQcow==" spinCount="100000" sheet="1" objects="1" scenarios="1"/>
  <phoneticPr fontId="1"/>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8D13B-5420-4973-8AB2-4B8F6003C436}">
  <dimension ref="A1:L39"/>
  <sheetViews>
    <sheetView workbookViewId="0">
      <selection activeCell="C4" sqref="C4"/>
    </sheetView>
  </sheetViews>
  <sheetFormatPr defaultColWidth="9" defaultRowHeight="12.75" x14ac:dyDescent="0.4"/>
  <cols>
    <col min="1" max="1" width="12.5" style="4" customWidth="1"/>
    <col min="2" max="2" width="16.375" style="4" customWidth="1"/>
    <col min="3" max="3" width="12.75" style="4" customWidth="1"/>
    <col min="4" max="6" width="9" style="4"/>
    <col min="7" max="7" width="10.75" style="4" customWidth="1"/>
    <col min="8" max="8" width="11" style="52" customWidth="1"/>
    <col min="9" max="9" width="9.375" style="52" bestFit="1" customWidth="1"/>
    <col min="10" max="10" width="10.375" style="52" customWidth="1"/>
    <col min="11" max="11" width="10.25" style="52" customWidth="1"/>
    <col min="12" max="12" width="9.75" style="52" bestFit="1" customWidth="1"/>
    <col min="13" max="16384" width="9" style="4"/>
  </cols>
  <sheetData>
    <row r="1" spans="1:12" ht="14.25" x14ac:dyDescent="0.4">
      <c r="A1" s="4" t="s">
        <v>236</v>
      </c>
    </row>
    <row r="2" spans="1:12" x14ac:dyDescent="0.4">
      <c r="A2" s="4" t="s">
        <v>233</v>
      </c>
    </row>
    <row r="3" spans="1:12" x14ac:dyDescent="0.4">
      <c r="A3" s="4" t="s">
        <v>235</v>
      </c>
      <c r="B3" s="4" t="s">
        <v>44</v>
      </c>
      <c r="C3" s="4" t="s">
        <v>112</v>
      </c>
    </row>
    <row r="4" spans="1:12" x14ac:dyDescent="0.4">
      <c r="A4" s="5" t="s">
        <v>1</v>
      </c>
      <c r="B4" s="5" t="s">
        <v>2</v>
      </c>
      <c r="C4" s="117">
        <v>25</v>
      </c>
      <c r="H4" s="53" t="s">
        <v>3</v>
      </c>
      <c r="I4" s="53" t="s">
        <v>4</v>
      </c>
      <c r="J4" s="53" t="s">
        <v>5</v>
      </c>
      <c r="K4" s="53" t="s">
        <v>9</v>
      </c>
      <c r="L4" s="53" t="s">
        <v>7</v>
      </c>
    </row>
    <row r="5" spans="1:12" x14ac:dyDescent="0.4">
      <c r="A5" s="5" t="s">
        <v>4</v>
      </c>
      <c r="B5" s="5" t="s">
        <v>12</v>
      </c>
      <c r="C5" s="6">
        <f>$I5</f>
        <v>1261.0800000000002</v>
      </c>
      <c r="G5" s="4" t="s">
        <v>159</v>
      </c>
      <c r="H5" s="54">
        <f>$C$4</f>
        <v>25</v>
      </c>
      <c r="I5" s="52">
        <f>(($H5-$H6)*I7+($H7-$H5)*I6)/($H7-$H6)</f>
        <v>1261.0800000000002</v>
      </c>
      <c r="J5" s="52">
        <f>(($H5-$H6)*J7+($H7-$H5)*J6)/($H7-$H6)</f>
        <v>2415</v>
      </c>
      <c r="K5" s="52">
        <f>(($H5-$H6)*K7+($H7-$H5)*K6)/($H7-$H6)</f>
        <v>0.28599999999999998</v>
      </c>
      <c r="L5" s="52">
        <f>(($H5-$H6)*L7+($H7-$H5)*L6)/($H7-$H6)</f>
        <v>1.0092000000000001</v>
      </c>
    </row>
    <row r="6" spans="1:12" x14ac:dyDescent="0.4">
      <c r="A6" s="5" t="s">
        <v>5</v>
      </c>
      <c r="B6" s="5" t="s">
        <v>13</v>
      </c>
      <c r="C6" s="6">
        <f>$J5</f>
        <v>2415</v>
      </c>
      <c r="G6" s="4" t="s">
        <v>14</v>
      </c>
      <c r="H6" s="52">
        <f>LOOKUP(H5,H11:H41,H11:H41)</f>
        <v>17</v>
      </c>
      <c r="I6" s="52">
        <f>LOOKUP($H5,$H11:$H41,I11:I41)</f>
        <v>1265.8</v>
      </c>
      <c r="J6" s="52">
        <f>LOOKUP($H5,$H11:$H41,J11:J41)</f>
        <v>2367</v>
      </c>
      <c r="K6" s="52">
        <f>LOOKUP($H5,$H11:$H41,K11:K41)</f>
        <v>0.28599999999999998</v>
      </c>
      <c r="L6" s="52">
        <f>LOOKUP($H5,$H11:$H41,L11:L41)</f>
        <v>1.85</v>
      </c>
    </row>
    <row r="7" spans="1:12" x14ac:dyDescent="0.4">
      <c r="A7" s="5" t="s">
        <v>7</v>
      </c>
      <c r="B7" s="5" t="s">
        <v>19</v>
      </c>
      <c r="C7" s="6">
        <f>$L5</f>
        <v>1.0092000000000001</v>
      </c>
      <c r="G7" s="4" t="s">
        <v>15</v>
      </c>
      <c r="H7" s="52">
        <f>LOOKUP(H5,H11:H41,H12:H42)</f>
        <v>27</v>
      </c>
      <c r="I7" s="52">
        <f>LOOKUP($H6,$H11:$H41,I12:I42)</f>
        <v>1259.9000000000001</v>
      </c>
      <c r="J7" s="52">
        <f>LOOKUP($H6,$H11:$H41,J12:J42)</f>
        <v>2427</v>
      </c>
      <c r="K7" s="52">
        <f>LOOKUP($H6,$H11:$H41,K12:K42)</f>
        <v>0.28599999999999998</v>
      </c>
      <c r="L7" s="52">
        <f>LOOKUP($H6,$H11:$H41,L12:L42)</f>
        <v>0.79900000000000004</v>
      </c>
    </row>
    <row r="8" spans="1:12" x14ac:dyDescent="0.4">
      <c r="A8" s="5" t="s">
        <v>27</v>
      </c>
      <c r="B8" s="5" t="s">
        <v>23</v>
      </c>
      <c r="C8" s="6">
        <f>$L$6/$I$6</f>
        <v>1.4615263074735346E-3</v>
      </c>
    </row>
    <row r="9" spans="1:12" x14ac:dyDescent="0.4">
      <c r="A9" s="5" t="s">
        <v>9</v>
      </c>
      <c r="B9" s="5" t="s">
        <v>16</v>
      </c>
      <c r="C9" s="6">
        <f>$K5</f>
        <v>0.28599999999999998</v>
      </c>
      <c r="H9" s="53" t="s">
        <v>18</v>
      </c>
      <c r="I9" s="52" t="s">
        <v>4</v>
      </c>
      <c r="J9" s="53" t="s">
        <v>5</v>
      </c>
      <c r="K9" s="53" t="s">
        <v>9</v>
      </c>
      <c r="L9" s="53" t="s">
        <v>7</v>
      </c>
    </row>
    <row r="10" spans="1:12" x14ac:dyDescent="0.4">
      <c r="A10" s="5" t="s">
        <v>10</v>
      </c>
      <c r="B10" s="5" t="s">
        <v>17</v>
      </c>
      <c r="C10" s="6">
        <f>$K$6/($C$5*$C$6)</f>
        <v>9.3908793284483679E-8</v>
      </c>
      <c r="H10" s="53" t="s">
        <v>2</v>
      </c>
      <c r="I10" s="52" t="s">
        <v>12</v>
      </c>
      <c r="J10" s="53" t="s">
        <v>61</v>
      </c>
      <c r="K10" s="53" t="s">
        <v>16</v>
      </c>
      <c r="L10" s="53" t="s">
        <v>19</v>
      </c>
    </row>
    <row r="11" spans="1:12" x14ac:dyDescent="0.4">
      <c r="A11" s="5" t="s">
        <v>11</v>
      </c>
      <c r="B11" s="5" t="s">
        <v>22</v>
      </c>
      <c r="C11" s="6">
        <f>$C$8/$C$10</f>
        <v>15563.252985756542</v>
      </c>
      <c r="H11" s="55">
        <v>0</v>
      </c>
      <c r="I11" s="56">
        <v>1276</v>
      </c>
      <c r="J11" s="57">
        <v>2261</v>
      </c>
      <c r="K11" s="57">
        <v>0.28199999999999997</v>
      </c>
      <c r="L11" s="58">
        <v>10.6</v>
      </c>
    </row>
    <row r="12" spans="1:12" x14ac:dyDescent="0.4">
      <c r="H12" s="59">
        <v>7</v>
      </c>
      <c r="I12" s="60">
        <v>1271.9000000000001</v>
      </c>
      <c r="J12" s="52">
        <v>2298</v>
      </c>
      <c r="K12" s="52">
        <v>0.28399999999999997</v>
      </c>
      <c r="L12" s="61">
        <v>5.34</v>
      </c>
    </row>
    <row r="13" spans="1:12" x14ac:dyDescent="0.4">
      <c r="H13" s="59">
        <v>17</v>
      </c>
      <c r="I13" s="60">
        <v>1265.8</v>
      </c>
      <c r="J13" s="52">
        <v>2367</v>
      </c>
      <c r="K13" s="52">
        <v>0.28599999999999998</v>
      </c>
      <c r="L13" s="61">
        <v>1.85</v>
      </c>
    </row>
    <row r="14" spans="1:12" x14ac:dyDescent="0.4">
      <c r="H14" s="59">
        <v>27</v>
      </c>
      <c r="I14" s="60">
        <v>1259.9000000000001</v>
      </c>
      <c r="J14" s="52">
        <v>2427</v>
      </c>
      <c r="K14" s="52">
        <v>0.28599999999999998</v>
      </c>
      <c r="L14" s="62">
        <v>0.79900000000000004</v>
      </c>
    </row>
    <row r="15" spans="1:12" x14ac:dyDescent="0.4">
      <c r="H15" s="59">
        <v>37</v>
      </c>
      <c r="I15" s="60">
        <v>1253.9000000000001</v>
      </c>
      <c r="J15" s="52">
        <v>2490</v>
      </c>
      <c r="K15" s="52">
        <v>0.28599999999999998</v>
      </c>
      <c r="L15" s="62">
        <v>0.35200000000000004</v>
      </c>
    </row>
    <row r="16" spans="1:12" x14ac:dyDescent="0.4">
      <c r="H16" s="59">
        <v>47</v>
      </c>
      <c r="I16" s="60">
        <v>1247.2</v>
      </c>
      <c r="J16" s="52">
        <v>2564</v>
      </c>
      <c r="K16" s="52">
        <v>0.28699999999999998</v>
      </c>
      <c r="L16" s="62">
        <v>0.21</v>
      </c>
    </row>
    <row r="17" spans="8:12" x14ac:dyDescent="0.4">
      <c r="H17" s="59"/>
      <c r="I17" s="60"/>
      <c r="L17" s="62"/>
    </row>
    <row r="18" spans="8:12" x14ac:dyDescent="0.4">
      <c r="H18" s="59"/>
      <c r="I18" s="60"/>
      <c r="L18" s="62"/>
    </row>
    <row r="19" spans="8:12" x14ac:dyDescent="0.4">
      <c r="H19" s="59"/>
      <c r="I19" s="60"/>
      <c r="L19" s="62"/>
    </row>
    <row r="20" spans="8:12" x14ac:dyDescent="0.4">
      <c r="H20" s="59"/>
      <c r="I20" s="60"/>
      <c r="L20" s="62"/>
    </row>
    <row r="21" spans="8:12" x14ac:dyDescent="0.4">
      <c r="H21" s="59"/>
      <c r="L21" s="62"/>
    </row>
    <row r="22" spans="8:12" x14ac:dyDescent="0.4">
      <c r="H22" s="59"/>
      <c r="L22" s="61"/>
    </row>
    <row r="23" spans="8:12" x14ac:dyDescent="0.4">
      <c r="H23" s="59"/>
      <c r="L23" s="61"/>
    </row>
    <row r="24" spans="8:12" x14ac:dyDescent="0.4">
      <c r="H24" s="59"/>
      <c r="L24" s="61"/>
    </row>
    <row r="25" spans="8:12" x14ac:dyDescent="0.4">
      <c r="H25" s="59"/>
      <c r="L25" s="61"/>
    </row>
    <row r="26" spans="8:12" x14ac:dyDescent="0.4">
      <c r="H26" s="59"/>
      <c r="L26" s="61"/>
    </row>
    <row r="27" spans="8:12" x14ac:dyDescent="0.4">
      <c r="H27" s="59"/>
      <c r="L27" s="61"/>
    </row>
    <row r="28" spans="8:12" x14ac:dyDescent="0.4">
      <c r="H28" s="59"/>
      <c r="L28" s="61"/>
    </row>
    <row r="29" spans="8:12" x14ac:dyDescent="0.4">
      <c r="H29" s="59"/>
      <c r="L29" s="61"/>
    </row>
    <row r="30" spans="8:12" x14ac:dyDescent="0.4">
      <c r="H30" s="59"/>
      <c r="L30" s="61"/>
    </row>
    <row r="31" spans="8:12" x14ac:dyDescent="0.4">
      <c r="H31" s="59"/>
      <c r="L31" s="61"/>
    </row>
    <row r="32" spans="8:12" x14ac:dyDescent="0.4">
      <c r="H32" s="59"/>
      <c r="L32" s="61"/>
    </row>
    <row r="33" spans="8:12" x14ac:dyDescent="0.4">
      <c r="H33" s="59"/>
      <c r="L33" s="61"/>
    </row>
    <row r="34" spans="8:12" x14ac:dyDescent="0.4">
      <c r="H34" s="59"/>
      <c r="L34" s="61"/>
    </row>
    <row r="35" spans="8:12" x14ac:dyDescent="0.4">
      <c r="H35" s="59"/>
      <c r="L35" s="61"/>
    </row>
    <row r="36" spans="8:12" x14ac:dyDescent="0.4">
      <c r="H36" s="59"/>
      <c r="L36" s="61"/>
    </row>
    <row r="37" spans="8:12" x14ac:dyDescent="0.4">
      <c r="H37" s="59"/>
      <c r="L37" s="61"/>
    </row>
    <row r="38" spans="8:12" x14ac:dyDescent="0.4">
      <c r="H38" s="59"/>
      <c r="L38" s="61"/>
    </row>
    <row r="39" spans="8:12" x14ac:dyDescent="0.4">
      <c r="H39" s="63"/>
      <c r="I39" s="64"/>
      <c r="J39" s="64"/>
      <c r="K39" s="64"/>
      <c r="L39" s="65"/>
    </row>
  </sheetData>
  <sheetProtection algorithmName="SHA-512" hashValue="9n3R+PGqUQGKRWaBwQVPy2jXE4lF9PLB0weHbKsIkW24HarYVih8XkFjrK6IKYYLecD9sppy5/Wv7tqv2twc8w==" saltValue="/jxcxgdbr6TkhnqaQnO7Wg==" spinCount="100000" sheet="1" objects="1" scenarios="1"/>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19</vt:i4>
      </vt:variant>
    </vt:vector>
  </HeadingPairs>
  <TitlesOfParts>
    <vt:vector size="19" baseType="lpstr">
      <vt:lpstr>自然対流表紙</vt:lpstr>
      <vt:lpstr>ソフトの使い方</vt:lpstr>
      <vt:lpstr>円柱自然対流</vt:lpstr>
      <vt:lpstr>球自然対流</vt:lpstr>
      <vt:lpstr>鉛直平板自然対流</vt:lpstr>
      <vt:lpstr>単独水平平板自然対流</vt:lpstr>
      <vt:lpstr>矩形容器内自然対流</vt:lpstr>
      <vt:lpstr>水平平板間自然対流</vt:lpstr>
      <vt:lpstr>常圧空気</vt:lpstr>
      <vt:lpstr>常圧水</vt:lpstr>
      <vt:lpstr>その他の流体</vt:lpstr>
      <vt:lpstr>水素</vt:lpstr>
      <vt:lpstr>メタン</vt:lpstr>
      <vt:lpstr>高温水蒸気</vt:lpstr>
      <vt:lpstr>メタノール</vt:lpstr>
      <vt:lpstr>エタノール</vt:lpstr>
      <vt:lpstr>オクタン</vt:lpstr>
      <vt:lpstr>エンジンオイル</vt:lpstr>
      <vt:lpstr>グリセリン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圓山重直</dc:creator>
  <cp:lastModifiedBy>重直 圓山</cp:lastModifiedBy>
  <dcterms:created xsi:type="dcterms:W3CDTF">2021-07-10T01:48:41Z</dcterms:created>
  <dcterms:modified xsi:type="dcterms:W3CDTF">2025-08-05T03:38:12Z</dcterms:modified>
</cp:coreProperties>
</file>